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cyril\Desktop\"/>
    </mc:Choice>
  </mc:AlternateContent>
  <xr:revisionPtr revIDLastSave="0" documentId="13_ncr:1_{4C81CE05-A5B8-436A-8D5A-8B52E6543AE4}" xr6:coauthVersionLast="47" xr6:coauthVersionMax="47" xr10:uidLastSave="{00000000-0000-0000-0000-000000000000}"/>
  <bookViews>
    <workbookView xWindow="-108" yWindow="-108" windowWidth="23256" windowHeight="13176" activeTab="2" xr2:uid="{00000000-000D-0000-FFFF-FFFF00000000}"/>
  </bookViews>
  <sheets>
    <sheet name="Données" sheetId="2" r:id="rId1"/>
    <sheet name="CP - RH - RATT" sheetId="8" r:id="rId2"/>
    <sheet name="Janvier" sheetId="1" r:id="rId3"/>
    <sheet name="Salaire Février" sheetId="3" r:id="rId4"/>
    <sheet name="Février" sheetId="45" r:id="rId5"/>
    <sheet name="Salaire Mars" sheetId="16" r:id="rId6"/>
    <sheet name="Mars" sheetId="47" r:id="rId7"/>
    <sheet name="Salaire Avril" sheetId="21" r:id="rId8"/>
    <sheet name="Avril" sheetId="48" r:id="rId9"/>
    <sheet name="Salaire Mai" sheetId="23" r:id="rId10"/>
    <sheet name="Mai" sheetId="67" r:id="rId11"/>
    <sheet name="Salaire Juin" sheetId="25" r:id="rId12"/>
    <sheet name="Juin" sheetId="53" r:id="rId13"/>
    <sheet name="Salaire Juillet" sheetId="27" r:id="rId14"/>
    <sheet name="Juillet" sheetId="55" r:id="rId15"/>
    <sheet name="Salaire Aout" sheetId="29" r:id="rId16"/>
    <sheet name="Aout" sheetId="57" r:id="rId17"/>
    <sheet name="Salaire Septembre" sheetId="31" r:id="rId18"/>
    <sheet name="Septembre" sheetId="59" r:id="rId19"/>
    <sheet name="Salaire Octobre" sheetId="33" r:id="rId20"/>
    <sheet name="Octobre" sheetId="61" r:id="rId21"/>
    <sheet name="Salaire Novembre" sheetId="35" r:id="rId22"/>
    <sheet name="Novembre" sheetId="63" r:id="rId23"/>
    <sheet name="Salaire Décembre" sheetId="37" r:id="rId24"/>
    <sheet name="Décembre" sheetId="65" r:id="rId25"/>
    <sheet name="Salaire Janvier" sheetId="39" r:id="rId26"/>
  </sheets>
  <definedNames>
    <definedName name="An">Données!$A$1</definedName>
    <definedName name="DateFin">IF(COUNT(Janvier!$AL1:$AN1)=3,Janvier!$AL1+(Janvier!$AM1&gt;=Janvier!$AN1))</definedName>
    <definedName name="Férié">Données!$A$3:$A$28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8" l="1"/>
  <c r="J7" i="8"/>
  <c r="J8" i="8"/>
  <c r="J9" i="8"/>
  <c r="J10" i="8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5" i="67"/>
  <c r="C36" i="67"/>
  <c r="C37" i="67"/>
  <c r="C38" i="67"/>
  <c r="C41" i="67"/>
  <c r="C42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AI18" i="65" l="1"/>
  <c r="AI19" i="65"/>
  <c r="AI20" i="65"/>
  <c r="AI21" i="65"/>
  <c r="AI22" i="65"/>
  <c r="AI23" i="65"/>
  <c r="AI24" i="65"/>
  <c r="AI25" i="65"/>
  <c r="AI26" i="65"/>
  <c r="AI27" i="65"/>
  <c r="AI28" i="65"/>
  <c r="AI29" i="65"/>
  <c r="AI30" i="65"/>
  <c r="AI31" i="65"/>
  <c r="AI32" i="65"/>
  <c r="AI33" i="65"/>
  <c r="AI34" i="65"/>
  <c r="AI35" i="65"/>
  <c r="AI36" i="65"/>
  <c r="AI37" i="65"/>
  <c r="AI38" i="65"/>
  <c r="AI39" i="65"/>
  <c r="AI40" i="65"/>
  <c r="AI41" i="65"/>
  <c r="AI42" i="65"/>
  <c r="AI43" i="65"/>
  <c r="AI44" i="65"/>
  <c r="AI45" i="65"/>
  <c r="AI46" i="65"/>
  <c r="AI47" i="65"/>
  <c r="AI48" i="65"/>
  <c r="AI49" i="65"/>
  <c r="AI50" i="65"/>
  <c r="AI51" i="65"/>
  <c r="AI52" i="65"/>
  <c r="AI53" i="65"/>
  <c r="AI54" i="65"/>
  <c r="AI55" i="65"/>
  <c r="AI56" i="65"/>
  <c r="AI57" i="65"/>
  <c r="AI58" i="65"/>
  <c r="AI59" i="65"/>
  <c r="AI60" i="65"/>
  <c r="AI61" i="65"/>
  <c r="AI62" i="65"/>
  <c r="AI63" i="65"/>
  <c r="AI64" i="65"/>
  <c r="AI65" i="65"/>
  <c r="AI66" i="65"/>
  <c r="AI67" i="65"/>
  <c r="AI68" i="65"/>
  <c r="AI69" i="65"/>
  <c r="AI70" i="65"/>
  <c r="AI71" i="65"/>
  <c r="AI72" i="65"/>
  <c r="AI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17" i="65"/>
  <c r="AI18" i="63"/>
  <c r="AI19" i="63"/>
  <c r="AI20" i="63"/>
  <c r="AI21" i="63"/>
  <c r="AI22" i="63"/>
  <c r="AI23" i="63"/>
  <c r="AI24" i="63"/>
  <c r="AI25" i="63"/>
  <c r="AI26" i="63"/>
  <c r="AI27" i="63"/>
  <c r="AI28" i="63"/>
  <c r="AI29" i="63"/>
  <c r="AI30" i="63"/>
  <c r="AI31" i="63"/>
  <c r="AI32" i="63"/>
  <c r="AI33" i="63"/>
  <c r="AI34" i="63"/>
  <c r="AI35" i="63"/>
  <c r="AI36" i="63"/>
  <c r="AI37" i="63"/>
  <c r="AI38" i="63"/>
  <c r="AI39" i="63"/>
  <c r="AI40" i="63"/>
  <c r="AI41" i="63"/>
  <c r="AI42" i="63"/>
  <c r="AI43" i="63"/>
  <c r="AI44" i="63"/>
  <c r="AI45" i="63"/>
  <c r="AI46" i="63"/>
  <c r="AI47" i="63"/>
  <c r="AI48" i="63"/>
  <c r="AI49" i="63"/>
  <c r="AI50" i="63"/>
  <c r="AI51" i="63"/>
  <c r="AI52" i="63"/>
  <c r="AI53" i="63"/>
  <c r="AI54" i="63"/>
  <c r="AI55" i="63"/>
  <c r="AI56" i="63"/>
  <c r="AI57" i="63"/>
  <c r="AI58" i="63"/>
  <c r="AI59" i="63"/>
  <c r="AI60" i="63"/>
  <c r="AI61" i="63"/>
  <c r="AI62" i="63"/>
  <c r="AI63" i="63"/>
  <c r="AI64" i="63"/>
  <c r="AI65" i="63"/>
  <c r="AI66" i="63"/>
  <c r="AI67" i="63"/>
  <c r="AI68" i="63"/>
  <c r="AI69" i="63"/>
  <c r="AI70" i="63"/>
  <c r="AI71" i="63"/>
  <c r="AI72" i="63"/>
  <c r="AI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17" i="63"/>
  <c r="C71" i="63"/>
  <c r="C72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17" i="63"/>
  <c r="AI18" i="61"/>
  <c r="AI19" i="61"/>
  <c r="AI20" i="61"/>
  <c r="AI21" i="61"/>
  <c r="AI22" i="61"/>
  <c r="AI23" i="61"/>
  <c r="AI24" i="61"/>
  <c r="AI25" i="61"/>
  <c r="AI14" i="61" s="1"/>
  <c r="B9" i="35" s="1"/>
  <c r="E9" i="35" s="1"/>
  <c r="AI26" i="61"/>
  <c r="AI27" i="61"/>
  <c r="AI28" i="61"/>
  <c r="AI29" i="61"/>
  <c r="AI30" i="61"/>
  <c r="AI31" i="61"/>
  <c r="AI32" i="61"/>
  <c r="AI33" i="61"/>
  <c r="AI34" i="61"/>
  <c r="AI35" i="61"/>
  <c r="AI36" i="61"/>
  <c r="AI37" i="61"/>
  <c r="AI38" i="61"/>
  <c r="AI39" i="61"/>
  <c r="AI40" i="61"/>
  <c r="AI41" i="61"/>
  <c r="AI42" i="61"/>
  <c r="AI43" i="61"/>
  <c r="AI44" i="61"/>
  <c r="AI45" i="61"/>
  <c r="AI46" i="61"/>
  <c r="AI47" i="61"/>
  <c r="AI48" i="61"/>
  <c r="AI49" i="61"/>
  <c r="AI50" i="61"/>
  <c r="AI51" i="61"/>
  <c r="AI52" i="61"/>
  <c r="AI53" i="61"/>
  <c r="AI54" i="61"/>
  <c r="AI55" i="61"/>
  <c r="AI56" i="61"/>
  <c r="AI57" i="61"/>
  <c r="AI58" i="61"/>
  <c r="AI59" i="61"/>
  <c r="AI60" i="61"/>
  <c r="AI61" i="61"/>
  <c r="AI62" i="61"/>
  <c r="AI63" i="61"/>
  <c r="AI64" i="61"/>
  <c r="AI65" i="61"/>
  <c r="AI66" i="61"/>
  <c r="AI67" i="61"/>
  <c r="AI68" i="61"/>
  <c r="AI69" i="61"/>
  <c r="AI70" i="61"/>
  <c r="AI71" i="61"/>
  <c r="AI72" i="61"/>
  <c r="AI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17" i="61"/>
  <c r="AI18" i="59"/>
  <c r="AI19" i="59"/>
  <c r="AI20" i="59"/>
  <c r="AI21" i="59"/>
  <c r="AI22" i="59"/>
  <c r="AI23" i="59"/>
  <c r="AI24" i="59"/>
  <c r="AI25" i="59"/>
  <c r="AI26" i="59"/>
  <c r="AI27" i="59"/>
  <c r="AI28" i="59"/>
  <c r="AI29" i="59"/>
  <c r="AI30" i="59"/>
  <c r="AI31" i="59"/>
  <c r="AI32" i="59"/>
  <c r="AI33" i="59"/>
  <c r="AI34" i="59"/>
  <c r="AI35" i="59"/>
  <c r="AI36" i="59"/>
  <c r="AI37" i="59"/>
  <c r="AI38" i="59"/>
  <c r="AI39" i="59"/>
  <c r="AI40" i="59"/>
  <c r="AI41" i="59"/>
  <c r="AI42" i="59"/>
  <c r="AI43" i="59"/>
  <c r="AI44" i="59"/>
  <c r="AI45" i="59"/>
  <c r="AI46" i="59"/>
  <c r="AI47" i="59"/>
  <c r="AI48" i="59"/>
  <c r="AI49" i="59"/>
  <c r="AI50" i="59"/>
  <c r="AI51" i="59"/>
  <c r="AI52" i="59"/>
  <c r="AI53" i="59"/>
  <c r="AI54" i="59"/>
  <c r="AI55" i="59"/>
  <c r="AI56" i="59"/>
  <c r="AI57" i="59"/>
  <c r="AI58" i="59"/>
  <c r="AI59" i="59"/>
  <c r="AI60" i="59"/>
  <c r="AI61" i="59"/>
  <c r="AI62" i="59"/>
  <c r="AI63" i="59"/>
  <c r="AI64" i="59"/>
  <c r="AI65" i="59"/>
  <c r="AI66" i="59"/>
  <c r="AI67" i="59"/>
  <c r="AI68" i="59"/>
  <c r="AI69" i="59"/>
  <c r="AI70" i="59"/>
  <c r="AI71" i="59"/>
  <c r="AI72" i="59"/>
  <c r="AI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17" i="59"/>
  <c r="AI18" i="57"/>
  <c r="AI19" i="57"/>
  <c r="AI20" i="57"/>
  <c r="AI21" i="57"/>
  <c r="AI22" i="57"/>
  <c r="AI23" i="57"/>
  <c r="AI24" i="57"/>
  <c r="AI25" i="57"/>
  <c r="AI26" i="57"/>
  <c r="AI27" i="57"/>
  <c r="AI28" i="57"/>
  <c r="AI29" i="57"/>
  <c r="AI30" i="57"/>
  <c r="AI31" i="57"/>
  <c r="AI32" i="57"/>
  <c r="AI33" i="57"/>
  <c r="AI34" i="57"/>
  <c r="AI35" i="57"/>
  <c r="AI36" i="57"/>
  <c r="AI37" i="57"/>
  <c r="AI38" i="57"/>
  <c r="AI39" i="57"/>
  <c r="AI40" i="57"/>
  <c r="AI41" i="57"/>
  <c r="AI42" i="57"/>
  <c r="AI43" i="57"/>
  <c r="AI44" i="57"/>
  <c r="AI45" i="57"/>
  <c r="AI46" i="57"/>
  <c r="AI47" i="57"/>
  <c r="AI48" i="57"/>
  <c r="AI49" i="57"/>
  <c r="AI50" i="57"/>
  <c r="AI51" i="57"/>
  <c r="AI52" i="57"/>
  <c r="AI53" i="57"/>
  <c r="AI54" i="57"/>
  <c r="AI55" i="57"/>
  <c r="AI56" i="57"/>
  <c r="AI57" i="57"/>
  <c r="AI58" i="57"/>
  <c r="AI59" i="57"/>
  <c r="AI60" i="57"/>
  <c r="AI61" i="57"/>
  <c r="AI62" i="57"/>
  <c r="AI63" i="57"/>
  <c r="AI64" i="57"/>
  <c r="AI65" i="57"/>
  <c r="AI66" i="57"/>
  <c r="AI67" i="57"/>
  <c r="AI68" i="57"/>
  <c r="AI69" i="57"/>
  <c r="AI70" i="57"/>
  <c r="AI71" i="57"/>
  <c r="AI72" i="57"/>
  <c r="AI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17" i="57"/>
  <c r="AI18" i="55"/>
  <c r="AI19" i="55"/>
  <c r="AI20" i="55"/>
  <c r="AI21" i="55"/>
  <c r="AI22" i="55"/>
  <c r="AI23" i="55"/>
  <c r="AI24" i="55"/>
  <c r="AI25" i="55"/>
  <c r="AI26" i="55"/>
  <c r="AI27" i="55"/>
  <c r="AI28" i="55"/>
  <c r="AI29" i="55"/>
  <c r="AI30" i="55"/>
  <c r="AI31" i="55"/>
  <c r="AI32" i="55"/>
  <c r="AI33" i="55"/>
  <c r="AI34" i="55"/>
  <c r="AI35" i="55"/>
  <c r="AI36" i="55"/>
  <c r="AI37" i="55"/>
  <c r="AI38" i="55"/>
  <c r="AI39" i="55"/>
  <c r="AI40" i="55"/>
  <c r="AI41" i="55"/>
  <c r="AI42" i="55"/>
  <c r="AI43" i="55"/>
  <c r="AI44" i="55"/>
  <c r="AI45" i="55"/>
  <c r="AI46" i="55"/>
  <c r="AI47" i="55"/>
  <c r="AI48" i="55"/>
  <c r="AI49" i="55"/>
  <c r="AI50" i="55"/>
  <c r="AI51" i="55"/>
  <c r="AI52" i="55"/>
  <c r="AI53" i="55"/>
  <c r="AI54" i="55"/>
  <c r="AI55" i="55"/>
  <c r="AI56" i="55"/>
  <c r="AI57" i="55"/>
  <c r="AI58" i="55"/>
  <c r="AI59" i="55"/>
  <c r="AI60" i="55"/>
  <c r="AI61" i="55"/>
  <c r="AI62" i="55"/>
  <c r="AI63" i="55"/>
  <c r="AI64" i="55"/>
  <c r="AI65" i="55"/>
  <c r="AI66" i="55"/>
  <c r="AI67" i="55"/>
  <c r="AI68" i="55"/>
  <c r="AI69" i="55"/>
  <c r="AI70" i="55"/>
  <c r="AI71" i="55"/>
  <c r="AI72" i="55"/>
  <c r="AI17" i="55"/>
  <c r="D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17" i="55"/>
  <c r="AI18" i="53"/>
  <c r="AI19" i="53"/>
  <c r="AI20" i="53"/>
  <c r="AI21" i="53"/>
  <c r="AI22" i="53"/>
  <c r="AI23" i="53"/>
  <c r="AI24" i="53"/>
  <c r="AI25" i="53"/>
  <c r="AI26" i="53"/>
  <c r="AI27" i="53"/>
  <c r="AI28" i="53"/>
  <c r="AI29" i="53"/>
  <c r="AI30" i="53"/>
  <c r="AI31" i="53"/>
  <c r="AI32" i="53"/>
  <c r="AI33" i="53"/>
  <c r="AI34" i="53"/>
  <c r="AI35" i="53"/>
  <c r="AI36" i="53"/>
  <c r="AI37" i="53"/>
  <c r="AI38" i="53"/>
  <c r="AI39" i="53"/>
  <c r="AI40" i="53"/>
  <c r="AI41" i="53"/>
  <c r="AI42" i="53"/>
  <c r="AI43" i="53"/>
  <c r="AI44" i="53"/>
  <c r="AI45" i="53"/>
  <c r="AI46" i="53"/>
  <c r="AI47" i="53"/>
  <c r="AI48" i="53"/>
  <c r="AI49" i="53"/>
  <c r="AI50" i="53"/>
  <c r="AI51" i="53"/>
  <c r="AI52" i="53"/>
  <c r="AI53" i="53"/>
  <c r="AI54" i="53"/>
  <c r="AI55" i="53"/>
  <c r="AI56" i="53"/>
  <c r="AI57" i="53"/>
  <c r="AI58" i="53"/>
  <c r="AI59" i="53"/>
  <c r="AI60" i="53"/>
  <c r="AI61" i="53"/>
  <c r="AI62" i="53"/>
  <c r="AI63" i="53"/>
  <c r="AI64" i="53"/>
  <c r="AI65" i="53"/>
  <c r="AI66" i="53"/>
  <c r="AI67" i="53"/>
  <c r="AI68" i="53"/>
  <c r="AI69" i="53"/>
  <c r="AI70" i="53"/>
  <c r="AI71" i="53"/>
  <c r="AI72" i="53"/>
  <c r="AI17" i="53"/>
  <c r="V18" i="53"/>
  <c r="V19" i="53"/>
  <c r="V20" i="53"/>
  <c r="W20" i="53" s="1"/>
  <c r="V21" i="53"/>
  <c r="V22" i="53"/>
  <c r="V23" i="53"/>
  <c r="V24" i="53"/>
  <c r="V25" i="53"/>
  <c r="W25" i="53" s="1"/>
  <c r="V26" i="53"/>
  <c r="V27" i="53"/>
  <c r="V28" i="53"/>
  <c r="V29" i="53"/>
  <c r="V30" i="53"/>
  <c r="V31" i="53"/>
  <c r="V32" i="53"/>
  <c r="W32" i="53" s="1"/>
  <c r="V33" i="53"/>
  <c r="W33" i="53" s="1"/>
  <c r="W34" i="53" s="1"/>
  <c r="W35" i="53" s="1"/>
  <c r="V34" i="53"/>
  <c r="V35" i="53"/>
  <c r="V36" i="53"/>
  <c r="V37" i="53"/>
  <c r="V38" i="53"/>
  <c r="V39" i="53"/>
  <c r="V40" i="53"/>
  <c r="V41" i="53"/>
  <c r="W41" i="53" s="1"/>
  <c r="V42" i="53"/>
  <c r="V43" i="53"/>
  <c r="V44" i="53"/>
  <c r="V45" i="53"/>
  <c r="V46" i="53"/>
  <c r="V47" i="53"/>
  <c r="V48" i="53"/>
  <c r="V49" i="53"/>
  <c r="V50" i="53"/>
  <c r="V51" i="53"/>
  <c r="V52" i="53"/>
  <c r="V53" i="53"/>
  <c r="V54" i="53"/>
  <c r="V55" i="53"/>
  <c r="V56" i="53"/>
  <c r="V57" i="53"/>
  <c r="V58" i="53"/>
  <c r="V59" i="53"/>
  <c r="V60" i="53"/>
  <c r="V61" i="53"/>
  <c r="V62" i="53"/>
  <c r="V63" i="53"/>
  <c r="V64" i="53"/>
  <c r="V65" i="53"/>
  <c r="V66" i="53"/>
  <c r="V67" i="53"/>
  <c r="V68" i="53"/>
  <c r="V69" i="53"/>
  <c r="V70" i="53"/>
  <c r="V71" i="53"/>
  <c r="V72" i="53"/>
  <c r="V17" i="53"/>
  <c r="W17" i="53" s="1"/>
  <c r="X17" i="53" s="1"/>
  <c r="D18" i="53" s="1"/>
  <c r="D17" i="53"/>
  <c r="C21" i="53"/>
  <c r="C35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V18" i="67"/>
  <c r="V19" i="67"/>
  <c r="V20" i="67"/>
  <c r="V21" i="67"/>
  <c r="V22" i="67"/>
  <c r="V23" i="67"/>
  <c r="V24" i="67"/>
  <c r="V25" i="67"/>
  <c r="W25" i="67" s="1"/>
  <c r="V26" i="67"/>
  <c r="V27" i="67"/>
  <c r="V28" i="67"/>
  <c r="V29" i="67"/>
  <c r="V30" i="67"/>
  <c r="V31" i="67"/>
  <c r="V32" i="67"/>
  <c r="V33" i="67"/>
  <c r="W33" i="67" s="1"/>
  <c r="V34" i="67"/>
  <c r="W34" i="67" s="1"/>
  <c r="V35" i="67"/>
  <c r="V36" i="67"/>
  <c r="V37" i="67"/>
  <c r="V38" i="67"/>
  <c r="V39" i="67"/>
  <c r="V40" i="67"/>
  <c r="W40" i="67" s="1"/>
  <c r="V41" i="67"/>
  <c r="V42" i="67"/>
  <c r="V43" i="67"/>
  <c r="V44" i="67"/>
  <c r="W44" i="67" s="1"/>
  <c r="W45" i="67" s="1"/>
  <c r="W46" i="67" s="1"/>
  <c r="V45" i="67"/>
  <c r="V46" i="67"/>
  <c r="V47" i="67"/>
  <c r="V48" i="67"/>
  <c r="W48" i="67" s="1"/>
  <c r="V49" i="67"/>
  <c r="V50" i="67"/>
  <c r="V51" i="67"/>
  <c r="V52" i="67"/>
  <c r="V53" i="67"/>
  <c r="V54" i="67"/>
  <c r="V55" i="67"/>
  <c r="V56" i="67"/>
  <c r="V57" i="67"/>
  <c r="V58" i="67"/>
  <c r="V59" i="67"/>
  <c r="V60" i="67"/>
  <c r="V61" i="67"/>
  <c r="V62" i="67"/>
  <c r="V63" i="67"/>
  <c r="V64" i="67"/>
  <c r="V65" i="67"/>
  <c r="V66" i="67"/>
  <c r="V67" i="67"/>
  <c r="V68" i="67"/>
  <c r="V69" i="67"/>
  <c r="V70" i="67"/>
  <c r="V71" i="67"/>
  <c r="V72" i="67"/>
  <c r="V17" i="67"/>
  <c r="D17" i="67"/>
  <c r="C17" i="67"/>
  <c r="V18" i="48"/>
  <c r="V19" i="48"/>
  <c r="V20" i="48"/>
  <c r="V21" i="48"/>
  <c r="V22" i="48"/>
  <c r="V23" i="48"/>
  <c r="V24" i="48"/>
  <c r="V25" i="48"/>
  <c r="V26" i="48"/>
  <c r="V27" i="48"/>
  <c r="V28" i="48"/>
  <c r="V29" i="48"/>
  <c r="V30" i="48"/>
  <c r="V31" i="48"/>
  <c r="V32" i="48"/>
  <c r="V33" i="48"/>
  <c r="V34" i="48"/>
  <c r="V35" i="48"/>
  <c r="V36" i="48"/>
  <c r="V37" i="48"/>
  <c r="V38" i="48"/>
  <c r="V39" i="48"/>
  <c r="V40" i="48"/>
  <c r="V41" i="48"/>
  <c r="V42" i="48"/>
  <c r="V43" i="48"/>
  <c r="V44" i="48"/>
  <c r="V45" i="48"/>
  <c r="V46" i="48"/>
  <c r="V47" i="48"/>
  <c r="V48" i="48"/>
  <c r="V49" i="48"/>
  <c r="V50" i="48"/>
  <c r="V51" i="48"/>
  <c r="V52" i="48"/>
  <c r="V53" i="48"/>
  <c r="V54" i="48"/>
  <c r="V55" i="48"/>
  <c r="V56" i="48"/>
  <c r="V57" i="48"/>
  <c r="V58" i="48"/>
  <c r="V59" i="48"/>
  <c r="V60" i="48"/>
  <c r="V61" i="48"/>
  <c r="V62" i="48"/>
  <c r="V63" i="48"/>
  <c r="V64" i="48"/>
  <c r="V65" i="48"/>
  <c r="V66" i="48"/>
  <c r="V67" i="48"/>
  <c r="V68" i="48"/>
  <c r="V69" i="48"/>
  <c r="V70" i="48"/>
  <c r="V71" i="48"/>
  <c r="V72" i="48"/>
  <c r="V17" i="48"/>
  <c r="D17" i="48"/>
  <c r="C18" i="48"/>
  <c r="C19" i="48"/>
  <c r="C20" i="48"/>
  <c r="C21" i="48"/>
  <c r="C22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17" i="48"/>
  <c r="V18" i="45"/>
  <c r="V19" i="45"/>
  <c r="V20" i="45"/>
  <c r="V21" i="45"/>
  <c r="V22" i="45"/>
  <c r="W22" i="45" s="1"/>
  <c r="V23" i="45"/>
  <c r="V24" i="45"/>
  <c r="V25" i="45"/>
  <c r="V26" i="45"/>
  <c r="V27" i="45"/>
  <c r="V28" i="45"/>
  <c r="V29" i="45"/>
  <c r="V30" i="45"/>
  <c r="V31" i="45"/>
  <c r="V32" i="45"/>
  <c r="V33" i="45"/>
  <c r="V34" i="45"/>
  <c r="V35" i="45"/>
  <c r="V36" i="45"/>
  <c r="V37" i="45"/>
  <c r="V38" i="45"/>
  <c r="W38" i="45" s="1"/>
  <c r="V39" i="45"/>
  <c r="W39" i="45" s="1"/>
  <c r="V40" i="45"/>
  <c r="V41" i="45"/>
  <c r="V42" i="45"/>
  <c r="V43" i="45"/>
  <c r="V44" i="45"/>
  <c r="V45" i="45"/>
  <c r="V46" i="45"/>
  <c r="V47" i="45"/>
  <c r="V48" i="45"/>
  <c r="V49" i="45"/>
  <c r="V50" i="45"/>
  <c r="V51" i="45"/>
  <c r="V52" i="45"/>
  <c r="V53" i="45"/>
  <c r="V54" i="45"/>
  <c r="V55" i="45"/>
  <c r="V56" i="45"/>
  <c r="V57" i="45"/>
  <c r="V58" i="45"/>
  <c r="V59" i="45"/>
  <c r="V60" i="45"/>
  <c r="V61" i="45"/>
  <c r="V62" i="45"/>
  <c r="V63" i="45"/>
  <c r="V64" i="45"/>
  <c r="V65" i="45"/>
  <c r="V66" i="45"/>
  <c r="V67" i="45"/>
  <c r="V68" i="45"/>
  <c r="V69" i="45"/>
  <c r="V70" i="45"/>
  <c r="V71" i="45"/>
  <c r="V72" i="45"/>
  <c r="V17" i="45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17" i="1"/>
  <c r="V18" i="47"/>
  <c r="V19" i="47"/>
  <c r="V20" i="47"/>
  <c r="V21" i="47"/>
  <c r="V22" i="47"/>
  <c r="V23" i="47"/>
  <c r="V24" i="47"/>
  <c r="V25" i="47"/>
  <c r="W25" i="47" s="1"/>
  <c r="V26" i="47"/>
  <c r="V27" i="47"/>
  <c r="V28" i="47"/>
  <c r="V29" i="47"/>
  <c r="V30" i="47"/>
  <c r="V31" i="47"/>
  <c r="V32" i="47"/>
  <c r="V33" i="47"/>
  <c r="W33" i="47" s="1"/>
  <c r="V34" i="47"/>
  <c r="V35" i="47"/>
  <c r="V36" i="47"/>
  <c r="V37" i="47"/>
  <c r="V38" i="47"/>
  <c r="V39" i="47"/>
  <c r="W39" i="47" s="1"/>
  <c r="V40" i="47"/>
  <c r="V41" i="47"/>
  <c r="W41" i="47" s="1"/>
  <c r="V42" i="47"/>
  <c r="V43" i="47"/>
  <c r="V44" i="47"/>
  <c r="V45" i="47"/>
  <c r="V46" i="47"/>
  <c r="V47" i="47"/>
  <c r="V48" i="47"/>
  <c r="V49" i="47"/>
  <c r="V50" i="47"/>
  <c r="V51" i="47"/>
  <c r="V52" i="47"/>
  <c r="V53" i="47"/>
  <c r="V54" i="47"/>
  <c r="V55" i="47"/>
  <c r="V56" i="47"/>
  <c r="V57" i="47"/>
  <c r="V58" i="47"/>
  <c r="V59" i="47"/>
  <c r="V60" i="47"/>
  <c r="V61" i="47"/>
  <c r="V62" i="47"/>
  <c r="V63" i="47"/>
  <c r="V64" i="47"/>
  <c r="V65" i="47"/>
  <c r="V66" i="47"/>
  <c r="V67" i="47"/>
  <c r="V68" i="47"/>
  <c r="V69" i="47"/>
  <c r="V70" i="47"/>
  <c r="V71" i="47"/>
  <c r="V72" i="47"/>
  <c r="V17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1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17" i="47"/>
  <c r="D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D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17" i="1"/>
  <c r="AI18" i="47"/>
  <c r="AI19" i="47"/>
  <c r="AI20" i="47"/>
  <c r="AI21" i="47"/>
  <c r="AI22" i="47"/>
  <c r="AI23" i="47"/>
  <c r="AI24" i="47"/>
  <c r="AI25" i="47"/>
  <c r="AI26" i="47"/>
  <c r="AI27" i="47"/>
  <c r="AI28" i="47"/>
  <c r="AI29" i="47"/>
  <c r="AI30" i="47"/>
  <c r="AI31" i="47"/>
  <c r="AI32" i="47"/>
  <c r="AI33" i="47"/>
  <c r="AI34" i="47"/>
  <c r="AI35" i="47"/>
  <c r="AI36" i="47"/>
  <c r="AI37" i="47"/>
  <c r="AI38" i="47"/>
  <c r="AI39" i="47"/>
  <c r="AI40" i="47"/>
  <c r="AI41" i="47"/>
  <c r="AI42" i="47"/>
  <c r="AI43" i="47"/>
  <c r="AI44" i="47"/>
  <c r="AI45" i="47"/>
  <c r="AI46" i="47"/>
  <c r="AI47" i="47"/>
  <c r="AI48" i="47"/>
  <c r="AI49" i="47"/>
  <c r="AI50" i="47"/>
  <c r="AI51" i="47"/>
  <c r="AI52" i="47"/>
  <c r="AI53" i="47"/>
  <c r="AI54" i="47"/>
  <c r="AI55" i="47"/>
  <c r="AI56" i="47"/>
  <c r="AI57" i="47"/>
  <c r="AI58" i="47"/>
  <c r="AI59" i="47"/>
  <c r="AI60" i="47"/>
  <c r="AI61" i="47"/>
  <c r="AI62" i="47"/>
  <c r="AI63" i="47"/>
  <c r="AI64" i="47"/>
  <c r="AI65" i="47"/>
  <c r="AI66" i="47"/>
  <c r="AI67" i="47"/>
  <c r="AI68" i="47"/>
  <c r="AI69" i="47"/>
  <c r="AI70" i="47"/>
  <c r="AI71" i="47"/>
  <c r="AI72" i="47"/>
  <c r="AI17" i="47"/>
  <c r="AI18" i="45"/>
  <c r="AI19" i="45"/>
  <c r="AI20" i="45"/>
  <c r="AI21" i="45"/>
  <c r="AI22" i="45"/>
  <c r="AI23" i="45"/>
  <c r="AI24" i="45"/>
  <c r="AI25" i="45"/>
  <c r="AI26" i="45"/>
  <c r="AI27" i="45"/>
  <c r="AI28" i="45"/>
  <c r="AI29" i="45"/>
  <c r="AI30" i="45"/>
  <c r="AI31" i="45"/>
  <c r="AI32" i="45"/>
  <c r="AI33" i="45"/>
  <c r="AI34" i="45"/>
  <c r="AI35" i="45"/>
  <c r="AI36" i="45"/>
  <c r="AI37" i="45"/>
  <c r="AI38" i="45"/>
  <c r="AI39" i="45"/>
  <c r="AI40" i="45"/>
  <c r="AI41" i="45"/>
  <c r="AI42" i="45"/>
  <c r="AI43" i="45"/>
  <c r="AI44" i="45"/>
  <c r="AI45" i="45"/>
  <c r="AI46" i="45"/>
  <c r="AI47" i="45"/>
  <c r="AI48" i="45"/>
  <c r="AI49" i="45"/>
  <c r="AI50" i="45"/>
  <c r="AI51" i="45"/>
  <c r="AI52" i="45"/>
  <c r="AI53" i="45"/>
  <c r="AI54" i="45"/>
  <c r="AI55" i="45"/>
  <c r="AI56" i="45"/>
  <c r="AI57" i="45"/>
  <c r="AI58" i="45"/>
  <c r="AI59" i="45"/>
  <c r="AI60" i="45"/>
  <c r="AI61" i="45"/>
  <c r="AI62" i="45"/>
  <c r="AI63" i="45"/>
  <c r="AI64" i="45"/>
  <c r="AI65" i="45"/>
  <c r="AI66" i="45"/>
  <c r="AI67" i="45"/>
  <c r="AI68" i="45"/>
  <c r="AI69" i="45"/>
  <c r="AI70" i="45"/>
  <c r="AI71" i="45"/>
  <c r="AI72" i="45"/>
  <c r="AI17" i="45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17" i="1"/>
  <c r="AI18" i="48"/>
  <c r="AI19" i="48"/>
  <c r="AI20" i="48"/>
  <c r="AI21" i="48"/>
  <c r="AI22" i="48"/>
  <c r="AI23" i="48"/>
  <c r="AI24" i="48"/>
  <c r="AI25" i="48"/>
  <c r="AI26" i="48"/>
  <c r="AI27" i="48"/>
  <c r="AI28" i="48"/>
  <c r="AI29" i="48"/>
  <c r="AI30" i="48"/>
  <c r="AI31" i="48"/>
  <c r="AI32" i="48"/>
  <c r="AI33" i="48"/>
  <c r="AI34" i="48"/>
  <c r="AI35" i="48"/>
  <c r="AI36" i="48"/>
  <c r="AI37" i="48"/>
  <c r="AI38" i="48"/>
  <c r="AI39" i="48"/>
  <c r="AI40" i="48"/>
  <c r="AI41" i="48"/>
  <c r="AI42" i="48"/>
  <c r="AI43" i="48"/>
  <c r="AI44" i="48"/>
  <c r="AI45" i="48"/>
  <c r="AI46" i="48"/>
  <c r="AI47" i="48"/>
  <c r="AI48" i="48"/>
  <c r="AI49" i="48"/>
  <c r="AI50" i="48"/>
  <c r="AI51" i="48"/>
  <c r="AI52" i="48"/>
  <c r="AI53" i="48"/>
  <c r="AI54" i="48"/>
  <c r="AI55" i="48"/>
  <c r="AI56" i="48"/>
  <c r="AI57" i="48"/>
  <c r="AI58" i="48"/>
  <c r="AI59" i="48"/>
  <c r="AI60" i="48"/>
  <c r="AI61" i="48"/>
  <c r="AI62" i="48"/>
  <c r="AI63" i="48"/>
  <c r="AI64" i="48"/>
  <c r="AI65" i="48"/>
  <c r="AI66" i="48"/>
  <c r="AI67" i="48"/>
  <c r="AI68" i="48"/>
  <c r="AI69" i="48"/>
  <c r="AI70" i="48"/>
  <c r="AI71" i="48"/>
  <c r="AI72" i="48"/>
  <c r="AI17" i="48"/>
  <c r="V18" i="65"/>
  <c r="V19" i="65"/>
  <c r="V20" i="65"/>
  <c r="V21" i="65"/>
  <c r="V22" i="65"/>
  <c r="V23" i="65"/>
  <c r="V24" i="65"/>
  <c r="V25" i="65"/>
  <c r="V26" i="65"/>
  <c r="V27" i="65"/>
  <c r="V28" i="65"/>
  <c r="V29" i="65"/>
  <c r="V30" i="65"/>
  <c r="V31" i="65"/>
  <c r="V32" i="65"/>
  <c r="V33" i="65"/>
  <c r="V34" i="65"/>
  <c r="V35" i="65"/>
  <c r="V36" i="65"/>
  <c r="V37" i="65"/>
  <c r="V38" i="65"/>
  <c r="V39" i="65"/>
  <c r="V40" i="65"/>
  <c r="V41" i="65"/>
  <c r="V42" i="65"/>
  <c r="V43" i="65"/>
  <c r="V44" i="65"/>
  <c r="V45" i="65"/>
  <c r="V46" i="65"/>
  <c r="V47" i="65"/>
  <c r="V48" i="65"/>
  <c r="V49" i="65"/>
  <c r="V50" i="65"/>
  <c r="V51" i="65"/>
  <c r="V52" i="65"/>
  <c r="V53" i="65"/>
  <c r="V54" i="65"/>
  <c r="V55" i="65"/>
  <c r="V56" i="65"/>
  <c r="V57" i="65"/>
  <c r="V58" i="65"/>
  <c r="V59" i="65"/>
  <c r="V60" i="65"/>
  <c r="V61" i="65"/>
  <c r="V62" i="65"/>
  <c r="V63" i="65"/>
  <c r="V64" i="65"/>
  <c r="V65" i="65"/>
  <c r="V66" i="65"/>
  <c r="V67" i="65"/>
  <c r="V68" i="65"/>
  <c r="V69" i="65"/>
  <c r="V70" i="65"/>
  <c r="V71" i="65"/>
  <c r="V72" i="65"/>
  <c r="V17" i="65"/>
  <c r="V18" i="63"/>
  <c r="V19" i="63"/>
  <c r="V20" i="63"/>
  <c r="V21" i="63"/>
  <c r="V22" i="63"/>
  <c r="V23" i="63"/>
  <c r="V24" i="63"/>
  <c r="V25" i="63"/>
  <c r="V26" i="63"/>
  <c r="V27" i="63"/>
  <c r="V28" i="63"/>
  <c r="V29" i="63"/>
  <c r="V30" i="63"/>
  <c r="V31" i="63"/>
  <c r="V32" i="63"/>
  <c r="V33" i="63"/>
  <c r="V34" i="63"/>
  <c r="V35" i="63"/>
  <c r="V36" i="63"/>
  <c r="V37" i="63"/>
  <c r="V38" i="63"/>
  <c r="V39" i="63"/>
  <c r="V40" i="63"/>
  <c r="V41" i="63"/>
  <c r="V42" i="63"/>
  <c r="V43" i="63"/>
  <c r="V44" i="63"/>
  <c r="V45" i="63"/>
  <c r="V46" i="63"/>
  <c r="V47" i="63"/>
  <c r="V48" i="63"/>
  <c r="V49" i="63"/>
  <c r="V50" i="63"/>
  <c r="V51" i="63"/>
  <c r="V52" i="63"/>
  <c r="V53" i="63"/>
  <c r="V54" i="63"/>
  <c r="V55" i="63"/>
  <c r="V56" i="63"/>
  <c r="V57" i="63"/>
  <c r="V58" i="63"/>
  <c r="V59" i="63"/>
  <c r="V60" i="63"/>
  <c r="V61" i="63"/>
  <c r="V62" i="63"/>
  <c r="V63" i="63"/>
  <c r="V64" i="63"/>
  <c r="V65" i="63"/>
  <c r="V66" i="63"/>
  <c r="V67" i="63"/>
  <c r="V68" i="63"/>
  <c r="V69" i="63"/>
  <c r="V70" i="63"/>
  <c r="V71" i="63"/>
  <c r="V72" i="63"/>
  <c r="V17" i="63"/>
  <c r="V18" i="61"/>
  <c r="V19" i="61"/>
  <c r="V20" i="61"/>
  <c r="V21" i="61"/>
  <c r="V22" i="61"/>
  <c r="V23" i="61"/>
  <c r="V24" i="61"/>
  <c r="V25" i="61"/>
  <c r="V26" i="61"/>
  <c r="V27" i="61"/>
  <c r="V28" i="61"/>
  <c r="V29" i="61"/>
  <c r="V30" i="61"/>
  <c r="V31" i="61"/>
  <c r="V32" i="61"/>
  <c r="V33" i="61"/>
  <c r="V34" i="61"/>
  <c r="V35" i="61"/>
  <c r="V36" i="61"/>
  <c r="V37" i="61"/>
  <c r="V38" i="61"/>
  <c r="V39" i="61"/>
  <c r="V40" i="61"/>
  <c r="V41" i="61"/>
  <c r="V42" i="61"/>
  <c r="V43" i="61"/>
  <c r="V44" i="61"/>
  <c r="V45" i="61"/>
  <c r="V46" i="61"/>
  <c r="V47" i="61"/>
  <c r="V48" i="61"/>
  <c r="V49" i="61"/>
  <c r="V50" i="61"/>
  <c r="V51" i="61"/>
  <c r="V52" i="61"/>
  <c r="V53" i="61"/>
  <c r="V54" i="61"/>
  <c r="V55" i="61"/>
  <c r="V56" i="61"/>
  <c r="V57" i="61"/>
  <c r="V58" i="61"/>
  <c r="V59" i="61"/>
  <c r="V60" i="61"/>
  <c r="V61" i="61"/>
  <c r="V62" i="61"/>
  <c r="V63" i="61"/>
  <c r="V64" i="61"/>
  <c r="V65" i="61"/>
  <c r="V66" i="61"/>
  <c r="V67" i="61"/>
  <c r="V68" i="61"/>
  <c r="V69" i="61"/>
  <c r="V70" i="61"/>
  <c r="V71" i="61"/>
  <c r="V72" i="61"/>
  <c r="V17" i="61"/>
  <c r="V18" i="59"/>
  <c r="V19" i="59"/>
  <c r="V20" i="59"/>
  <c r="V21" i="59"/>
  <c r="V22" i="59"/>
  <c r="V23" i="59"/>
  <c r="V24" i="59"/>
  <c r="V25" i="59"/>
  <c r="V26" i="59"/>
  <c r="V27" i="59"/>
  <c r="V28" i="59"/>
  <c r="V29" i="59"/>
  <c r="V30" i="59"/>
  <c r="V31" i="59"/>
  <c r="V32" i="59"/>
  <c r="V33" i="59"/>
  <c r="V34" i="59"/>
  <c r="V35" i="59"/>
  <c r="V36" i="59"/>
  <c r="V37" i="59"/>
  <c r="V38" i="59"/>
  <c r="V39" i="59"/>
  <c r="V40" i="59"/>
  <c r="V41" i="59"/>
  <c r="V42" i="59"/>
  <c r="V43" i="59"/>
  <c r="V44" i="59"/>
  <c r="V45" i="59"/>
  <c r="V46" i="59"/>
  <c r="V47" i="59"/>
  <c r="V48" i="59"/>
  <c r="V49" i="59"/>
  <c r="V50" i="59"/>
  <c r="V51" i="59"/>
  <c r="V52" i="59"/>
  <c r="V53" i="59"/>
  <c r="V54" i="59"/>
  <c r="V55" i="59"/>
  <c r="V56" i="59"/>
  <c r="V57" i="59"/>
  <c r="V58" i="59"/>
  <c r="V59" i="59"/>
  <c r="V60" i="59"/>
  <c r="V61" i="59"/>
  <c r="V62" i="59"/>
  <c r="V63" i="59"/>
  <c r="V64" i="59"/>
  <c r="V65" i="59"/>
  <c r="V66" i="59"/>
  <c r="V67" i="59"/>
  <c r="V68" i="59"/>
  <c r="V69" i="59"/>
  <c r="V70" i="59"/>
  <c r="V71" i="59"/>
  <c r="V72" i="59"/>
  <c r="V17" i="59"/>
  <c r="V18" i="57"/>
  <c r="V19" i="57"/>
  <c r="V20" i="57"/>
  <c r="V21" i="57"/>
  <c r="V22" i="57"/>
  <c r="V23" i="57"/>
  <c r="V24" i="57"/>
  <c r="V25" i="57"/>
  <c r="V26" i="57"/>
  <c r="V27" i="57"/>
  <c r="V28" i="57"/>
  <c r="V29" i="57"/>
  <c r="V30" i="57"/>
  <c r="V31" i="57"/>
  <c r="V32" i="57"/>
  <c r="V33" i="57"/>
  <c r="V34" i="57"/>
  <c r="V35" i="57"/>
  <c r="V36" i="57"/>
  <c r="V37" i="57"/>
  <c r="V38" i="57"/>
  <c r="V39" i="57"/>
  <c r="V40" i="57"/>
  <c r="V41" i="57"/>
  <c r="V42" i="57"/>
  <c r="V43" i="57"/>
  <c r="V44" i="57"/>
  <c r="V45" i="57"/>
  <c r="V46" i="57"/>
  <c r="V47" i="57"/>
  <c r="V48" i="57"/>
  <c r="V49" i="57"/>
  <c r="V50" i="57"/>
  <c r="V51" i="57"/>
  <c r="V52" i="57"/>
  <c r="V53" i="57"/>
  <c r="V54" i="57"/>
  <c r="V55" i="57"/>
  <c r="V56" i="57"/>
  <c r="V57" i="57"/>
  <c r="V58" i="57"/>
  <c r="V59" i="57"/>
  <c r="V60" i="57"/>
  <c r="V61" i="57"/>
  <c r="V62" i="57"/>
  <c r="V63" i="57"/>
  <c r="V64" i="57"/>
  <c r="V65" i="57"/>
  <c r="V66" i="57"/>
  <c r="V67" i="57"/>
  <c r="V68" i="57"/>
  <c r="V69" i="57"/>
  <c r="V70" i="57"/>
  <c r="V71" i="57"/>
  <c r="V72" i="57"/>
  <c r="V17" i="57"/>
  <c r="V18" i="55"/>
  <c r="V19" i="55"/>
  <c r="W19" i="55" s="1"/>
  <c r="V20" i="55"/>
  <c r="V21" i="55"/>
  <c r="V22" i="55"/>
  <c r="V23" i="55"/>
  <c r="V24" i="55"/>
  <c r="V25" i="55"/>
  <c r="V26" i="55"/>
  <c r="V27" i="55"/>
  <c r="W27" i="55" s="1"/>
  <c r="V28" i="55"/>
  <c r="V29" i="55"/>
  <c r="V30" i="55"/>
  <c r="V31" i="55"/>
  <c r="V32" i="55"/>
  <c r="V33" i="55"/>
  <c r="V34" i="55"/>
  <c r="V35" i="55"/>
  <c r="W35" i="55" s="1"/>
  <c r="V36" i="55"/>
  <c r="V37" i="55"/>
  <c r="V38" i="55"/>
  <c r="V39" i="55"/>
  <c r="V40" i="55"/>
  <c r="V41" i="55"/>
  <c r="V42" i="55"/>
  <c r="V43" i="55"/>
  <c r="V44" i="55"/>
  <c r="V45" i="55"/>
  <c r="V46" i="55"/>
  <c r="V47" i="55"/>
  <c r="V48" i="55"/>
  <c r="V49" i="55"/>
  <c r="V50" i="55"/>
  <c r="V51" i="55"/>
  <c r="V52" i="55"/>
  <c r="V53" i="55"/>
  <c r="V54" i="55"/>
  <c r="V55" i="55"/>
  <c r="V56" i="55"/>
  <c r="V57" i="55"/>
  <c r="V58" i="55"/>
  <c r="V59" i="55"/>
  <c r="V60" i="55"/>
  <c r="V61" i="55"/>
  <c r="V62" i="55"/>
  <c r="V63" i="55"/>
  <c r="V64" i="55"/>
  <c r="V65" i="55"/>
  <c r="V66" i="55"/>
  <c r="V67" i="55"/>
  <c r="V68" i="55"/>
  <c r="V69" i="55"/>
  <c r="V70" i="55"/>
  <c r="V71" i="55"/>
  <c r="V72" i="55"/>
  <c r="V17" i="55"/>
  <c r="W24" i="67"/>
  <c r="W39" i="67"/>
  <c r="W43" i="48"/>
  <c r="W44" i="48" s="1"/>
  <c r="W45" i="48"/>
  <c r="W24" i="48"/>
  <c r="W34" i="47"/>
  <c r="W35" i="47"/>
  <c r="W36" i="47" s="1"/>
  <c r="W37" i="47" s="1"/>
  <c r="W51" i="47"/>
  <c r="W52" i="47"/>
  <c r="W53" i="47"/>
  <c r="W54" i="47"/>
  <c r="W55" i="47"/>
  <c r="W56" i="47"/>
  <c r="W57" i="47"/>
  <c r="W58" i="47"/>
  <c r="W59" i="47"/>
  <c r="W60" i="47"/>
  <c r="W61" i="47"/>
  <c r="W62" i="47"/>
  <c r="W63" i="47"/>
  <c r="W64" i="47"/>
  <c r="W65" i="47"/>
  <c r="W66" i="47"/>
  <c r="W67" i="47"/>
  <c r="W68" i="47"/>
  <c r="W69" i="47"/>
  <c r="W70" i="47"/>
  <c r="W71" i="47"/>
  <c r="W72" i="47"/>
  <c r="C33" i="47"/>
  <c r="Q33" i="47"/>
  <c r="R33" i="47" s="1"/>
  <c r="T33" i="47"/>
  <c r="AA33" i="47"/>
  <c r="AB33" i="47"/>
  <c r="AC33" i="47"/>
  <c r="AE33" i="47"/>
  <c r="AD33" i="47" s="1"/>
  <c r="AF33" i="47"/>
  <c r="AG33" i="47" s="1"/>
  <c r="AS33" i="47"/>
  <c r="U25" i="65"/>
  <c r="U33" i="65"/>
  <c r="U41" i="65"/>
  <c r="U57" i="65"/>
  <c r="U17" i="65"/>
  <c r="U25" i="63"/>
  <c r="U33" i="63"/>
  <c r="U41" i="63"/>
  <c r="U49" i="63"/>
  <c r="U57" i="63"/>
  <c r="U65" i="63"/>
  <c r="U17" i="63"/>
  <c r="U22" i="61"/>
  <c r="U23" i="61"/>
  <c r="U30" i="61"/>
  <c r="U31" i="61"/>
  <c r="U39" i="61"/>
  <c r="U46" i="61"/>
  <c r="U47" i="61"/>
  <c r="U54" i="61"/>
  <c r="U62" i="61"/>
  <c r="U63" i="61"/>
  <c r="U71" i="61"/>
  <c r="U25" i="59"/>
  <c r="U33" i="59"/>
  <c r="U41" i="59"/>
  <c r="U49" i="59"/>
  <c r="U57" i="59"/>
  <c r="U65" i="59"/>
  <c r="U17" i="59"/>
  <c r="U25" i="57"/>
  <c r="U33" i="57"/>
  <c r="U41" i="57"/>
  <c r="U57" i="57"/>
  <c r="U17" i="57"/>
  <c r="U41" i="55"/>
  <c r="U49" i="55"/>
  <c r="U57" i="55"/>
  <c r="U65" i="55"/>
  <c r="U57" i="53"/>
  <c r="U65" i="53"/>
  <c r="U57" i="67"/>
  <c r="U65" i="67"/>
  <c r="U65" i="48"/>
  <c r="U72" i="48"/>
  <c r="U57" i="45"/>
  <c r="U65" i="45"/>
  <c r="W18" i="65"/>
  <c r="W19" i="65"/>
  <c r="W20" i="65"/>
  <c r="W21" i="65"/>
  <c r="W22" i="65"/>
  <c r="W23" i="65"/>
  <c r="W24" i="65"/>
  <c r="W25" i="65"/>
  <c r="W26" i="65"/>
  <c r="W27" i="65"/>
  <c r="W28" i="65"/>
  <c r="W29" i="65"/>
  <c r="W30" i="65"/>
  <c r="W31" i="65"/>
  <c r="W32" i="65"/>
  <c r="W33" i="65"/>
  <c r="W34" i="65"/>
  <c r="W35" i="65"/>
  <c r="W36" i="65"/>
  <c r="W37" i="65"/>
  <c r="W38" i="65"/>
  <c r="W39" i="65"/>
  <c r="W40" i="65"/>
  <c r="W41" i="65"/>
  <c r="W42" i="65"/>
  <c r="W43" i="65"/>
  <c r="W44" i="65"/>
  <c r="W45" i="65"/>
  <c r="W46" i="65"/>
  <c r="W47" i="65"/>
  <c r="W48" i="65"/>
  <c r="W49" i="65"/>
  <c r="W50" i="65"/>
  <c r="W51" i="65"/>
  <c r="W52" i="65"/>
  <c r="W53" i="65"/>
  <c r="W54" i="65"/>
  <c r="W55" i="65"/>
  <c r="W56" i="65"/>
  <c r="W57" i="65"/>
  <c r="W58" i="65"/>
  <c r="W59" i="65"/>
  <c r="W60" i="65"/>
  <c r="W61" i="65"/>
  <c r="W62" i="65"/>
  <c r="W63" i="65"/>
  <c r="W64" i="65"/>
  <c r="W65" i="65"/>
  <c r="W66" i="65"/>
  <c r="W67" i="65"/>
  <c r="W68" i="65"/>
  <c r="W69" i="65"/>
  <c r="W70" i="65"/>
  <c r="W71" i="65"/>
  <c r="W72" i="65"/>
  <c r="W17" i="65"/>
  <c r="W18" i="63"/>
  <c r="W19" i="63"/>
  <c r="W20" i="63"/>
  <c r="W21" i="63"/>
  <c r="W22" i="63"/>
  <c r="W23" i="63"/>
  <c r="W24" i="63"/>
  <c r="W25" i="63"/>
  <c r="W26" i="63"/>
  <c r="W27" i="63"/>
  <c r="W28" i="63"/>
  <c r="W29" i="63"/>
  <c r="W30" i="63"/>
  <c r="W31" i="63"/>
  <c r="W32" i="63"/>
  <c r="W33" i="63"/>
  <c r="W34" i="63"/>
  <c r="W35" i="63"/>
  <c r="W36" i="63"/>
  <c r="W37" i="63"/>
  <c r="W38" i="63"/>
  <c r="W39" i="63"/>
  <c r="W40" i="63"/>
  <c r="W41" i="63"/>
  <c r="W42" i="63"/>
  <c r="W43" i="63"/>
  <c r="W44" i="63"/>
  <c r="W45" i="63"/>
  <c r="W46" i="63"/>
  <c r="W47" i="63"/>
  <c r="W48" i="63"/>
  <c r="W49" i="63"/>
  <c r="W50" i="63"/>
  <c r="W51" i="63"/>
  <c r="W52" i="63"/>
  <c r="W53" i="63"/>
  <c r="W54" i="63"/>
  <c r="W55" i="63"/>
  <c r="W56" i="63"/>
  <c r="W57" i="63"/>
  <c r="W58" i="63"/>
  <c r="W59" i="63"/>
  <c r="W60" i="63"/>
  <c r="W61" i="63"/>
  <c r="W62" i="63"/>
  <c r="W63" i="63"/>
  <c r="W64" i="63"/>
  <c r="W65" i="63"/>
  <c r="W66" i="63"/>
  <c r="W67" i="63"/>
  <c r="W68" i="63"/>
  <c r="W69" i="63"/>
  <c r="W70" i="63"/>
  <c r="W71" i="63"/>
  <c r="W72" i="63"/>
  <c r="W17" i="63"/>
  <c r="W18" i="61"/>
  <c r="W19" i="61"/>
  <c r="W20" i="61"/>
  <c r="W21" i="61"/>
  <c r="W22" i="61"/>
  <c r="W23" i="61"/>
  <c r="W24" i="61"/>
  <c r="W25" i="61"/>
  <c r="W26" i="61"/>
  <c r="W27" i="61"/>
  <c r="W28" i="61"/>
  <c r="W29" i="61"/>
  <c r="W30" i="61"/>
  <c r="W31" i="61"/>
  <c r="W32" i="61"/>
  <c r="W33" i="61"/>
  <c r="W34" i="61"/>
  <c r="W35" i="61"/>
  <c r="W36" i="61"/>
  <c r="W37" i="61"/>
  <c r="W38" i="61"/>
  <c r="W39" i="61"/>
  <c r="W40" i="61"/>
  <c r="W41" i="61"/>
  <c r="W42" i="61"/>
  <c r="W43" i="61"/>
  <c r="W44" i="61"/>
  <c r="W45" i="61"/>
  <c r="W46" i="61"/>
  <c r="W47" i="61"/>
  <c r="W48" i="61"/>
  <c r="W49" i="61"/>
  <c r="W50" i="61"/>
  <c r="W51" i="61"/>
  <c r="W52" i="61"/>
  <c r="W53" i="61"/>
  <c r="W54" i="61"/>
  <c r="W55" i="61"/>
  <c r="W56" i="61"/>
  <c r="W57" i="61"/>
  <c r="W58" i="61"/>
  <c r="W59" i="61"/>
  <c r="W60" i="61"/>
  <c r="W61" i="61"/>
  <c r="W62" i="61"/>
  <c r="W63" i="61"/>
  <c r="W64" i="61"/>
  <c r="W65" i="61"/>
  <c r="W66" i="61"/>
  <c r="W67" i="61"/>
  <c r="W68" i="61"/>
  <c r="W69" i="61"/>
  <c r="W70" i="61"/>
  <c r="W71" i="61"/>
  <c r="W72" i="61"/>
  <c r="W17" i="61"/>
  <c r="W18" i="59"/>
  <c r="W19" i="59"/>
  <c r="W20" i="59"/>
  <c r="W21" i="59"/>
  <c r="W22" i="59"/>
  <c r="W23" i="59"/>
  <c r="W24" i="59"/>
  <c r="W25" i="59"/>
  <c r="W26" i="59"/>
  <c r="W27" i="59"/>
  <c r="W28" i="59"/>
  <c r="W29" i="59"/>
  <c r="W30" i="59"/>
  <c r="W31" i="59"/>
  <c r="W32" i="59"/>
  <c r="W33" i="59"/>
  <c r="W34" i="59"/>
  <c r="W35" i="59"/>
  <c r="W36" i="59"/>
  <c r="W37" i="59"/>
  <c r="W38" i="59"/>
  <c r="W39" i="59"/>
  <c r="W40" i="59"/>
  <c r="W41" i="59"/>
  <c r="W42" i="59"/>
  <c r="W43" i="59"/>
  <c r="W44" i="59"/>
  <c r="W45" i="59"/>
  <c r="W46" i="59"/>
  <c r="W47" i="59"/>
  <c r="W48" i="59"/>
  <c r="W49" i="59"/>
  <c r="W50" i="59"/>
  <c r="W51" i="59"/>
  <c r="W52" i="59"/>
  <c r="W53" i="59"/>
  <c r="W54" i="59"/>
  <c r="W55" i="59"/>
  <c r="W56" i="59"/>
  <c r="W57" i="59"/>
  <c r="W58" i="59"/>
  <c r="W59" i="59"/>
  <c r="W60" i="59"/>
  <c r="W61" i="59"/>
  <c r="W62" i="59"/>
  <c r="W63" i="59"/>
  <c r="W64" i="59"/>
  <c r="W65" i="59"/>
  <c r="W66" i="59"/>
  <c r="W67" i="59"/>
  <c r="W68" i="59"/>
  <c r="W69" i="59"/>
  <c r="W70" i="59"/>
  <c r="W71" i="59"/>
  <c r="W72" i="59"/>
  <c r="W17" i="59"/>
  <c r="W18" i="57"/>
  <c r="W19" i="57"/>
  <c r="W20" i="57"/>
  <c r="W21" i="57"/>
  <c r="W22" i="57"/>
  <c r="W23" i="57"/>
  <c r="W24" i="57"/>
  <c r="W25" i="57"/>
  <c r="W26" i="57"/>
  <c r="W27" i="57"/>
  <c r="W28" i="57"/>
  <c r="W29" i="57"/>
  <c r="W30" i="57"/>
  <c r="W31" i="57"/>
  <c r="W32" i="57"/>
  <c r="W33" i="57"/>
  <c r="W34" i="57"/>
  <c r="W35" i="57"/>
  <c r="W36" i="57"/>
  <c r="W37" i="57"/>
  <c r="W38" i="57"/>
  <c r="W39" i="57"/>
  <c r="W40" i="57"/>
  <c r="W41" i="57"/>
  <c r="W42" i="57"/>
  <c r="W43" i="57"/>
  <c r="W44" i="57"/>
  <c r="W45" i="57"/>
  <c r="W46" i="57"/>
  <c r="W47" i="57"/>
  <c r="W48" i="57"/>
  <c r="W49" i="57"/>
  <c r="W50" i="57"/>
  <c r="W51" i="57"/>
  <c r="W52" i="57"/>
  <c r="W53" i="57"/>
  <c r="W54" i="57"/>
  <c r="W55" i="57"/>
  <c r="W56" i="57"/>
  <c r="W57" i="57"/>
  <c r="W58" i="57"/>
  <c r="W59" i="57"/>
  <c r="W60" i="57"/>
  <c r="W61" i="57"/>
  <c r="W62" i="57"/>
  <c r="W63" i="57"/>
  <c r="W64" i="57"/>
  <c r="W65" i="57"/>
  <c r="W66" i="57"/>
  <c r="W67" i="57"/>
  <c r="W68" i="57"/>
  <c r="W69" i="57"/>
  <c r="W70" i="57"/>
  <c r="W71" i="57"/>
  <c r="W72" i="57"/>
  <c r="W17" i="57"/>
  <c r="X17" i="57" s="1"/>
  <c r="X18" i="57" s="1"/>
  <c r="W18" i="55"/>
  <c r="W20" i="55"/>
  <c r="W21" i="55"/>
  <c r="W22" i="55"/>
  <c r="W23" i="55"/>
  <c r="W24" i="55"/>
  <c r="W25" i="55"/>
  <c r="W26" i="55"/>
  <c r="W28" i="55"/>
  <c r="W29" i="55"/>
  <c r="W30" i="55"/>
  <c r="W31" i="55" s="1"/>
  <c r="W32" i="55"/>
  <c r="W33" i="55"/>
  <c r="W34" i="55"/>
  <c r="W36" i="55"/>
  <c r="W37" i="55"/>
  <c r="W38" i="55"/>
  <c r="W39" i="55"/>
  <c r="W40" i="55"/>
  <c r="W41" i="55"/>
  <c r="W42" i="55"/>
  <c r="W43" i="55"/>
  <c r="W44" i="55"/>
  <c r="W45" i="55"/>
  <c r="W46" i="55"/>
  <c r="W47" i="55"/>
  <c r="W48" i="55"/>
  <c r="W49" i="55"/>
  <c r="W50" i="55"/>
  <c r="W51" i="55"/>
  <c r="W52" i="55"/>
  <c r="W53" i="55"/>
  <c r="W54" i="55"/>
  <c r="W55" i="55"/>
  <c r="W56" i="55"/>
  <c r="W57" i="55"/>
  <c r="W58" i="55"/>
  <c r="W59" i="55"/>
  <c r="W60" i="55"/>
  <c r="W61" i="55"/>
  <c r="W62" i="55"/>
  <c r="W63" i="55"/>
  <c r="W64" i="55"/>
  <c r="W65" i="55"/>
  <c r="W66" i="55"/>
  <c r="W67" i="55"/>
  <c r="W68" i="55"/>
  <c r="W69" i="55"/>
  <c r="W70" i="55"/>
  <c r="W71" i="55"/>
  <c r="W72" i="55"/>
  <c r="W17" i="55"/>
  <c r="W19" i="53"/>
  <c r="W21" i="53"/>
  <c r="W22" i="53"/>
  <c r="W23" i="53"/>
  <c r="W24" i="53"/>
  <c r="W26" i="53"/>
  <c r="W27" i="53" s="1"/>
  <c r="W28" i="53" s="1"/>
  <c r="W29" i="53"/>
  <c r="W30" i="53"/>
  <c r="W31" i="53"/>
  <c r="W36" i="53"/>
  <c r="W37" i="53"/>
  <c r="W38" i="53"/>
  <c r="W39" i="53"/>
  <c r="W40" i="53" s="1"/>
  <c r="W42" i="53"/>
  <c r="W43" i="53" s="1"/>
  <c r="W44" i="53" s="1"/>
  <c r="W45" i="53"/>
  <c r="W46" i="53"/>
  <c r="W47" i="53"/>
  <c r="W48" i="53"/>
  <c r="W49" i="53"/>
  <c r="W50" i="53"/>
  <c r="W51" i="53"/>
  <c r="W52" i="53"/>
  <c r="W53" i="53"/>
  <c r="W54" i="53"/>
  <c r="W55" i="53"/>
  <c r="W56" i="53"/>
  <c r="W57" i="53"/>
  <c r="W58" i="53"/>
  <c r="W59" i="53"/>
  <c r="W60" i="53"/>
  <c r="W61" i="53"/>
  <c r="W62" i="53"/>
  <c r="W63" i="53"/>
  <c r="W64" i="53"/>
  <c r="W65" i="53"/>
  <c r="W66" i="53"/>
  <c r="W67" i="53"/>
  <c r="W68" i="53"/>
  <c r="W69" i="53"/>
  <c r="W70" i="53"/>
  <c r="W71" i="53"/>
  <c r="W72" i="53"/>
  <c r="W18" i="53"/>
  <c r="B13" i="25"/>
  <c r="E13" i="25" s="1"/>
  <c r="AS72" i="67"/>
  <c r="AI72" i="67"/>
  <c r="AF72" i="67"/>
  <c r="AG72" i="67" s="1"/>
  <c r="AE72" i="67"/>
  <c r="AD72" i="67" s="1"/>
  <c r="AC72" i="67"/>
  <c r="AB72" i="67"/>
  <c r="AA72" i="67"/>
  <c r="Z72" i="67"/>
  <c r="W72" i="67"/>
  <c r="T72" i="67"/>
  <c r="S72" i="67"/>
  <c r="Q72" i="67"/>
  <c r="AH72" i="67" s="1"/>
  <c r="N72" i="67"/>
  <c r="O72" i="67" s="1"/>
  <c r="H72" i="67"/>
  <c r="AL72" i="67" s="1"/>
  <c r="AS71" i="67"/>
  <c r="AI71" i="67"/>
  <c r="AF71" i="67"/>
  <c r="AG71" i="67" s="1"/>
  <c r="AE71" i="67"/>
  <c r="AD71" i="67" s="1"/>
  <c r="AC71" i="67"/>
  <c r="AB71" i="67"/>
  <c r="AA71" i="67"/>
  <c r="Z71" i="67"/>
  <c r="S71" i="67" s="1"/>
  <c r="W71" i="67"/>
  <c r="T71" i="67"/>
  <c r="Q71" i="67"/>
  <c r="R71" i="67" s="1"/>
  <c r="N71" i="67"/>
  <c r="O71" i="67" s="1"/>
  <c r="H71" i="67"/>
  <c r="I71" i="67" s="1"/>
  <c r="AS70" i="67"/>
  <c r="AI70" i="67"/>
  <c r="AF70" i="67"/>
  <c r="AG70" i="67" s="1"/>
  <c r="AE70" i="67"/>
  <c r="AD70" i="67" s="1"/>
  <c r="AC70" i="67"/>
  <c r="AB70" i="67"/>
  <c r="AA70" i="67"/>
  <c r="Z70" i="67"/>
  <c r="W70" i="67"/>
  <c r="T70" i="67"/>
  <c r="Q70" i="67"/>
  <c r="AH70" i="67" s="1"/>
  <c r="N70" i="67"/>
  <c r="O70" i="67" s="1"/>
  <c r="H70" i="67"/>
  <c r="I70" i="67" s="1"/>
  <c r="AS69" i="67"/>
  <c r="AI69" i="67"/>
  <c r="AF69" i="67"/>
  <c r="AG69" i="67" s="1"/>
  <c r="AE69" i="67"/>
  <c r="AD69" i="67" s="1"/>
  <c r="AC69" i="67"/>
  <c r="AB69" i="67"/>
  <c r="AA69" i="67"/>
  <c r="Z69" i="67"/>
  <c r="S69" i="67" s="1"/>
  <c r="W69" i="67"/>
  <c r="T69" i="67"/>
  <c r="Q69" i="67"/>
  <c r="AH69" i="67" s="1"/>
  <c r="N69" i="67"/>
  <c r="O69" i="67" s="1"/>
  <c r="H69" i="67"/>
  <c r="I69" i="67" s="1"/>
  <c r="AS68" i="67"/>
  <c r="AI68" i="67"/>
  <c r="AF68" i="67"/>
  <c r="AG68" i="67" s="1"/>
  <c r="AE68" i="67"/>
  <c r="AD68" i="67" s="1"/>
  <c r="AC68" i="67"/>
  <c r="AB68" i="67"/>
  <c r="AA68" i="67"/>
  <c r="Z68" i="67"/>
  <c r="W68" i="67"/>
  <c r="T68" i="67"/>
  <c r="Q68" i="67"/>
  <c r="AH68" i="67" s="1"/>
  <c r="N68" i="67"/>
  <c r="O68" i="67" s="1"/>
  <c r="I68" i="67"/>
  <c r="H68" i="67"/>
  <c r="AL68" i="67" s="1"/>
  <c r="AS67" i="67"/>
  <c r="AN67" i="67"/>
  <c r="AI67" i="67"/>
  <c r="AF67" i="67"/>
  <c r="AG67" i="67" s="1"/>
  <c r="AE67" i="67"/>
  <c r="AD67" i="67" s="1"/>
  <c r="AC67" i="67"/>
  <c r="AB67" i="67"/>
  <c r="AA67" i="67"/>
  <c r="Z67" i="67"/>
  <c r="S67" i="67" s="1"/>
  <c r="W67" i="67"/>
  <c r="T67" i="67"/>
  <c r="Q67" i="67"/>
  <c r="R67" i="67" s="1"/>
  <c r="N67" i="67"/>
  <c r="O67" i="67" s="1"/>
  <c r="H67" i="67"/>
  <c r="I67" i="67" s="1"/>
  <c r="AS66" i="67"/>
  <c r="AI66" i="67"/>
  <c r="AF66" i="67"/>
  <c r="AG66" i="67" s="1"/>
  <c r="AE66" i="67"/>
  <c r="AD66" i="67" s="1"/>
  <c r="AC66" i="67"/>
  <c r="AB66" i="67"/>
  <c r="AA66" i="67"/>
  <c r="Z66" i="67"/>
  <c r="W66" i="67"/>
  <c r="T66" i="67"/>
  <c r="Q66" i="67"/>
  <c r="R66" i="67" s="1"/>
  <c r="O66" i="67"/>
  <c r="E66" i="67" s="1"/>
  <c r="N66" i="67"/>
  <c r="I66" i="67"/>
  <c r="H66" i="67"/>
  <c r="AL66" i="67" s="1"/>
  <c r="F66" i="67"/>
  <c r="AS65" i="67"/>
  <c r="AI65" i="67"/>
  <c r="AH65" i="67"/>
  <c r="AF65" i="67"/>
  <c r="AG65" i="67" s="1"/>
  <c r="AE65" i="67"/>
  <c r="AD65" i="67" s="1"/>
  <c r="AC65" i="67"/>
  <c r="AB65" i="67"/>
  <c r="AA65" i="67"/>
  <c r="Z65" i="67"/>
  <c r="W65" i="67"/>
  <c r="T65" i="67"/>
  <c r="Q65" i="67"/>
  <c r="R65" i="67" s="1"/>
  <c r="N65" i="67"/>
  <c r="O65" i="67" s="1"/>
  <c r="I65" i="67"/>
  <c r="AM65" i="67" s="1"/>
  <c r="H65" i="67"/>
  <c r="AL65" i="67" s="1"/>
  <c r="AS64" i="67"/>
  <c r="AI64" i="67"/>
  <c r="AF64" i="67"/>
  <c r="AG64" i="67" s="1"/>
  <c r="AE64" i="67"/>
  <c r="AD64" i="67" s="1"/>
  <c r="AC64" i="67"/>
  <c r="AB64" i="67"/>
  <c r="AA64" i="67"/>
  <c r="Z64" i="67"/>
  <c r="S64" i="67" s="1"/>
  <c r="W64" i="67"/>
  <c r="T64" i="67"/>
  <c r="R64" i="67"/>
  <c r="Q64" i="67"/>
  <c r="AH64" i="67" s="1"/>
  <c r="N64" i="67"/>
  <c r="O64" i="67" s="1"/>
  <c r="I64" i="67"/>
  <c r="H64" i="67"/>
  <c r="AL64" i="67" s="1"/>
  <c r="AS63" i="67"/>
  <c r="AI63" i="67"/>
  <c r="AF63" i="67"/>
  <c r="AG63" i="67" s="1"/>
  <c r="AE63" i="67"/>
  <c r="AD63" i="67"/>
  <c r="AC63" i="67"/>
  <c r="AB63" i="67"/>
  <c r="AA63" i="67"/>
  <c r="Z63" i="67"/>
  <c r="S63" i="67" s="1"/>
  <c r="W63" i="67"/>
  <c r="T63" i="67"/>
  <c r="Q63" i="67"/>
  <c r="R63" i="67" s="1"/>
  <c r="O63" i="67"/>
  <c r="AN63" i="67" s="1"/>
  <c r="N63" i="67"/>
  <c r="H63" i="67"/>
  <c r="I63" i="67" s="1"/>
  <c r="AS62" i="67"/>
  <c r="AI62" i="67"/>
  <c r="AG62" i="67"/>
  <c r="AF62" i="67"/>
  <c r="AE62" i="67"/>
  <c r="AD62" i="67" s="1"/>
  <c r="AC62" i="67"/>
  <c r="AB62" i="67"/>
  <c r="AA62" i="67"/>
  <c r="Z62" i="67"/>
  <c r="W62" i="67"/>
  <c r="T62" i="67"/>
  <c r="Q62" i="67"/>
  <c r="S62" i="67" s="1"/>
  <c r="O62" i="67"/>
  <c r="N62" i="67"/>
  <c r="H62" i="67"/>
  <c r="I62" i="67" s="1"/>
  <c r="AS61" i="67"/>
  <c r="AI61" i="67"/>
  <c r="AF61" i="67"/>
  <c r="AG61" i="67" s="1"/>
  <c r="AE61" i="67"/>
  <c r="AD61" i="67"/>
  <c r="AC61" i="67"/>
  <c r="AB61" i="67"/>
  <c r="AA61" i="67"/>
  <c r="Z61" i="67"/>
  <c r="W61" i="67"/>
  <c r="T61" i="67"/>
  <c r="S61" i="67"/>
  <c r="R61" i="67"/>
  <c r="Q61" i="67"/>
  <c r="AH61" i="67" s="1"/>
  <c r="N61" i="67"/>
  <c r="O61" i="67" s="1"/>
  <c r="H61" i="67"/>
  <c r="I61" i="67" s="1"/>
  <c r="AS60" i="67"/>
  <c r="AI60" i="67"/>
  <c r="AF60" i="67"/>
  <c r="AG60" i="67" s="1"/>
  <c r="AE60" i="67"/>
  <c r="AD60" i="67" s="1"/>
  <c r="AC60" i="67"/>
  <c r="AB60" i="67"/>
  <c r="AA60" i="67"/>
  <c r="Z60" i="67"/>
  <c r="W60" i="67"/>
  <c r="T60" i="67"/>
  <c r="R60" i="67"/>
  <c r="Q60" i="67"/>
  <c r="AH60" i="67" s="1"/>
  <c r="AL60" i="67"/>
  <c r="AS59" i="67"/>
  <c r="AI59" i="67"/>
  <c r="AF59" i="67"/>
  <c r="AG59" i="67" s="1"/>
  <c r="AE59" i="67"/>
  <c r="AD59" i="67" s="1"/>
  <c r="AC59" i="67"/>
  <c r="AB59" i="67"/>
  <c r="AA59" i="67"/>
  <c r="Z59" i="67"/>
  <c r="W59" i="67"/>
  <c r="T59" i="67"/>
  <c r="Q59" i="67"/>
  <c r="R59" i="67" s="1"/>
  <c r="AN59" i="67"/>
  <c r="AS58" i="67"/>
  <c r="AI58" i="67"/>
  <c r="AF58" i="67"/>
  <c r="AG58" i="67" s="1"/>
  <c r="AE58" i="67"/>
  <c r="AD58" i="67" s="1"/>
  <c r="AC58" i="67"/>
  <c r="AB58" i="67"/>
  <c r="AA58" i="67"/>
  <c r="Z58" i="67"/>
  <c r="W58" i="67"/>
  <c r="T58" i="67"/>
  <c r="Q58" i="67"/>
  <c r="R58" i="67" s="1"/>
  <c r="AL58" i="67"/>
  <c r="AS57" i="67"/>
  <c r="AI57" i="67"/>
  <c r="AF57" i="67"/>
  <c r="AG57" i="67" s="1"/>
  <c r="AE57" i="67"/>
  <c r="AD57" i="67" s="1"/>
  <c r="AC57" i="67"/>
  <c r="AB57" i="67"/>
  <c r="AA57" i="67"/>
  <c r="Z57" i="67"/>
  <c r="W57" i="67"/>
  <c r="T57" i="67"/>
  <c r="Q57" i="67"/>
  <c r="R57" i="67" s="1"/>
  <c r="AM57" i="67"/>
  <c r="AL57" i="67"/>
  <c r="AS56" i="67"/>
  <c r="AI56" i="67"/>
  <c r="AF56" i="67"/>
  <c r="AG56" i="67" s="1"/>
  <c r="AE56" i="67"/>
  <c r="AD56" i="67" s="1"/>
  <c r="AC56" i="67"/>
  <c r="AB56" i="67"/>
  <c r="AA56" i="67"/>
  <c r="Z56" i="67"/>
  <c r="W56" i="67"/>
  <c r="T56" i="67"/>
  <c r="Q56" i="67"/>
  <c r="AH56" i="67" s="1"/>
  <c r="AL56" i="67"/>
  <c r="AS55" i="67"/>
  <c r="AI55" i="67"/>
  <c r="AG55" i="67"/>
  <c r="AF55" i="67"/>
  <c r="AE55" i="67"/>
  <c r="AD55" i="67" s="1"/>
  <c r="AC55" i="67"/>
  <c r="AB55" i="67"/>
  <c r="AA55" i="67"/>
  <c r="Z55" i="67"/>
  <c r="W55" i="67"/>
  <c r="T55" i="67"/>
  <c r="Q55" i="67"/>
  <c r="R55" i="67" s="1"/>
  <c r="AL55" i="67"/>
  <c r="AS54" i="67"/>
  <c r="AI54" i="67"/>
  <c r="AF54" i="67"/>
  <c r="AG54" i="67" s="1"/>
  <c r="AE54" i="67"/>
  <c r="AD54" i="67" s="1"/>
  <c r="AC54" i="67"/>
  <c r="AB54" i="67"/>
  <c r="AA54" i="67"/>
  <c r="Z54" i="67"/>
  <c r="W54" i="67"/>
  <c r="T54" i="67"/>
  <c r="Q54" i="67"/>
  <c r="U54" i="67" s="1"/>
  <c r="AS53" i="67"/>
  <c r="AI53" i="67"/>
  <c r="AF53" i="67"/>
  <c r="AG53" i="67" s="1"/>
  <c r="AE53" i="67"/>
  <c r="AD53" i="67" s="1"/>
  <c r="AC53" i="67"/>
  <c r="AB53" i="67"/>
  <c r="AA53" i="67"/>
  <c r="Z53" i="67"/>
  <c r="W53" i="67"/>
  <c r="T53" i="67"/>
  <c r="Q53" i="67"/>
  <c r="AH53" i="67" s="1"/>
  <c r="AS52" i="67"/>
  <c r="AI52" i="67"/>
  <c r="AF52" i="67"/>
  <c r="AG52" i="67" s="1"/>
  <c r="AE52" i="67"/>
  <c r="AD52" i="67" s="1"/>
  <c r="AC52" i="67"/>
  <c r="AB52" i="67"/>
  <c r="AA52" i="67"/>
  <c r="Z52" i="67"/>
  <c r="W52" i="67"/>
  <c r="T52" i="67"/>
  <c r="Q52" i="67"/>
  <c r="AH52" i="67" s="1"/>
  <c r="AN52" i="67"/>
  <c r="AL52" i="67"/>
  <c r="AS51" i="67"/>
  <c r="AI51" i="67"/>
  <c r="AF51" i="67"/>
  <c r="AG51" i="67" s="1"/>
  <c r="AE51" i="67"/>
  <c r="AD51" i="67" s="1"/>
  <c r="AC51" i="67"/>
  <c r="AB51" i="67"/>
  <c r="AA51" i="67"/>
  <c r="Z51" i="67"/>
  <c r="S51" i="67" s="1"/>
  <c r="W51" i="67"/>
  <c r="T51" i="67"/>
  <c r="Q51" i="67"/>
  <c r="AH51" i="67" s="1"/>
  <c r="E51" i="67"/>
  <c r="AS50" i="67"/>
  <c r="AI50" i="67"/>
  <c r="AF50" i="67"/>
  <c r="AG50" i="67" s="1"/>
  <c r="AE50" i="67"/>
  <c r="AD50" i="67" s="1"/>
  <c r="AC50" i="67"/>
  <c r="AB50" i="67"/>
  <c r="AA50" i="67"/>
  <c r="Z50" i="67"/>
  <c r="W50" i="67"/>
  <c r="T50" i="67"/>
  <c r="Q50" i="67"/>
  <c r="R50" i="67" s="1"/>
  <c r="F50" i="67"/>
  <c r="AL50" i="67"/>
  <c r="AS49" i="67"/>
  <c r="AI49" i="67"/>
  <c r="AF49" i="67"/>
  <c r="AG49" i="67" s="1"/>
  <c r="AE49" i="67"/>
  <c r="AD49" i="67" s="1"/>
  <c r="AC49" i="67"/>
  <c r="AB49" i="67"/>
  <c r="AA49" i="67"/>
  <c r="Z49" i="67"/>
  <c r="W49" i="67"/>
  <c r="T49" i="67"/>
  <c r="Q49" i="67"/>
  <c r="R49" i="67" s="1"/>
  <c r="AL49" i="67"/>
  <c r="AS48" i="67"/>
  <c r="AI48" i="67"/>
  <c r="AF48" i="67"/>
  <c r="AG48" i="67" s="1"/>
  <c r="AE48" i="67"/>
  <c r="AD48" i="67" s="1"/>
  <c r="AC48" i="67"/>
  <c r="AB48" i="67"/>
  <c r="AA48" i="67"/>
  <c r="T48" i="67"/>
  <c r="Q48" i="67"/>
  <c r="AH48" i="67" s="1"/>
  <c r="AN48" i="67"/>
  <c r="AL48" i="67"/>
  <c r="AS47" i="67"/>
  <c r="AI47" i="67"/>
  <c r="AF47" i="67"/>
  <c r="AG47" i="67" s="1"/>
  <c r="AE47" i="67"/>
  <c r="AD47" i="67" s="1"/>
  <c r="AC47" i="67"/>
  <c r="AB47" i="67"/>
  <c r="AA47" i="67"/>
  <c r="W47" i="67"/>
  <c r="T47" i="67"/>
  <c r="Q47" i="67"/>
  <c r="R47" i="67" s="1"/>
  <c r="E47" i="67"/>
  <c r="AL47" i="67"/>
  <c r="AS46" i="67"/>
  <c r="AI46" i="67"/>
  <c r="AF46" i="67"/>
  <c r="AG46" i="67" s="1"/>
  <c r="AE46" i="67"/>
  <c r="AD46" i="67" s="1"/>
  <c r="AC46" i="67"/>
  <c r="AB46" i="67"/>
  <c r="AA46" i="67"/>
  <c r="Z46" i="67"/>
  <c r="T46" i="67"/>
  <c r="Q46" i="67"/>
  <c r="AH46" i="67" s="1"/>
  <c r="AL46" i="67"/>
  <c r="AS45" i="67"/>
  <c r="AI45" i="67"/>
  <c r="AF45" i="67"/>
  <c r="AG45" i="67" s="1"/>
  <c r="AE45" i="67"/>
  <c r="AD45" i="67" s="1"/>
  <c r="AC45" i="67"/>
  <c r="AB45" i="67"/>
  <c r="AA45" i="67"/>
  <c r="Z45" i="67"/>
  <c r="T45" i="67"/>
  <c r="Q45" i="67"/>
  <c r="AH45" i="67" s="1"/>
  <c r="E45" i="67"/>
  <c r="C45" i="67"/>
  <c r="AS44" i="67"/>
  <c r="AI44" i="67"/>
  <c r="AF44" i="67"/>
  <c r="AG44" i="67" s="1"/>
  <c r="AE44" i="67"/>
  <c r="AD44" i="67" s="1"/>
  <c r="AC44" i="67"/>
  <c r="AB44" i="67"/>
  <c r="AA44" i="67"/>
  <c r="T44" i="67"/>
  <c r="Q44" i="67"/>
  <c r="AH44" i="67" s="1"/>
  <c r="AL44" i="67"/>
  <c r="AS43" i="67"/>
  <c r="AI43" i="67"/>
  <c r="AE43" i="67"/>
  <c r="AD43" i="67" s="1"/>
  <c r="AC43" i="67"/>
  <c r="AB43" i="67"/>
  <c r="AA43" i="67"/>
  <c r="W43" i="67"/>
  <c r="T43" i="67"/>
  <c r="Q43" i="67"/>
  <c r="AH43" i="67" s="1"/>
  <c r="E43" i="67"/>
  <c r="C43" i="67"/>
  <c r="AS42" i="67"/>
  <c r="AI42" i="67"/>
  <c r="AF42" i="67"/>
  <c r="AG42" i="67" s="1"/>
  <c r="AE42" i="67"/>
  <c r="AD42" i="67"/>
  <c r="AC42" i="67"/>
  <c r="AB42" i="67"/>
  <c r="AA42" i="67"/>
  <c r="Z42" i="67"/>
  <c r="T42" i="67"/>
  <c r="Q42" i="67"/>
  <c r="R42" i="67" s="1"/>
  <c r="E42" i="67"/>
  <c r="F42" i="67"/>
  <c r="AS41" i="67"/>
  <c r="AI41" i="67"/>
  <c r="AF41" i="67"/>
  <c r="AG41" i="67" s="1"/>
  <c r="AE41" i="67"/>
  <c r="AD41" i="67" s="1"/>
  <c r="AC41" i="67"/>
  <c r="AB41" i="67"/>
  <c r="AA41" i="67"/>
  <c r="T41" i="67"/>
  <c r="Q41" i="67"/>
  <c r="U41" i="67" s="1"/>
  <c r="E41" i="67"/>
  <c r="AL41" i="67"/>
  <c r="AS40" i="67"/>
  <c r="AI40" i="67"/>
  <c r="AF40" i="67"/>
  <c r="AG40" i="67" s="1"/>
  <c r="AE40" i="67"/>
  <c r="AD40" i="67" s="1"/>
  <c r="AC40" i="67"/>
  <c r="AB40" i="67"/>
  <c r="AA40" i="67"/>
  <c r="T40" i="67"/>
  <c r="Q40" i="67"/>
  <c r="AH40" i="67" s="1"/>
  <c r="AL40" i="67"/>
  <c r="AS39" i="67"/>
  <c r="AI39" i="67"/>
  <c r="AE39" i="67"/>
  <c r="AD39" i="67" s="1"/>
  <c r="AC39" i="67"/>
  <c r="AB39" i="67"/>
  <c r="AA39" i="67"/>
  <c r="T39" i="67"/>
  <c r="Q39" i="67"/>
  <c r="AH39" i="67" s="1"/>
  <c r="C39" i="67"/>
  <c r="AS38" i="67"/>
  <c r="AI38" i="67"/>
  <c r="AF38" i="67"/>
  <c r="AG38" i="67" s="1"/>
  <c r="AE38" i="67"/>
  <c r="AD38" i="67" s="1"/>
  <c r="AC38" i="67"/>
  <c r="AB38" i="67"/>
  <c r="AA38" i="67"/>
  <c r="Z38" i="67"/>
  <c r="T38" i="67"/>
  <c r="Q38" i="67"/>
  <c r="R38" i="67" s="1"/>
  <c r="E38" i="67"/>
  <c r="AS37" i="67"/>
  <c r="AI37" i="67"/>
  <c r="AF37" i="67"/>
  <c r="AG37" i="67" s="1"/>
  <c r="AE37" i="67"/>
  <c r="AD37" i="67" s="1"/>
  <c r="AC37" i="67"/>
  <c r="AB37" i="67"/>
  <c r="AA37" i="67"/>
  <c r="Z37" i="67"/>
  <c r="T37" i="67"/>
  <c r="Q37" i="67"/>
  <c r="AL37" i="67"/>
  <c r="AS36" i="67"/>
  <c r="AI36" i="67"/>
  <c r="AF36" i="67"/>
  <c r="AG36" i="67" s="1"/>
  <c r="AE36" i="67"/>
  <c r="AD36" i="67"/>
  <c r="AC36" i="67"/>
  <c r="AB36" i="67"/>
  <c r="AA36" i="67"/>
  <c r="Z36" i="67"/>
  <c r="T36" i="67"/>
  <c r="Q36" i="67"/>
  <c r="AH36" i="67" s="1"/>
  <c r="AL36" i="67"/>
  <c r="AS35" i="67"/>
  <c r="AI35" i="67"/>
  <c r="AF35" i="67"/>
  <c r="AG35" i="67" s="1"/>
  <c r="AE35" i="67"/>
  <c r="AD35" i="67" s="1"/>
  <c r="AC35" i="67"/>
  <c r="AB35" i="67"/>
  <c r="AA35" i="67"/>
  <c r="W35" i="67"/>
  <c r="W36" i="67" s="1"/>
  <c r="W37" i="67" s="1"/>
  <c r="W38" i="67" s="1"/>
  <c r="T35" i="67"/>
  <c r="Q35" i="67"/>
  <c r="R35" i="67" s="1"/>
  <c r="AL35" i="67"/>
  <c r="AS34" i="67"/>
  <c r="AI34" i="67"/>
  <c r="AE34" i="67"/>
  <c r="AD34" i="67" s="1"/>
  <c r="AC34" i="67"/>
  <c r="AB34" i="67"/>
  <c r="AA34" i="67"/>
  <c r="T34" i="67"/>
  <c r="Q34" i="67"/>
  <c r="R34" i="67" s="1"/>
  <c r="C34" i="67"/>
  <c r="AS33" i="67"/>
  <c r="AI33" i="67"/>
  <c r="AF33" i="67"/>
  <c r="AG33" i="67" s="1"/>
  <c r="AE33" i="67"/>
  <c r="AD33" i="67" s="1"/>
  <c r="AC33" i="67"/>
  <c r="AB33" i="67"/>
  <c r="AA33" i="67"/>
  <c r="T33" i="67"/>
  <c r="Q33" i="67"/>
  <c r="AH33" i="67" s="1"/>
  <c r="Z33" i="67"/>
  <c r="AL33" i="67"/>
  <c r="AS32" i="67"/>
  <c r="AI32" i="67"/>
  <c r="AF32" i="67"/>
  <c r="AG32" i="67" s="1"/>
  <c r="AE32" i="67"/>
  <c r="AD32" i="67" s="1"/>
  <c r="AC32" i="67"/>
  <c r="AB32" i="67"/>
  <c r="AA32" i="67"/>
  <c r="W32" i="67"/>
  <c r="T32" i="67"/>
  <c r="Q32" i="67"/>
  <c r="AH32" i="67" s="1"/>
  <c r="AL32" i="67"/>
  <c r="AS31" i="67"/>
  <c r="AI31" i="67"/>
  <c r="AF31" i="67"/>
  <c r="AG31" i="67" s="1"/>
  <c r="AE31" i="67"/>
  <c r="AD31" i="67" s="1"/>
  <c r="AC31" i="67"/>
  <c r="AB31" i="67"/>
  <c r="AA31" i="67"/>
  <c r="Z31" i="67"/>
  <c r="S31" i="67" s="1"/>
  <c r="T31" i="67"/>
  <c r="Q31" i="67"/>
  <c r="AH31" i="67" s="1"/>
  <c r="AN31" i="67"/>
  <c r="AS30" i="67"/>
  <c r="AI30" i="67"/>
  <c r="AF30" i="67"/>
  <c r="AG30" i="67" s="1"/>
  <c r="AE30" i="67"/>
  <c r="AD30" i="67" s="1"/>
  <c r="AC30" i="67"/>
  <c r="AB30" i="67"/>
  <c r="AA30" i="67"/>
  <c r="Z30" i="67"/>
  <c r="T30" i="67"/>
  <c r="Q30" i="67"/>
  <c r="R30" i="67" s="1"/>
  <c r="E30" i="67"/>
  <c r="AS29" i="67"/>
  <c r="AI29" i="67"/>
  <c r="AF29" i="67"/>
  <c r="AG29" i="67" s="1"/>
  <c r="AE29" i="67"/>
  <c r="AD29" i="67" s="1"/>
  <c r="AC29" i="67"/>
  <c r="AB29" i="67"/>
  <c r="AA29" i="67"/>
  <c r="T29" i="67"/>
  <c r="Q29" i="67"/>
  <c r="AH29" i="67" s="1"/>
  <c r="AL29" i="67"/>
  <c r="AS28" i="67"/>
  <c r="AI28" i="67"/>
  <c r="AF28" i="67"/>
  <c r="AG28" i="67" s="1"/>
  <c r="AE28" i="67"/>
  <c r="AD28" i="67" s="1"/>
  <c r="AC28" i="67"/>
  <c r="AB28" i="67"/>
  <c r="AA28" i="67"/>
  <c r="T28" i="67"/>
  <c r="Q28" i="67"/>
  <c r="AH28" i="67" s="1"/>
  <c r="Z28" i="67"/>
  <c r="AS27" i="67"/>
  <c r="AI27" i="67"/>
  <c r="AF27" i="67"/>
  <c r="AG27" i="67" s="1"/>
  <c r="AE27" i="67"/>
  <c r="AD27" i="67" s="1"/>
  <c r="AC27" i="67"/>
  <c r="AB27" i="67"/>
  <c r="AA27" i="67"/>
  <c r="W27" i="67"/>
  <c r="W28" i="67" s="1"/>
  <c r="W29" i="67" s="1"/>
  <c r="W30" i="67" s="1"/>
  <c r="W31" i="67" s="1"/>
  <c r="T27" i="67"/>
  <c r="Q27" i="67"/>
  <c r="R27" i="67" s="1"/>
  <c r="E27" i="67"/>
  <c r="AS26" i="67"/>
  <c r="AI26" i="67"/>
  <c r="AF26" i="67"/>
  <c r="AG26" i="67" s="1"/>
  <c r="AE26" i="67"/>
  <c r="AD26" i="67" s="1"/>
  <c r="AC26" i="67"/>
  <c r="AB26" i="67"/>
  <c r="AA26" i="67"/>
  <c r="W26" i="67"/>
  <c r="T26" i="67"/>
  <c r="Q26" i="67"/>
  <c r="AH26" i="67" s="1"/>
  <c r="Z26" i="67"/>
  <c r="AL26" i="67"/>
  <c r="AS25" i="67"/>
  <c r="AI25" i="67"/>
  <c r="AF25" i="67"/>
  <c r="AG25" i="67" s="1"/>
  <c r="AE25" i="67"/>
  <c r="AD25" i="67" s="1"/>
  <c r="AC25" i="67"/>
  <c r="AB25" i="67"/>
  <c r="AA25" i="67"/>
  <c r="T25" i="67"/>
  <c r="Q25" i="67"/>
  <c r="AH25" i="67" s="1"/>
  <c r="AL25" i="67"/>
  <c r="AS24" i="67"/>
  <c r="AI24" i="67"/>
  <c r="AE24" i="67"/>
  <c r="AD24" i="67" s="1"/>
  <c r="AC24" i="67"/>
  <c r="AB24" i="67"/>
  <c r="AA24" i="67"/>
  <c r="T24" i="67"/>
  <c r="Q24" i="67"/>
  <c r="R24" i="67" s="1"/>
  <c r="AN24" i="67"/>
  <c r="AL24" i="67"/>
  <c r="AS23" i="67"/>
  <c r="AI23" i="67"/>
  <c r="AF23" i="67"/>
  <c r="AG23" i="67" s="1"/>
  <c r="AE23" i="67"/>
  <c r="AD23" i="67"/>
  <c r="AC23" i="67"/>
  <c r="AB23" i="67"/>
  <c r="AA23" i="67"/>
  <c r="Z23" i="67"/>
  <c r="T23" i="67"/>
  <c r="Q23" i="67"/>
  <c r="R23" i="67" s="1"/>
  <c r="AS22" i="67"/>
  <c r="AI22" i="67"/>
  <c r="AF22" i="67"/>
  <c r="AG22" i="67" s="1"/>
  <c r="AE22" i="67"/>
  <c r="AD22" i="67" s="1"/>
  <c r="AC22" i="67"/>
  <c r="AB22" i="67"/>
  <c r="AA22" i="67"/>
  <c r="W22" i="67"/>
  <c r="W23" i="67" s="1"/>
  <c r="T22" i="67"/>
  <c r="Q22" i="67"/>
  <c r="AH22" i="67" s="1"/>
  <c r="AL22" i="67"/>
  <c r="AS21" i="67"/>
  <c r="AI21" i="67"/>
  <c r="AF21" i="67"/>
  <c r="AG21" i="67" s="1"/>
  <c r="AE21" i="67"/>
  <c r="AD21" i="67" s="1"/>
  <c r="AC21" i="67"/>
  <c r="AB21" i="67"/>
  <c r="AA21" i="67"/>
  <c r="W21" i="67"/>
  <c r="T21" i="67"/>
  <c r="Q21" i="67"/>
  <c r="AH21" i="67" s="1"/>
  <c r="AL21" i="67"/>
  <c r="AS20" i="67"/>
  <c r="AI20" i="67"/>
  <c r="AF20" i="67"/>
  <c r="AG20" i="67" s="1"/>
  <c r="AE20" i="67"/>
  <c r="AD20" i="67" s="1"/>
  <c r="AC20" i="67"/>
  <c r="AB20" i="67"/>
  <c r="AA20" i="67"/>
  <c r="W20" i="67"/>
  <c r="T20" i="67"/>
  <c r="Q20" i="67"/>
  <c r="AH20" i="67" s="1"/>
  <c r="AS19" i="67"/>
  <c r="AI19" i="67"/>
  <c r="AF19" i="67"/>
  <c r="AG19" i="67" s="1"/>
  <c r="AE19" i="67"/>
  <c r="AD19" i="67" s="1"/>
  <c r="AC19" i="67"/>
  <c r="AB19" i="67"/>
  <c r="AA19" i="67"/>
  <c r="W19" i="67"/>
  <c r="T19" i="67"/>
  <c r="Q19" i="67"/>
  <c r="R19" i="67" s="1"/>
  <c r="E19" i="67"/>
  <c r="AS18" i="67"/>
  <c r="AI18" i="67"/>
  <c r="AF18" i="67"/>
  <c r="AG18" i="67" s="1"/>
  <c r="AE18" i="67"/>
  <c r="AD18" i="67" s="1"/>
  <c r="AC18" i="67"/>
  <c r="AB18" i="67"/>
  <c r="AA18" i="67"/>
  <c r="W18" i="67"/>
  <c r="T18" i="67"/>
  <c r="Q18" i="67"/>
  <c r="AH18" i="67" s="1"/>
  <c r="AL18" i="67"/>
  <c r="AS17" i="67"/>
  <c r="AI17" i="67"/>
  <c r="AF17" i="67"/>
  <c r="AG17" i="67" s="1"/>
  <c r="AE17" i="67"/>
  <c r="AD17" i="67" s="1"/>
  <c r="AC17" i="67"/>
  <c r="AB17" i="67"/>
  <c r="AA17" i="67"/>
  <c r="Z17" i="67"/>
  <c r="W17" i="67"/>
  <c r="X17" i="67" s="1"/>
  <c r="D18" i="67" s="1"/>
  <c r="T17" i="67"/>
  <c r="Q17" i="67"/>
  <c r="AH17" i="67" s="1"/>
  <c r="AL17" i="67"/>
  <c r="AZ14" i="67"/>
  <c r="B18" i="25" s="1"/>
  <c r="E18" i="25" s="1"/>
  <c r="AY14" i="67"/>
  <c r="B17" i="25" s="1"/>
  <c r="E17" i="25" s="1"/>
  <c r="AX14" i="67"/>
  <c r="B16" i="25" s="1"/>
  <c r="AW14" i="67"/>
  <c r="B15" i="25" s="1"/>
  <c r="E15" i="25" s="1"/>
  <c r="AV14" i="67"/>
  <c r="B14" i="25" s="1"/>
  <c r="E14" i="25" s="1"/>
  <c r="AU14" i="67"/>
  <c r="AT14" i="67"/>
  <c r="D12" i="67"/>
  <c r="W46" i="48"/>
  <c r="W47" i="48" s="1"/>
  <c r="W48" i="48" s="1"/>
  <c r="W49" i="48" s="1"/>
  <c r="W50" i="48"/>
  <c r="W51" i="48"/>
  <c r="W52" i="48"/>
  <c r="W53" i="48"/>
  <c r="W54" i="48"/>
  <c r="W55" i="48"/>
  <c r="W56" i="48"/>
  <c r="W57" i="48"/>
  <c r="W58" i="48"/>
  <c r="W59" i="48"/>
  <c r="W60" i="48"/>
  <c r="W61" i="48"/>
  <c r="W62" i="48"/>
  <c r="W63" i="48"/>
  <c r="W64" i="48"/>
  <c r="W65" i="48"/>
  <c r="W66" i="48"/>
  <c r="W67" i="48"/>
  <c r="W68" i="48"/>
  <c r="W69" i="48"/>
  <c r="W70" i="48"/>
  <c r="W71" i="48"/>
  <c r="W72" i="48"/>
  <c r="W20" i="48"/>
  <c r="W21" i="48"/>
  <c r="W22" i="48" s="1"/>
  <c r="W23" i="48"/>
  <c r="W27" i="48"/>
  <c r="W28" i="48"/>
  <c r="W29" i="48"/>
  <c r="W30" i="48"/>
  <c r="W31" i="48"/>
  <c r="W17" i="48"/>
  <c r="X17" i="48" s="1"/>
  <c r="D18" i="48" s="1"/>
  <c r="W21" i="47"/>
  <c r="W26" i="47"/>
  <c r="W32" i="47"/>
  <c r="W40" i="47"/>
  <c r="W43" i="47"/>
  <c r="W44" i="47"/>
  <c r="W18" i="47"/>
  <c r="W19" i="47" s="1"/>
  <c r="W20" i="47"/>
  <c r="W27" i="47"/>
  <c r="W28" i="47" s="1"/>
  <c r="W30" i="47"/>
  <c r="W17" i="47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19" i="1"/>
  <c r="W20" i="1"/>
  <c r="W22" i="1"/>
  <c r="W23" i="1"/>
  <c r="W26" i="1"/>
  <c r="W27" i="1"/>
  <c r="W29" i="1"/>
  <c r="W34" i="1"/>
  <c r="W36" i="1"/>
  <c r="W37" i="1"/>
  <c r="W38" i="1"/>
  <c r="W39" i="1"/>
  <c r="W42" i="1"/>
  <c r="W43" i="1"/>
  <c r="W45" i="1"/>
  <c r="W48" i="1"/>
  <c r="W17" i="1"/>
  <c r="W18" i="45"/>
  <c r="W24" i="45"/>
  <c r="W40" i="45"/>
  <c r="W44" i="45"/>
  <c r="W17" i="45"/>
  <c r="X17" i="45" s="1"/>
  <c r="D18" i="45" s="1"/>
  <c r="W43" i="45"/>
  <c r="W45" i="45"/>
  <c r="W46" i="45"/>
  <c r="W47" i="45"/>
  <c r="W48" i="45"/>
  <c r="W49" i="45"/>
  <c r="W50" i="45"/>
  <c r="W51" i="45"/>
  <c r="W52" i="45"/>
  <c r="W53" i="45"/>
  <c r="W54" i="45"/>
  <c r="W55" i="45"/>
  <c r="W56" i="45"/>
  <c r="W57" i="45"/>
  <c r="W58" i="45"/>
  <c r="W59" i="45"/>
  <c r="W60" i="45"/>
  <c r="W61" i="45"/>
  <c r="W62" i="45"/>
  <c r="W63" i="45"/>
  <c r="W64" i="45"/>
  <c r="W65" i="45"/>
  <c r="W66" i="45"/>
  <c r="W67" i="45"/>
  <c r="W68" i="45"/>
  <c r="W69" i="45"/>
  <c r="W70" i="45"/>
  <c r="W71" i="45"/>
  <c r="W72" i="45"/>
  <c r="W37" i="45"/>
  <c r="W27" i="45"/>
  <c r="W26" i="45"/>
  <c r="X17" i="55"/>
  <c r="X17" i="47"/>
  <c r="D18" i="47" s="1"/>
  <c r="C40" i="39"/>
  <c r="C36" i="39"/>
  <c r="C35" i="39"/>
  <c r="D31" i="39"/>
  <c r="D30" i="39"/>
  <c r="D28" i="39"/>
  <c r="D27" i="39"/>
  <c r="D26" i="39"/>
  <c r="G25" i="39"/>
  <c r="F25" i="39"/>
  <c r="D24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E6" i="39"/>
  <c r="AS72" i="65"/>
  <c r="AF72" i="65"/>
  <c r="AG72" i="65" s="1"/>
  <c r="AE72" i="65"/>
  <c r="AD72" i="65" s="1"/>
  <c r="AC72" i="65"/>
  <c r="AB72" i="65"/>
  <c r="AA72" i="65"/>
  <c r="Z72" i="65"/>
  <c r="T72" i="65"/>
  <c r="Q72" i="65"/>
  <c r="R72" i="65" s="1"/>
  <c r="N72" i="65"/>
  <c r="O72" i="65" s="1"/>
  <c r="H72" i="65"/>
  <c r="AL72" i="65" s="1"/>
  <c r="AS71" i="65"/>
  <c r="AF71" i="65"/>
  <c r="AG71" i="65" s="1"/>
  <c r="AE71" i="65"/>
  <c r="AD71" i="65" s="1"/>
  <c r="AC71" i="65"/>
  <c r="AB71" i="65"/>
  <c r="AA71" i="65"/>
  <c r="Z71" i="65"/>
  <c r="T71" i="65"/>
  <c r="Q71" i="65"/>
  <c r="U71" i="65" s="1"/>
  <c r="N71" i="65"/>
  <c r="O71" i="65" s="1"/>
  <c r="AN71" i="65" s="1"/>
  <c r="H71" i="65"/>
  <c r="I71" i="65" s="1"/>
  <c r="AS70" i="65"/>
  <c r="AF70" i="65"/>
  <c r="AG70" i="65" s="1"/>
  <c r="AE70" i="65"/>
  <c r="AD70" i="65" s="1"/>
  <c r="AC70" i="65"/>
  <c r="AB70" i="65"/>
  <c r="AA70" i="65"/>
  <c r="Z70" i="65"/>
  <c r="T70" i="65"/>
  <c r="Q70" i="65"/>
  <c r="R70" i="65" s="1"/>
  <c r="N70" i="65"/>
  <c r="O70" i="65" s="1"/>
  <c r="F70" i="65" s="1"/>
  <c r="H70" i="65"/>
  <c r="AL70" i="65" s="1"/>
  <c r="AS69" i="65"/>
  <c r="AF69" i="65"/>
  <c r="AG69" i="65" s="1"/>
  <c r="AE69" i="65"/>
  <c r="AD69" i="65"/>
  <c r="AC69" i="65"/>
  <c r="AB69" i="65"/>
  <c r="AA69" i="65"/>
  <c r="Z69" i="65"/>
  <c r="T69" i="65"/>
  <c r="R69" i="65"/>
  <c r="Q69" i="65"/>
  <c r="AH69" i="65" s="1"/>
  <c r="N69" i="65"/>
  <c r="O69" i="65" s="1"/>
  <c r="H69" i="65"/>
  <c r="I69" i="65" s="1"/>
  <c r="AS68" i="65"/>
  <c r="AF68" i="65"/>
  <c r="AG68" i="65" s="1"/>
  <c r="AE68" i="65"/>
  <c r="AD68" i="65" s="1"/>
  <c r="AC68" i="65"/>
  <c r="AB68" i="65"/>
  <c r="AA68" i="65"/>
  <c r="Z68" i="65"/>
  <c r="T68" i="65"/>
  <c r="Q68" i="65"/>
  <c r="R68" i="65" s="1"/>
  <c r="N68" i="65"/>
  <c r="O68" i="65" s="1"/>
  <c r="H68" i="65"/>
  <c r="I68" i="65" s="1"/>
  <c r="AS67" i="65"/>
  <c r="AF67" i="65"/>
  <c r="AG67" i="65" s="1"/>
  <c r="AE67" i="65"/>
  <c r="AD67" i="65" s="1"/>
  <c r="AC67" i="65"/>
  <c r="AB67" i="65"/>
  <c r="AA67" i="65"/>
  <c r="Z67" i="65"/>
  <c r="T67" i="65"/>
  <c r="Q67" i="65"/>
  <c r="R67" i="65" s="1"/>
  <c r="O67" i="65"/>
  <c r="N67" i="65"/>
  <c r="H67" i="65"/>
  <c r="AL67" i="65" s="1"/>
  <c r="AS66" i="65"/>
  <c r="AF66" i="65"/>
  <c r="AG66" i="65" s="1"/>
  <c r="AE66" i="65"/>
  <c r="AD66" i="65" s="1"/>
  <c r="AC66" i="65"/>
  <c r="AB66" i="65"/>
  <c r="AA66" i="65"/>
  <c r="Z66" i="65"/>
  <c r="T66" i="65"/>
  <c r="R66" i="65"/>
  <c r="Q66" i="65"/>
  <c r="AH66" i="65" s="1"/>
  <c r="N66" i="65"/>
  <c r="O66" i="65" s="1"/>
  <c r="F66" i="65" s="1"/>
  <c r="H66" i="65"/>
  <c r="I66" i="65" s="1"/>
  <c r="AM66" i="65" s="1"/>
  <c r="AS65" i="65"/>
  <c r="AF65" i="65"/>
  <c r="AG65" i="65" s="1"/>
  <c r="AE65" i="65"/>
  <c r="AD65" i="65" s="1"/>
  <c r="AC65" i="65"/>
  <c r="AB65" i="65"/>
  <c r="AA65" i="65"/>
  <c r="Z65" i="65"/>
  <c r="T65" i="65"/>
  <c r="Q65" i="65"/>
  <c r="AH65" i="65" s="1"/>
  <c r="N65" i="65"/>
  <c r="O65" i="65" s="1"/>
  <c r="I65" i="65"/>
  <c r="H65" i="65"/>
  <c r="AL65" i="65" s="1"/>
  <c r="AS64" i="65"/>
  <c r="AF64" i="65"/>
  <c r="AG64" i="65" s="1"/>
  <c r="AE64" i="65"/>
  <c r="AD64" i="65" s="1"/>
  <c r="AC64" i="65"/>
  <c r="AB64" i="65"/>
  <c r="AA64" i="65"/>
  <c r="Z64" i="65"/>
  <c r="T64" i="65"/>
  <c r="Q64" i="65"/>
  <c r="U64" i="65" s="1"/>
  <c r="N64" i="65"/>
  <c r="O64" i="65" s="1"/>
  <c r="I64" i="65"/>
  <c r="H64" i="65"/>
  <c r="AL64" i="65" s="1"/>
  <c r="AS63" i="65"/>
  <c r="AF63" i="65"/>
  <c r="AG63" i="65" s="1"/>
  <c r="AE63" i="65"/>
  <c r="AD63" i="65" s="1"/>
  <c r="AC63" i="65"/>
  <c r="AB63" i="65"/>
  <c r="AA63" i="65"/>
  <c r="Z63" i="65"/>
  <c r="T63" i="65"/>
  <c r="Q63" i="65"/>
  <c r="U63" i="65" s="1"/>
  <c r="N63" i="65"/>
  <c r="O63" i="65" s="1"/>
  <c r="AN63" i="65" s="1"/>
  <c r="H63" i="65"/>
  <c r="I63" i="65" s="1"/>
  <c r="AL63" i="65"/>
  <c r="AS62" i="65"/>
  <c r="AF62" i="65"/>
  <c r="AG62" i="65" s="1"/>
  <c r="AE62" i="65"/>
  <c r="AD62" i="65" s="1"/>
  <c r="AC62" i="65"/>
  <c r="AB62" i="65"/>
  <c r="AA62" i="65"/>
  <c r="Z62" i="65"/>
  <c r="T62" i="65"/>
  <c r="Q62" i="65"/>
  <c r="AH62" i="65" s="1"/>
  <c r="R62" i="65"/>
  <c r="N62" i="65"/>
  <c r="O62" i="65" s="1"/>
  <c r="F62" i="65" s="1"/>
  <c r="H62" i="65"/>
  <c r="AL62" i="65" s="1"/>
  <c r="AS61" i="65"/>
  <c r="AF61" i="65"/>
  <c r="AG61" i="65" s="1"/>
  <c r="AE61" i="65"/>
  <c r="AD61" i="65" s="1"/>
  <c r="AC61" i="65"/>
  <c r="AB61" i="65"/>
  <c r="AA61" i="65"/>
  <c r="Z61" i="65"/>
  <c r="T61" i="65"/>
  <c r="Q61" i="65"/>
  <c r="AH61" i="65" s="1"/>
  <c r="N61" i="65"/>
  <c r="O61" i="65" s="1"/>
  <c r="H61" i="65"/>
  <c r="I61" i="65" s="1"/>
  <c r="AM61" i="65" s="1"/>
  <c r="AS60" i="65"/>
  <c r="AF60" i="65"/>
  <c r="AG60" i="65" s="1"/>
  <c r="AE60" i="65"/>
  <c r="AD60" i="65"/>
  <c r="AC60" i="65"/>
  <c r="AB60" i="65"/>
  <c r="AA60" i="65"/>
  <c r="Z60" i="65"/>
  <c r="T60" i="65"/>
  <c r="Q60" i="65"/>
  <c r="R60" i="65" s="1"/>
  <c r="N60" i="65"/>
  <c r="O60" i="65" s="1"/>
  <c r="AN60" i="65" s="1"/>
  <c r="H60" i="65"/>
  <c r="I60" i="65" s="1"/>
  <c r="AS59" i="65"/>
  <c r="AF59" i="65"/>
  <c r="AG59" i="65" s="1"/>
  <c r="AE59" i="65"/>
  <c r="AD59" i="65" s="1"/>
  <c r="AC59" i="65"/>
  <c r="AB59" i="65"/>
  <c r="AA59" i="65"/>
  <c r="Z59" i="65"/>
  <c r="T59" i="65"/>
  <c r="Q59" i="65"/>
  <c r="AH59" i="65" s="1"/>
  <c r="N59" i="65"/>
  <c r="O59" i="65" s="1"/>
  <c r="H59" i="65"/>
  <c r="AS58" i="65"/>
  <c r="AF58" i="65"/>
  <c r="AG58" i="65" s="1"/>
  <c r="AE58" i="65"/>
  <c r="AD58" i="65" s="1"/>
  <c r="AC58" i="65"/>
  <c r="AB58" i="65"/>
  <c r="AA58" i="65"/>
  <c r="Z58" i="65"/>
  <c r="T58" i="65"/>
  <c r="Q58" i="65"/>
  <c r="S58" i="65" s="1"/>
  <c r="N58" i="65"/>
  <c r="O58" i="65" s="1"/>
  <c r="F58" i="65" s="1"/>
  <c r="H58" i="65"/>
  <c r="AS57" i="65"/>
  <c r="AF57" i="65"/>
  <c r="AG57" i="65" s="1"/>
  <c r="AE57" i="65"/>
  <c r="AD57" i="65"/>
  <c r="AC57" i="65"/>
  <c r="AB57" i="65"/>
  <c r="AA57" i="65"/>
  <c r="Z57" i="65"/>
  <c r="T57" i="65"/>
  <c r="R57" i="65"/>
  <c r="Q57" i="65"/>
  <c r="AH57" i="65" s="1"/>
  <c r="O57" i="65"/>
  <c r="E57" i="65" s="1"/>
  <c r="N57" i="65"/>
  <c r="H57" i="65"/>
  <c r="AL57" i="65" s="1"/>
  <c r="AS56" i="65"/>
  <c r="AF56" i="65"/>
  <c r="AG56" i="65" s="1"/>
  <c r="AE56" i="65"/>
  <c r="AD56" i="65" s="1"/>
  <c r="AC56" i="65"/>
  <c r="AB56" i="65"/>
  <c r="AA56" i="65"/>
  <c r="Z56" i="65"/>
  <c r="T56" i="65"/>
  <c r="Q56" i="65"/>
  <c r="R56" i="65" s="1"/>
  <c r="O56" i="65"/>
  <c r="E56" i="65" s="1"/>
  <c r="N56" i="65"/>
  <c r="H56" i="65"/>
  <c r="AL56" i="65" s="1"/>
  <c r="AS55" i="65"/>
  <c r="AF55" i="65"/>
  <c r="AG55" i="65" s="1"/>
  <c r="AE55" i="65"/>
  <c r="AD55" i="65" s="1"/>
  <c r="AC55" i="65"/>
  <c r="AB55" i="65"/>
  <c r="AA55" i="65"/>
  <c r="Z55" i="65"/>
  <c r="T55" i="65"/>
  <c r="Q55" i="65"/>
  <c r="U55" i="65" s="1"/>
  <c r="N55" i="65"/>
  <c r="O55" i="65" s="1"/>
  <c r="E55" i="65" s="1"/>
  <c r="H55" i="65"/>
  <c r="I55" i="65" s="1"/>
  <c r="AS54" i="65"/>
  <c r="AF54" i="65"/>
  <c r="AG54" i="65" s="1"/>
  <c r="AE54" i="65"/>
  <c r="AD54" i="65" s="1"/>
  <c r="AC54" i="65"/>
  <c r="AB54" i="65"/>
  <c r="AA54" i="65"/>
  <c r="Z54" i="65"/>
  <c r="T54" i="65"/>
  <c r="Q54" i="65"/>
  <c r="R54" i="65" s="1"/>
  <c r="N54" i="65"/>
  <c r="O54" i="65" s="1"/>
  <c r="AN54" i="65" s="1"/>
  <c r="H54" i="65"/>
  <c r="AS53" i="65"/>
  <c r="AF53" i="65"/>
  <c r="AG53" i="65" s="1"/>
  <c r="AE53" i="65"/>
  <c r="AD53" i="65" s="1"/>
  <c r="AC53" i="65"/>
  <c r="AB53" i="65"/>
  <c r="AA53" i="65"/>
  <c r="Z53" i="65"/>
  <c r="T53" i="65"/>
  <c r="Q53" i="65"/>
  <c r="AH53" i="65" s="1"/>
  <c r="N53" i="65"/>
  <c r="O53" i="65" s="1"/>
  <c r="I53" i="65"/>
  <c r="H53" i="65"/>
  <c r="AL53" i="65"/>
  <c r="AS52" i="65"/>
  <c r="AF52" i="65"/>
  <c r="AG52" i="65" s="1"/>
  <c r="AE52" i="65"/>
  <c r="AD52" i="65" s="1"/>
  <c r="AC52" i="65"/>
  <c r="AB52" i="65"/>
  <c r="AA52" i="65"/>
  <c r="Z52" i="65"/>
  <c r="T52" i="65"/>
  <c r="Q52" i="65"/>
  <c r="R52" i="65" s="1"/>
  <c r="N52" i="65"/>
  <c r="O52" i="65" s="1"/>
  <c r="H52" i="65"/>
  <c r="AS51" i="65"/>
  <c r="AF51" i="65"/>
  <c r="AG51" i="65" s="1"/>
  <c r="AE51" i="65"/>
  <c r="AD51" i="65" s="1"/>
  <c r="AC51" i="65"/>
  <c r="AB51" i="65"/>
  <c r="AA51" i="65"/>
  <c r="Z51" i="65"/>
  <c r="T51" i="65"/>
  <c r="Q51" i="65"/>
  <c r="R51" i="65" s="1"/>
  <c r="N51" i="65"/>
  <c r="O51" i="65" s="1"/>
  <c r="H51" i="65"/>
  <c r="AL51" i="65" s="1"/>
  <c r="AS50" i="65"/>
  <c r="AF50" i="65"/>
  <c r="AG50" i="65" s="1"/>
  <c r="AE50" i="65"/>
  <c r="AD50" i="65" s="1"/>
  <c r="AC50" i="65"/>
  <c r="AB50" i="65"/>
  <c r="AA50" i="65"/>
  <c r="Z50" i="65"/>
  <c r="T50" i="65"/>
  <c r="R50" i="65"/>
  <c r="Q50" i="65"/>
  <c r="AH50" i="65" s="1"/>
  <c r="N50" i="65"/>
  <c r="O50" i="65" s="1"/>
  <c r="H50" i="65"/>
  <c r="AL50" i="65" s="1"/>
  <c r="AS49" i="65"/>
  <c r="AF49" i="65"/>
  <c r="AG49" i="65" s="1"/>
  <c r="AE49" i="65"/>
  <c r="AD49" i="65" s="1"/>
  <c r="AC49" i="65"/>
  <c r="AB49" i="65"/>
  <c r="AA49" i="65"/>
  <c r="Z49" i="65"/>
  <c r="T49" i="65"/>
  <c r="Q49" i="65"/>
  <c r="U49" i="65" s="1"/>
  <c r="N49" i="65"/>
  <c r="O49" i="65" s="1"/>
  <c r="H49" i="65"/>
  <c r="I49" i="65" s="1"/>
  <c r="AS48" i="65"/>
  <c r="AF48" i="65"/>
  <c r="AG48" i="65" s="1"/>
  <c r="AE48" i="65"/>
  <c r="AD48" i="65" s="1"/>
  <c r="AC48" i="65"/>
  <c r="AB48" i="65"/>
  <c r="AA48" i="65"/>
  <c r="Z48" i="65"/>
  <c r="S48" i="65" s="1"/>
  <c r="T48" i="65"/>
  <c r="Q48" i="65"/>
  <c r="U48" i="65" s="1"/>
  <c r="N48" i="65"/>
  <c r="O48" i="65" s="1"/>
  <c r="H48" i="65"/>
  <c r="AL48" i="65" s="1"/>
  <c r="AS47" i="65"/>
  <c r="AF47" i="65"/>
  <c r="AG47" i="65" s="1"/>
  <c r="AE47" i="65"/>
  <c r="AD47" i="65" s="1"/>
  <c r="AC47" i="65"/>
  <c r="AB47" i="65"/>
  <c r="AA47" i="65"/>
  <c r="Z47" i="65"/>
  <c r="T47" i="65"/>
  <c r="Q47" i="65"/>
  <c r="R47" i="65" s="1"/>
  <c r="N47" i="65"/>
  <c r="O47" i="65" s="1"/>
  <c r="AN47" i="65" s="1"/>
  <c r="H47" i="65"/>
  <c r="AL47" i="65"/>
  <c r="AS46" i="65"/>
  <c r="AF46" i="65"/>
  <c r="AG46" i="65" s="1"/>
  <c r="AE46" i="65"/>
  <c r="AD46" i="65" s="1"/>
  <c r="AC46" i="65"/>
  <c r="AB46" i="65"/>
  <c r="AA46" i="65"/>
  <c r="Z46" i="65"/>
  <c r="T46" i="65"/>
  <c r="Q46" i="65"/>
  <c r="U46" i="65" s="1"/>
  <c r="O46" i="65"/>
  <c r="AN46" i="65" s="1"/>
  <c r="N46" i="65"/>
  <c r="H46" i="65"/>
  <c r="I46" i="65" s="1"/>
  <c r="AS45" i="65"/>
  <c r="AH45" i="65"/>
  <c r="AF45" i="65"/>
  <c r="AG45" i="65" s="1"/>
  <c r="AE45" i="65"/>
  <c r="AD45" i="65"/>
  <c r="AC45" i="65"/>
  <c r="AB45" i="65"/>
  <c r="AA45" i="65"/>
  <c r="Z45" i="65"/>
  <c r="T45" i="65"/>
  <c r="R45" i="65"/>
  <c r="Q45" i="65"/>
  <c r="U45" i="65" s="1"/>
  <c r="N45" i="65"/>
  <c r="O45" i="65" s="1"/>
  <c r="H45" i="65"/>
  <c r="AS44" i="65"/>
  <c r="AF44" i="65"/>
  <c r="AG44" i="65" s="1"/>
  <c r="AE44" i="65"/>
  <c r="AD44" i="65"/>
  <c r="AC44" i="65"/>
  <c r="AB44" i="65"/>
  <c r="AA44" i="65"/>
  <c r="Z44" i="65"/>
  <c r="T44" i="65"/>
  <c r="Q44" i="65"/>
  <c r="R44" i="65" s="1"/>
  <c r="N44" i="65"/>
  <c r="O44" i="65" s="1"/>
  <c r="AN44" i="65" s="1"/>
  <c r="H44" i="65"/>
  <c r="AL44" i="65" s="1"/>
  <c r="AS43" i="65"/>
  <c r="AF43" i="65"/>
  <c r="AG43" i="65" s="1"/>
  <c r="AE43" i="65"/>
  <c r="AD43" i="65" s="1"/>
  <c r="AC43" i="65"/>
  <c r="AB43" i="65"/>
  <c r="AA43" i="65"/>
  <c r="Z43" i="65"/>
  <c r="T43" i="65"/>
  <c r="Q43" i="65"/>
  <c r="AH43" i="65" s="1"/>
  <c r="N43" i="65"/>
  <c r="O43" i="65" s="1"/>
  <c r="H43" i="65"/>
  <c r="AS42" i="65"/>
  <c r="AF42" i="65"/>
  <c r="AG42" i="65" s="1"/>
  <c r="AE42" i="65"/>
  <c r="AD42" i="65"/>
  <c r="AC42" i="65"/>
  <c r="AB42" i="65"/>
  <c r="AA42" i="65"/>
  <c r="Z42" i="65"/>
  <c r="T42" i="65"/>
  <c r="Q42" i="65"/>
  <c r="R42" i="65" s="1"/>
  <c r="N42" i="65"/>
  <c r="O42" i="65" s="1"/>
  <c r="H42" i="65"/>
  <c r="AL42" i="65" s="1"/>
  <c r="AS41" i="65"/>
  <c r="AF41" i="65"/>
  <c r="AG41" i="65" s="1"/>
  <c r="AE41" i="65"/>
  <c r="AD41" i="65" s="1"/>
  <c r="AC41" i="65"/>
  <c r="AB41" i="65"/>
  <c r="AA41" i="65"/>
  <c r="Z41" i="65"/>
  <c r="T41" i="65"/>
  <c r="Q41" i="65"/>
  <c r="N41" i="65"/>
  <c r="O41" i="65" s="1"/>
  <c r="H41" i="65"/>
  <c r="AL41" i="65" s="1"/>
  <c r="AS40" i="65"/>
  <c r="AF40" i="65"/>
  <c r="AG40" i="65" s="1"/>
  <c r="AE40" i="65"/>
  <c r="AD40" i="65" s="1"/>
  <c r="AC40" i="65"/>
  <c r="AB40" i="65"/>
  <c r="AA40" i="65"/>
  <c r="Z40" i="65"/>
  <c r="T40" i="65"/>
  <c r="Q40" i="65"/>
  <c r="R40" i="65" s="1"/>
  <c r="N40" i="65"/>
  <c r="O40" i="65" s="1"/>
  <c r="H40" i="65"/>
  <c r="AS39" i="65"/>
  <c r="AF39" i="65"/>
  <c r="AG39" i="65" s="1"/>
  <c r="AE39" i="65"/>
  <c r="AD39" i="65" s="1"/>
  <c r="AC39" i="65"/>
  <c r="AB39" i="65"/>
  <c r="AA39" i="65"/>
  <c r="Z39" i="65"/>
  <c r="T39" i="65"/>
  <c r="Q39" i="65"/>
  <c r="R39" i="65" s="1"/>
  <c r="N39" i="65"/>
  <c r="O39" i="65" s="1"/>
  <c r="H39" i="65"/>
  <c r="AS38" i="65"/>
  <c r="AF38" i="65"/>
  <c r="AG38" i="65" s="1"/>
  <c r="AE38" i="65"/>
  <c r="AD38" i="65" s="1"/>
  <c r="AC38" i="65"/>
  <c r="AB38" i="65"/>
  <c r="AA38" i="65"/>
  <c r="Z38" i="65"/>
  <c r="T38" i="65"/>
  <c r="Q38" i="65"/>
  <c r="U38" i="65" s="1"/>
  <c r="AH38" i="65"/>
  <c r="N38" i="65"/>
  <c r="O38" i="65" s="1"/>
  <c r="H38" i="65"/>
  <c r="I38" i="65" s="1"/>
  <c r="AS37" i="65"/>
  <c r="AF37" i="65"/>
  <c r="AG37" i="65" s="1"/>
  <c r="AE37" i="65"/>
  <c r="AD37" i="65" s="1"/>
  <c r="AC37" i="65"/>
  <c r="AB37" i="65"/>
  <c r="AA37" i="65"/>
  <c r="Z37" i="65"/>
  <c r="T37" i="65"/>
  <c r="Q37" i="65"/>
  <c r="AH37" i="65" s="1"/>
  <c r="N37" i="65"/>
  <c r="O37" i="65" s="1"/>
  <c r="H37" i="65"/>
  <c r="AL37" i="65" s="1"/>
  <c r="AS36" i="65"/>
  <c r="AF36" i="65"/>
  <c r="AG36" i="65" s="1"/>
  <c r="AE36" i="65"/>
  <c r="AD36" i="65" s="1"/>
  <c r="AC36" i="65"/>
  <c r="AB36" i="65"/>
  <c r="AA36" i="65"/>
  <c r="Z36" i="65"/>
  <c r="T36" i="65"/>
  <c r="Q36" i="65"/>
  <c r="U36" i="65" s="1"/>
  <c r="N36" i="65"/>
  <c r="O36" i="65" s="1"/>
  <c r="E36" i="65" s="1"/>
  <c r="H36" i="65"/>
  <c r="I36" i="65" s="1"/>
  <c r="AS35" i="65"/>
  <c r="AF35" i="65"/>
  <c r="AG35" i="65" s="1"/>
  <c r="AE35" i="65"/>
  <c r="AD35" i="65" s="1"/>
  <c r="AC35" i="65"/>
  <c r="AB35" i="65"/>
  <c r="AA35" i="65"/>
  <c r="Z35" i="65"/>
  <c r="T35" i="65"/>
  <c r="Q35" i="65"/>
  <c r="AH35" i="65" s="1"/>
  <c r="N35" i="65"/>
  <c r="O35" i="65" s="1"/>
  <c r="E35" i="65" s="1"/>
  <c r="H35" i="65"/>
  <c r="AL35" i="65"/>
  <c r="AS34" i="65"/>
  <c r="AF34" i="65"/>
  <c r="AG34" i="65" s="1"/>
  <c r="AE34" i="65"/>
  <c r="AD34" i="65" s="1"/>
  <c r="AC34" i="65"/>
  <c r="AB34" i="65"/>
  <c r="AA34" i="65"/>
  <c r="Z34" i="65"/>
  <c r="T34" i="65"/>
  <c r="Q34" i="65"/>
  <c r="U34" i="65" s="1"/>
  <c r="N34" i="65"/>
  <c r="O34" i="65" s="1"/>
  <c r="H34" i="65"/>
  <c r="AL34" i="65" s="1"/>
  <c r="AS33" i="65"/>
  <c r="AF33" i="65"/>
  <c r="AG33" i="65" s="1"/>
  <c r="AE33" i="65"/>
  <c r="AD33" i="65" s="1"/>
  <c r="AC33" i="65"/>
  <c r="AB33" i="65"/>
  <c r="AA33" i="65"/>
  <c r="Z33" i="65"/>
  <c r="S33" i="65" s="1"/>
  <c r="T33" i="65"/>
  <c r="Q33" i="65"/>
  <c r="R33" i="65"/>
  <c r="N33" i="65"/>
  <c r="O33" i="65" s="1"/>
  <c r="H33" i="65"/>
  <c r="AL33" i="65" s="1"/>
  <c r="AS32" i="65"/>
  <c r="AF32" i="65"/>
  <c r="AG32" i="65" s="1"/>
  <c r="AE32" i="65"/>
  <c r="AD32" i="65" s="1"/>
  <c r="AC32" i="65"/>
  <c r="AB32" i="65"/>
  <c r="AA32" i="65"/>
  <c r="Z32" i="65"/>
  <c r="T32" i="65"/>
  <c r="Q32" i="65"/>
  <c r="AH32" i="65" s="1"/>
  <c r="N32" i="65"/>
  <c r="O32" i="65" s="1"/>
  <c r="H32" i="65"/>
  <c r="I32" i="65" s="1"/>
  <c r="AS31" i="65"/>
  <c r="AF31" i="65"/>
  <c r="AG31" i="65" s="1"/>
  <c r="AE31" i="65"/>
  <c r="AD31" i="65" s="1"/>
  <c r="AC31" i="65"/>
  <c r="AB31" i="65"/>
  <c r="AA31" i="65"/>
  <c r="Z31" i="65"/>
  <c r="S31" i="65" s="1"/>
  <c r="T31" i="65"/>
  <c r="Q31" i="65"/>
  <c r="AH31" i="65" s="1"/>
  <c r="N31" i="65"/>
  <c r="O31" i="65" s="1"/>
  <c r="H31" i="65"/>
  <c r="I31" i="65" s="1"/>
  <c r="AM31" i="65" s="1"/>
  <c r="AS30" i="65"/>
  <c r="AF30" i="65"/>
  <c r="AG30" i="65" s="1"/>
  <c r="AE30" i="65"/>
  <c r="AD30" i="65" s="1"/>
  <c r="AC30" i="65"/>
  <c r="AB30" i="65"/>
  <c r="AA30" i="65"/>
  <c r="Z30" i="65"/>
  <c r="T30" i="65"/>
  <c r="Q30" i="65"/>
  <c r="AH30" i="65" s="1"/>
  <c r="N30" i="65"/>
  <c r="O30" i="65" s="1"/>
  <c r="H30" i="65"/>
  <c r="AL30" i="65" s="1"/>
  <c r="AS29" i="65"/>
  <c r="AF29" i="65"/>
  <c r="AG29" i="65" s="1"/>
  <c r="AE29" i="65"/>
  <c r="AD29" i="65" s="1"/>
  <c r="AC29" i="65"/>
  <c r="AB29" i="65"/>
  <c r="AA29" i="65"/>
  <c r="Z29" i="65"/>
  <c r="S29" i="65"/>
  <c r="T29" i="65"/>
  <c r="Q29" i="65"/>
  <c r="U29" i="65" s="1"/>
  <c r="N29" i="65"/>
  <c r="O29" i="65" s="1"/>
  <c r="H29" i="65"/>
  <c r="AL29" i="65" s="1"/>
  <c r="AS28" i="65"/>
  <c r="AF28" i="65"/>
  <c r="AG28" i="65" s="1"/>
  <c r="AE28" i="65"/>
  <c r="AD28" i="65" s="1"/>
  <c r="AC28" i="65"/>
  <c r="AB28" i="65"/>
  <c r="AA28" i="65"/>
  <c r="Z28" i="65"/>
  <c r="T28" i="65"/>
  <c r="Q28" i="65"/>
  <c r="R28" i="65" s="1"/>
  <c r="N28" i="65"/>
  <c r="O28" i="65" s="1"/>
  <c r="H28" i="65"/>
  <c r="AL28" i="65" s="1"/>
  <c r="AS27" i="65"/>
  <c r="AF27" i="65"/>
  <c r="AG27" i="65" s="1"/>
  <c r="AE27" i="65"/>
  <c r="AD27" i="65"/>
  <c r="AC27" i="65"/>
  <c r="AB27" i="65"/>
  <c r="AA27" i="65"/>
  <c r="Z27" i="65"/>
  <c r="T27" i="65"/>
  <c r="Q27" i="65"/>
  <c r="U27" i="65" s="1"/>
  <c r="N27" i="65"/>
  <c r="O27" i="65" s="1"/>
  <c r="H27" i="65"/>
  <c r="I27" i="65" s="1"/>
  <c r="AS26" i="65"/>
  <c r="AF26" i="65"/>
  <c r="AG26" i="65" s="1"/>
  <c r="AE26" i="65"/>
  <c r="AD26" i="65" s="1"/>
  <c r="AC26" i="65"/>
  <c r="AB26" i="65"/>
  <c r="AA26" i="65"/>
  <c r="Z26" i="65"/>
  <c r="T26" i="65"/>
  <c r="Q26" i="65"/>
  <c r="AH26" i="65" s="1"/>
  <c r="N26" i="65"/>
  <c r="O26" i="65"/>
  <c r="F26" i="65" s="1"/>
  <c r="H26" i="65"/>
  <c r="AL26" i="65" s="1"/>
  <c r="AS25" i="65"/>
  <c r="AF25" i="65"/>
  <c r="AG25" i="65" s="1"/>
  <c r="AE25" i="65"/>
  <c r="AD25" i="65"/>
  <c r="AC25" i="65"/>
  <c r="AB25" i="65"/>
  <c r="AA25" i="65"/>
  <c r="Z25" i="65"/>
  <c r="T25" i="65"/>
  <c r="Q25" i="65"/>
  <c r="N25" i="65"/>
  <c r="O25" i="65"/>
  <c r="H25" i="65"/>
  <c r="AS24" i="65"/>
  <c r="AF24" i="65"/>
  <c r="AG24" i="65" s="1"/>
  <c r="AE24" i="65"/>
  <c r="AD24" i="65" s="1"/>
  <c r="AC24" i="65"/>
  <c r="AB24" i="65"/>
  <c r="AA24" i="65"/>
  <c r="Z24" i="65"/>
  <c r="T24" i="65"/>
  <c r="Q24" i="65"/>
  <c r="AH24" i="65" s="1"/>
  <c r="N24" i="65"/>
  <c r="O24" i="65" s="1"/>
  <c r="E24" i="65" s="1"/>
  <c r="H24" i="65"/>
  <c r="I24" i="65" s="1"/>
  <c r="AS23" i="65"/>
  <c r="AF23" i="65"/>
  <c r="AG23" i="65" s="1"/>
  <c r="AE23" i="65"/>
  <c r="AD23" i="65" s="1"/>
  <c r="AC23" i="65"/>
  <c r="AB23" i="65"/>
  <c r="AA23" i="65"/>
  <c r="Z23" i="65"/>
  <c r="T23" i="65"/>
  <c r="Q23" i="65"/>
  <c r="U23" i="65" s="1"/>
  <c r="AH23" i="65"/>
  <c r="N23" i="65"/>
  <c r="O23" i="65" s="1"/>
  <c r="F23" i="65" s="1"/>
  <c r="H23" i="65"/>
  <c r="AL23" i="65" s="1"/>
  <c r="AS22" i="65"/>
  <c r="AF22" i="65"/>
  <c r="AG22" i="65" s="1"/>
  <c r="AE22" i="65"/>
  <c r="AD22" i="65" s="1"/>
  <c r="AC22" i="65"/>
  <c r="AB22" i="65"/>
  <c r="AA22" i="65"/>
  <c r="Z22" i="65"/>
  <c r="T22" i="65"/>
  <c r="Q22" i="65"/>
  <c r="AH22" i="65" s="1"/>
  <c r="N22" i="65"/>
  <c r="O22" i="65" s="1"/>
  <c r="H22" i="65"/>
  <c r="I22" i="65" s="1"/>
  <c r="AS21" i="65"/>
  <c r="AF21" i="65"/>
  <c r="AG21" i="65" s="1"/>
  <c r="AE21" i="65"/>
  <c r="AD21" i="65" s="1"/>
  <c r="AC21" i="65"/>
  <c r="AB21" i="65"/>
  <c r="AA21" i="65"/>
  <c r="Z21" i="65"/>
  <c r="T21" i="65"/>
  <c r="Q21" i="65"/>
  <c r="U21" i="65" s="1"/>
  <c r="N21" i="65"/>
  <c r="O21" i="65" s="1"/>
  <c r="H21" i="65"/>
  <c r="I21" i="65" s="1"/>
  <c r="AS20" i="65"/>
  <c r="AF20" i="65"/>
  <c r="AG20" i="65" s="1"/>
  <c r="AE20" i="65"/>
  <c r="AD20" i="65" s="1"/>
  <c r="AC20" i="65"/>
  <c r="AB20" i="65"/>
  <c r="AA20" i="65"/>
  <c r="Z20" i="65"/>
  <c r="T20" i="65"/>
  <c r="Q20" i="65"/>
  <c r="AH20" i="65" s="1"/>
  <c r="N20" i="65"/>
  <c r="O20" i="65" s="1"/>
  <c r="H20" i="65"/>
  <c r="I20" i="65" s="1"/>
  <c r="AM20" i="65" s="1"/>
  <c r="AS19" i="65"/>
  <c r="AF19" i="65"/>
  <c r="AG19" i="65" s="1"/>
  <c r="AE19" i="65"/>
  <c r="AD19" i="65" s="1"/>
  <c r="AC19" i="65"/>
  <c r="AB19" i="65"/>
  <c r="AA19" i="65"/>
  <c r="Z19" i="65"/>
  <c r="T19" i="65"/>
  <c r="Q19" i="65"/>
  <c r="AH19" i="65" s="1"/>
  <c r="R19" i="65"/>
  <c r="N19" i="65"/>
  <c r="O19" i="65" s="1"/>
  <c r="H19" i="65"/>
  <c r="I19" i="65" s="1"/>
  <c r="AM19" i="65" s="1"/>
  <c r="AS18" i="65"/>
  <c r="AF18" i="65"/>
  <c r="AG18" i="65" s="1"/>
  <c r="AE18" i="65"/>
  <c r="AD18" i="65" s="1"/>
  <c r="AC18" i="65"/>
  <c r="AB18" i="65"/>
  <c r="AA18" i="65"/>
  <c r="Z18" i="65"/>
  <c r="T18" i="65"/>
  <c r="Q18" i="65"/>
  <c r="R18" i="65" s="1"/>
  <c r="N18" i="65"/>
  <c r="O18" i="65"/>
  <c r="H18" i="65"/>
  <c r="AS17" i="65"/>
  <c r="AF17" i="65"/>
  <c r="AG17" i="65" s="1"/>
  <c r="AE17" i="65"/>
  <c r="AC17" i="65"/>
  <c r="AB17" i="65"/>
  <c r="AA17" i="65"/>
  <c r="Z17" i="65"/>
  <c r="X17" i="65"/>
  <c r="T17" i="65"/>
  <c r="Q17" i="65"/>
  <c r="AH17" i="65" s="1"/>
  <c r="N17" i="65"/>
  <c r="O17" i="65" s="1"/>
  <c r="H17" i="65"/>
  <c r="AL17" i="65" s="1"/>
  <c r="AZ14" i="65"/>
  <c r="B18" i="39" s="1"/>
  <c r="E18" i="39" s="1"/>
  <c r="AY14" i="65"/>
  <c r="B17" i="39" s="1"/>
  <c r="E17" i="39" s="1"/>
  <c r="AX14" i="65"/>
  <c r="B16" i="39" s="1"/>
  <c r="E16" i="39" s="1"/>
  <c r="AW14" i="65"/>
  <c r="B15" i="39" s="1"/>
  <c r="E15" i="39" s="1"/>
  <c r="AV14" i="65"/>
  <c r="B14" i="39" s="1"/>
  <c r="E14" i="39" s="1"/>
  <c r="AU14" i="65"/>
  <c r="B13" i="39" s="1"/>
  <c r="AT14" i="65"/>
  <c r="D12" i="65"/>
  <c r="C40" i="37"/>
  <c r="C36" i="37"/>
  <c r="C35" i="37"/>
  <c r="D31" i="37"/>
  <c r="D30" i="37"/>
  <c r="D28" i="37"/>
  <c r="D27" i="37"/>
  <c r="D26" i="37"/>
  <c r="G25" i="37"/>
  <c r="F25" i="37"/>
  <c r="D24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E6" i="37"/>
  <c r="AS72" i="63"/>
  <c r="AF72" i="63"/>
  <c r="AG72" i="63" s="1"/>
  <c r="AE72" i="63"/>
  <c r="AD72" i="63"/>
  <c r="AC72" i="63"/>
  <c r="AB72" i="63"/>
  <c r="AA72" i="63"/>
  <c r="Z72" i="63"/>
  <c r="S72" i="63" s="1"/>
  <c r="T72" i="63"/>
  <c r="Q72" i="63"/>
  <c r="R72" i="63" s="1"/>
  <c r="N72" i="63"/>
  <c r="O72" i="63" s="1"/>
  <c r="F72" i="63" s="1"/>
  <c r="H72" i="63"/>
  <c r="AL72" i="63" s="1"/>
  <c r="AS71" i="63"/>
  <c r="AF71" i="63"/>
  <c r="AG71" i="63" s="1"/>
  <c r="AE71" i="63"/>
  <c r="AD71" i="63" s="1"/>
  <c r="AC71" i="63"/>
  <c r="AB71" i="63"/>
  <c r="AA71" i="63"/>
  <c r="Z71" i="63"/>
  <c r="T71" i="63"/>
  <c r="Q71" i="63"/>
  <c r="U71" i="63" s="1"/>
  <c r="N71" i="63"/>
  <c r="O71" i="63" s="1"/>
  <c r="AN71" i="63" s="1"/>
  <c r="H71" i="63"/>
  <c r="AS70" i="63"/>
  <c r="AF70" i="63"/>
  <c r="AG70" i="63" s="1"/>
  <c r="AE70" i="63"/>
  <c r="AD70" i="63" s="1"/>
  <c r="AC70" i="63"/>
  <c r="AB70" i="63"/>
  <c r="AA70" i="63"/>
  <c r="Z70" i="63"/>
  <c r="T70" i="63"/>
  <c r="Q70" i="63"/>
  <c r="U70" i="63" s="1"/>
  <c r="N70" i="63"/>
  <c r="O70" i="63" s="1"/>
  <c r="H70" i="63"/>
  <c r="AL70" i="63" s="1"/>
  <c r="AS69" i="63"/>
  <c r="AF69" i="63"/>
  <c r="AG69" i="63" s="1"/>
  <c r="AE69" i="63"/>
  <c r="AD69" i="63" s="1"/>
  <c r="AC69" i="63"/>
  <c r="AB69" i="63"/>
  <c r="AA69" i="63"/>
  <c r="Z69" i="63"/>
  <c r="T69" i="63"/>
  <c r="Q69" i="63"/>
  <c r="R69" i="63" s="1"/>
  <c r="N69" i="63"/>
  <c r="O69" i="63" s="1"/>
  <c r="H69" i="63"/>
  <c r="I69" i="63" s="1"/>
  <c r="AS68" i="63"/>
  <c r="AF68" i="63"/>
  <c r="AG68" i="63" s="1"/>
  <c r="AE68" i="63"/>
  <c r="AD68" i="63" s="1"/>
  <c r="AC68" i="63"/>
  <c r="AB68" i="63"/>
  <c r="AA68" i="63"/>
  <c r="Z68" i="63"/>
  <c r="T68" i="63"/>
  <c r="Q68" i="63"/>
  <c r="R68" i="63" s="1"/>
  <c r="N68" i="63"/>
  <c r="O68" i="63"/>
  <c r="AN68" i="63" s="1"/>
  <c r="H68" i="63"/>
  <c r="AL68" i="63" s="1"/>
  <c r="AS67" i="63"/>
  <c r="AF67" i="63"/>
  <c r="AG67" i="63" s="1"/>
  <c r="AE67" i="63"/>
  <c r="AD67" i="63"/>
  <c r="AC67" i="63"/>
  <c r="AB67" i="63"/>
  <c r="AA67" i="63"/>
  <c r="Z67" i="63"/>
  <c r="T67" i="63"/>
  <c r="Q67" i="63"/>
  <c r="R67" i="63" s="1"/>
  <c r="N67" i="63"/>
  <c r="O67" i="63" s="1"/>
  <c r="AN67" i="63" s="1"/>
  <c r="H67" i="63"/>
  <c r="AL67" i="63" s="1"/>
  <c r="AS66" i="63"/>
  <c r="AF66" i="63"/>
  <c r="AG66" i="63" s="1"/>
  <c r="AE66" i="63"/>
  <c r="AD66" i="63" s="1"/>
  <c r="AC66" i="63"/>
  <c r="AB66" i="63"/>
  <c r="AA66" i="63"/>
  <c r="Z66" i="63"/>
  <c r="S66" i="63" s="1"/>
  <c r="T66" i="63"/>
  <c r="Q66" i="63"/>
  <c r="R66" i="63" s="1"/>
  <c r="N66" i="63"/>
  <c r="O66" i="63" s="1"/>
  <c r="H66" i="63"/>
  <c r="AL66" i="63" s="1"/>
  <c r="AS65" i="63"/>
  <c r="AF65" i="63"/>
  <c r="AG65" i="63" s="1"/>
  <c r="AE65" i="63"/>
  <c r="AD65" i="63" s="1"/>
  <c r="AC65" i="63"/>
  <c r="AB65" i="63"/>
  <c r="AA65" i="63"/>
  <c r="Z65" i="63"/>
  <c r="T65" i="63"/>
  <c r="Q65" i="63"/>
  <c r="R65" i="63"/>
  <c r="O65" i="63"/>
  <c r="E65" i="63" s="1"/>
  <c r="AN65" i="63"/>
  <c r="N65" i="63"/>
  <c r="H65" i="63"/>
  <c r="AS64" i="63"/>
  <c r="AF64" i="63"/>
  <c r="AG64" i="63" s="1"/>
  <c r="AE64" i="63"/>
  <c r="AD64" i="63" s="1"/>
  <c r="AC64" i="63"/>
  <c r="AB64" i="63"/>
  <c r="AA64" i="63"/>
  <c r="Z64" i="63"/>
  <c r="T64" i="63"/>
  <c r="Q64" i="63"/>
  <c r="U64" i="63" s="1"/>
  <c r="R64" i="63"/>
  <c r="N64" i="63"/>
  <c r="O64" i="63" s="1"/>
  <c r="H64" i="63"/>
  <c r="AL64" i="63" s="1"/>
  <c r="AS63" i="63"/>
  <c r="AF63" i="63"/>
  <c r="AG63" i="63" s="1"/>
  <c r="AE63" i="63"/>
  <c r="AD63" i="63"/>
  <c r="AC63" i="63"/>
  <c r="AB63" i="63"/>
  <c r="AA63" i="63"/>
  <c r="Z63" i="63"/>
  <c r="T63" i="63"/>
  <c r="Q63" i="63"/>
  <c r="AH63" i="63" s="1"/>
  <c r="N63" i="63"/>
  <c r="O63" i="63" s="1"/>
  <c r="H63" i="63"/>
  <c r="AS62" i="63"/>
  <c r="AL62" i="63"/>
  <c r="AF62" i="63"/>
  <c r="AG62" i="63" s="1"/>
  <c r="AE62" i="63"/>
  <c r="AD62" i="63" s="1"/>
  <c r="AC62" i="63"/>
  <c r="AB62" i="63"/>
  <c r="AA62" i="63"/>
  <c r="Z62" i="63"/>
  <c r="T62" i="63"/>
  <c r="Q62" i="63"/>
  <c r="U62" i="63" s="1"/>
  <c r="N62" i="63"/>
  <c r="O62" i="63" s="1"/>
  <c r="I62" i="63"/>
  <c r="AM62" i="63" s="1"/>
  <c r="H62" i="63"/>
  <c r="AS61" i="63"/>
  <c r="AF61" i="63"/>
  <c r="AG61" i="63" s="1"/>
  <c r="AE61" i="63"/>
  <c r="AD61" i="63" s="1"/>
  <c r="AC61" i="63"/>
  <c r="AB61" i="63"/>
  <c r="AA61" i="63"/>
  <c r="Z61" i="63"/>
  <c r="T61" i="63"/>
  <c r="Q61" i="63"/>
  <c r="R61" i="63" s="1"/>
  <c r="N61" i="63"/>
  <c r="O61" i="63"/>
  <c r="F61" i="63" s="1"/>
  <c r="H61" i="63"/>
  <c r="I61" i="63" s="1"/>
  <c r="AS60" i="63"/>
  <c r="AF60" i="63"/>
  <c r="AG60" i="63" s="1"/>
  <c r="AE60" i="63"/>
  <c r="AD60" i="63" s="1"/>
  <c r="AC60" i="63"/>
  <c r="AB60" i="63"/>
  <c r="AA60" i="63"/>
  <c r="Z60" i="63"/>
  <c r="T60" i="63"/>
  <c r="Q60" i="63"/>
  <c r="U60" i="63" s="1"/>
  <c r="O60" i="63"/>
  <c r="AN60" i="63" s="1"/>
  <c r="N60" i="63"/>
  <c r="H60" i="63"/>
  <c r="I60" i="63" s="1"/>
  <c r="AS59" i="63"/>
  <c r="AF59" i="63"/>
  <c r="AG59" i="63" s="1"/>
  <c r="AE59" i="63"/>
  <c r="AD59" i="63" s="1"/>
  <c r="AC59" i="63"/>
  <c r="AB59" i="63"/>
  <c r="AA59" i="63"/>
  <c r="Z59" i="63"/>
  <c r="T59" i="63"/>
  <c r="R59" i="63"/>
  <c r="Q59" i="63"/>
  <c r="AH59" i="63" s="1"/>
  <c r="N59" i="63"/>
  <c r="O59" i="63" s="1"/>
  <c r="AN59" i="63" s="1"/>
  <c r="H59" i="63"/>
  <c r="AS58" i="63"/>
  <c r="AF58" i="63"/>
  <c r="AG58" i="63" s="1"/>
  <c r="AE58" i="63"/>
  <c r="AD58" i="63" s="1"/>
  <c r="AC58" i="63"/>
  <c r="AB58" i="63"/>
  <c r="AA58" i="63"/>
  <c r="Z58" i="63"/>
  <c r="S58" i="63"/>
  <c r="T58" i="63"/>
  <c r="R58" i="63"/>
  <c r="Q58" i="63"/>
  <c r="AH58" i="63" s="1"/>
  <c r="N58" i="63"/>
  <c r="O58" i="63" s="1"/>
  <c r="AN58" i="63" s="1"/>
  <c r="H58" i="63"/>
  <c r="I58" i="63" s="1"/>
  <c r="AS57" i="63"/>
  <c r="AF57" i="63"/>
  <c r="AG57" i="63" s="1"/>
  <c r="AE57" i="63"/>
  <c r="AD57" i="63" s="1"/>
  <c r="AC57" i="63"/>
  <c r="AB57" i="63"/>
  <c r="AA57" i="63"/>
  <c r="Z57" i="63"/>
  <c r="T57" i="63"/>
  <c r="Q57" i="63"/>
  <c r="R57" i="63" s="1"/>
  <c r="O57" i="63"/>
  <c r="N57" i="63"/>
  <c r="H57" i="63"/>
  <c r="I57" i="63" s="1"/>
  <c r="AS56" i="63"/>
  <c r="AF56" i="63"/>
  <c r="AG56" i="63" s="1"/>
  <c r="AE56" i="63"/>
  <c r="AD56" i="63"/>
  <c r="AC56" i="63"/>
  <c r="AB56" i="63"/>
  <c r="AA56" i="63"/>
  <c r="Z56" i="63"/>
  <c r="T56" i="63"/>
  <c r="Q56" i="63"/>
  <c r="R56" i="63" s="1"/>
  <c r="N56" i="63"/>
  <c r="O56" i="63" s="1"/>
  <c r="H56" i="63"/>
  <c r="AL56" i="63" s="1"/>
  <c r="AS55" i="63"/>
  <c r="AL55" i="63"/>
  <c r="AF55" i="63"/>
  <c r="AG55" i="63" s="1"/>
  <c r="AE55" i="63"/>
  <c r="AD55" i="63"/>
  <c r="AC55" i="63"/>
  <c r="AB55" i="63"/>
  <c r="AA55" i="63"/>
  <c r="Z55" i="63"/>
  <c r="T55" i="63"/>
  <c r="Q55" i="63"/>
  <c r="U55" i="63" s="1"/>
  <c r="N55" i="63"/>
  <c r="O55" i="63" s="1"/>
  <c r="E55" i="63" s="1"/>
  <c r="I55" i="63"/>
  <c r="H55" i="63"/>
  <c r="AS54" i="63"/>
  <c r="AF54" i="63"/>
  <c r="AG54" i="63" s="1"/>
  <c r="AE54" i="63"/>
  <c r="AD54" i="63"/>
  <c r="AC54" i="63"/>
  <c r="AB54" i="63"/>
  <c r="AA54" i="63"/>
  <c r="Z54" i="63"/>
  <c r="T54" i="63"/>
  <c r="Q54" i="63"/>
  <c r="U54" i="63" s="1"/>
  <c r="N54" i="63"/>
  <c r="O54" i="63"/>
  <c r="F54" i="63" s="1"/>
  <c r="H54" i="63"/>
  <c r="I54" i="63" s="1"/>
  <c r="AM54" i="63" s="1"/>
  <c r="AS53" i="63"/>
  <c r="AF53" i="63"/>
  <c r="AG53" i="63" s="1"/>
  <c r="AE53" i="63"/>
  <c r="AD53" i="63" s="1"/>
  <c r="AC53" i="63"/>
  <c r="AB53" i="63"/>
  <c r="AA53" i="63"/>
  <c r="Z53" i="63"/>
  <c r="T53" i="63"/>
  <c r="Q53" i="63"/>
  <c r="AH53" i="63" s="1"/>
  <c r="N53" i="63"/>
  <c r="O53" i="63" s="1"/>
  <c r="H53" i="63"/>
  <c r="I53" i="63" s="1"/>
  <c r="AS52" i="63"/>
  <c r="AH52" i="63"/>
  <c r="AF52" i="63"/>
  <c r="AG52" i="63" s="1"/>
  <c r="AE52" i="63"/>
  <c r="AD52" i="63" s="1"/>
  <c r="AC52" i="63"/>
  <c r="AB52" i="63"/>
  <c r="AA52" i="63"/>
  <c r="Z52" i="63"/>
  <c r="S52" i="63" s="1"/>
  <c r="T52" i="63"/>
  <c r="R52" i="63"/>
  <c r="Q52" i="63"/>
  <c r="U52" i="63" s="1"/>
  <c r="N52" i="63"/>
  <c r="O52" i="63" s="1"/>
  <c r="H52" i="63"/>
  <c r="I52" i="63"/>
  <c r="AM52" i="63" s="1"/>
  <c r="AS51" i="63"/>
  <c r="AF51" i="63"/>
  <c r="AG51" i="63" s="1"/>
  <c r="AE51" i="63"/>
  <c r="AD51" i="63" s="1"/>
  <c r="AC51" i="63"/>
  <c r="AB51" i="63"/>
  <c r="AA51" i="63"/>
  <c r="Z51" i="63"/>
  <c r="T51" i="63"/>
  <c r="Q51" i="63"/>
  <c r="U51" i="63" s="1"/>
  <c r="N51" i="63"/>
  <c r="O51" i="63"/>
  <c r="F51" i="63" s="1"/>
  <c r="H51" i="63"/>
  <c r="AL51" i="63" s="1"/>
  <c r="AS50" i="63"/>
  <c r="AF50" i="63"/>
  <c r="AG50" i="63" s="1"/>
  <c r="AE50" i="63"/>
  <c r="AD50" i="63" s="1"/>
  <c r="AC50" i="63"/>
  <c r="AB50" i="63"/>
  <c r="AA50" i="63"/>
  <c r="Z50" i="63"/>
  <c r="T50" i="63"/>
  <c r="Q50" i="63"/>
  <c r="AH50" i="63" s="1"/>
  <c r="N50" i="63"/>
  <c r="O50" i="63" s="1"/>
  <c r="F50" i="63" s="1"/>
  <c r="I50" i="63"/>
  <c r="AM50" i="63" s="1"/>
  <c r="AQ50" i="63" s="1"/>
  <c r="AR50" i="63" s="1"/>
  <c r="H50" i="63"/>
  <c r="AL50" i="63" s="1"/>
  <c r="AS49" i="63"/>
  <c r="AF49" i="63"/>
  <c r="AG49" i="63" s="1"/>
  <c r="AE49" i="63"/>
  <c r="AD49" i="63" s="1"/>
  <c r="AC49" i="63"/>
  <c r="AB49" i="63"/>
  <c r="AA49" i="63"/>
  <c r="Z49" i="63"/>
  <c r="T49" i="63"/>
  <c r="Q49" i="63"/>
  <c r="N49" i="63"/>
  <c r="O49" i="63" s="1"/>
  <c r="H49" i="63"/>
  <c r="AS48" i="63"/>
  <c r="AF48" i="63"/>
  <c r="AG48" i="63" s="1"/>
  <c r="AE48" i="63"/>
  <c r="AD48" i="63" s="1"/>
  <c r="AC48" i="63"/>
  <c r="AB48" i="63"/>
  <c r="AA48" i="63"/>
  <c r="Z48" i="63"/>
  <c r="T48" i="63"/>
  <c r="Q48" i="63"/>
  <c r="S48" i="63" s="1"/>
  <c r="AN48" i="63"/>
  <c r="N48" i="63"/>
  <c r="O48" i="63" s="1"/>
  <c r="F48" i="63" s="1"/>
  <c r="I48" i="63"/>
  <c r="H48" i="63"/>
  <c r="AL48" i="63" s="1"/>
  <c r="AS47" i="63"/>
  <c r="AF47" i="63"/>
  <c r="AG47" i="63" s="1"/>
  <c r="AE47" i="63"/>
  <c r="AD47" i="63" s="1"/>
  <c r="AC47" i="63"/>
  <c r="AB47" i="63"/>
  <c r="AA47" i="63"/>
  <c r="Z47" i="63"/>
  <c r="T47" i="63"/>
  <c r="Q47" i="63"/>
  <c r="U47" i="63" s="1"/>
  <c r="O47" i="63"/>
  <c r="AN47" i="63" s="1"/>
  <c r="N47" i="63"/>
  <c r="H47" i="63"/>
  <c r="AS46" i="63"/>
  <c r="AF46" i="63"/>
  <c r="AG46" i="63" s="1"/>
  <c r="AE46" i="63"/>
  <c r="AD46" i="63"/>
  <c r="AC46" i="63"/>
  <c r="AB46" i="63"/>
  <c r="AA46" i="63"/>
  <c r="Z46" i="63"/>
  <c r="T46" i="63"/>
  <c r="Q46" i="63"/>
  <c r="U46" i="63" s="1"/>
  <c r="N46" i="63"/>
  <c r="O46" i="63" s="1"/>
  <c r="F46" i="63" s="1"/>
  <c r="I46" i="63"/>
  <c r="AM46" i="63" s="1"/>
  <c r="H46" i="63"/>
  <c r="AL46" i="63" s="1"/>
  <c r="AS45" i="63"/>
  <c r="AF45" i="63"/>
  <c r="AG45" i="63"/>
  <c r="AE45" i="63"/>
  <c r="AD45" i="63" s="1"/>
  <c r="AC45" i="63"/>
  <c r="AB45" i="63"/>
  <c r="AA45" i="63"/>
  <c r="Z45" i="63"/>
  <c r="T45" i="63"/>
  <c r="Q45" i="63"/>
  <c r="U45" i="63" s="1"/>
  <c r="AH45" i="63"/>
  <c r="N45" i="63"/>
  <c r="O45" i="63" s="1"/>
  <c r="I45" i="63"/>
  <c r="H45" i="63"/>
  <c r="AL45" i="63" s="1"/>
  <c r="AS44" i="63"/>
  <c r="AF44" i="63"/>
  <c r="AG44" i="63" s="1"/>
  <c r="AE44" i="63"/>
  <c r="AD44" i="63" s="1"/>
  <c r="AC44" i="63"/>
  <c r="AB44" i="63"/>
  <c r="AA44" i="63"/>
  <c r="Z44" i="63"/>
  <c r="T44" i="63"/>
  <c r="Q44" i="63"/>
  <c r="AH44" i="63" s="1"/>
  <c r="N44" i="63"/>
  <c r="O44" i="63"/>
  <c r="AN44" i="63" s="1"/>
  <c r="H44" i="63"/>
  <c r="AS43" i="63"/>
  <c r="AF43" i="63"/>
  <c r="AG43" i="63" s="1"/>
  <c r="AE43" i="63"/>
  <c r="AD43" i="63" s="1"/>
  <c r="AC43" i="63"/>
  <c r="AB43" i="63"/>
  <c r="AA43" i="63"/>
  <c r="Z43" i="63"/>
  <c r="T43" i="63"/>
  <c r="Q43" i="63"/>
  <c r="U43" i="63" s="1"/>
  <c r="N43" i="63"/>
  <c r="O43" i="63" s="1"/>
  <c r="H43" i="63"/>
  <c r="I43" i="63" s="1"/>
  <c r="AM43" i="63" s="1"/>
  <c r="AS42" i="63"/>
  <c r="AF42" i="63"/>
  <c r="AG42" i="63" s="1"/>
  <c r="AE42" i="63"/>
  <c r="AD42" i="63" s="1"/>
  <c r="AC42" i="63"/>
  <c r="AB42" i="63"/>
  <c r="AA42" i="63"/>
  <c r="Z42" i="63"/>
  <c r="S42" i="63" s="1"/>
  <c r="T42" i="63"/>
  <c r="Q42" i="63"/>
  <c r="U42" i="63" s="1"/>
  <c r="R42" i="63"/>
  <c r="N42" i="63"/>
  <c r="O42" i="63" s="1"/>
  <c r="F42" i="63" s="1"/>
  <c r="I42" i="63"/>
  <c r="H42" i="63"/>
  <c r="AL42" i="63" s="1"/>
  <c r="AS41" i="63"/>
  <c r="AL41" i="63"/>
  <c r="AF41" i="63"/>
  <c r="AG41" i="63" s="1"/>
  <c r="AE41" i="63"/>
  <c r="AD41" i="63" s="1"/>
  <c r="AC41" i="63"/>
  <c r="AB41" i="63"/>
  <c r="AA41" i="63"/>
  <c r="Z41" i="63"/>
  <c r="S41" i="63" s="1"/>
  <c r="T41" i="63"/>
  <c r="Q41" i="63"/>
  <c r="R41" i="63" s="1"/>
  <c r="N41" i="63"/>
  <c r="O41" i="63" s="1"/>
  <c r="E41" i="63" s="1"/>
  <c r="I41" i="63"/>
  <c r="AM41" i="63" s="1"/>
  <c r="H41" i="63"/>
  <c r="AS40" i="63"/>
  <c r="AH40" i="63"/>
  <c r="AF40" i="63"/>
  <c r="AG40" i="63" s="1"/>
  <c r="AE40" i="63"/>
  <c r="AD40" i="63"/>
  <c r="AC40" i="63"/>
  <c r="AB40" i="63"/>
  <c r="AA40" i="63"/>
  <c r="Z40" i="63"/>
  <c r="S40" i="63" s="1"/>
  <c r="T40" i="63"/>
  <c r="R40" i="63"/>
  <c r="Q40" i="63"/>
  <c r="U40" i="63" s="1"/>
  <c r="N40" i="63"/>
  <c r="O40" i="63" s="1"/>
  <c r="E40" i="63" s="1"/>
  <c r="H40" i="63"/>
  <c r="I40" i="63" s="1"/>
  <c r="AS39" i="63"/>
  <c r="AF39" i="63"/>
  <c r="AG39" i="63" s="1"/>
  <c r="AE39" i="63"/>
  <c r="AD39" i="63" s="1"/>
  <c r="AC39" i="63"/>
  <c r="AB39" i="63"/>
  <c r="AA39" i="63"/>
  <c r="Z39" i="63"/>
  <c r="S39" i="63" s="1"/>
  <c r="T39" i="63"/>
  <c r="Q39" i="63"/>
  <c r="R39" i="63" s="1"/>
  <c r="N39" i="63"/>
  <c r="O39" i="63" s="1"/>
  <c r="F39" i="63" s="1"/>
  <c r="I39" i="63"/>
  <c r="H39" i="63"/>
  <c r="AL39" i="63"/>
  <c r="AS38" i="63"/>
  <c r="AF38" i="63"/>
  <c r="AG38" i="63" s="1"/>
  <c r="AE38" i="63"/>
  <c r="AD38" i="63" s="1"/>
  <c r="AC38" i="63"/>
  <c r="AB38" i="63"/>
  <c r="AA38" i="63"/>
  <c r="Z38" i="63"/>
  <c r="T38" i="63"/>
  <c r="Q38" i="63"/>
  <c r="U38" i="63" s="1"/>
  <c r="N38" i="63"/>
  <c r="O38" i="63" s="1"/>
  <c r="H38" i="63"/>
  <c r="AS37" i="63"/>
  <c r="AF37" i="63"/>
  <c r="AG37" i="63" s="1"/>
  <c r="AE37" i="63"/>
  <c r="AD37" i="63" s="1"/>
  <c r="AC37" i="63"/>
  <c r="AB37" i="63"/>
  <c r="AA37" i="63"/>
  <c r="Z37" i="63"/>
  <c r="T37" i="63"/>
  <c r="Q37" i="63"/>
  <c r="U37" i="63" s="1"/>
  <c r="R37" i="63"/>
  <c r="N37" i="63"/>
  <c r="O37" i="63" s="1"/>
  <c r="H37" i="63"/>
  <c r="I37" i="63" s="1"/>
  <c r="AM37" i="63" s="1"/>
  <c r="AS36" i="63"/>
  <c r="AF36" i="63"/>
  <c r="AG36" i="63" s="1"/>
  <c r="AE36" i="63"/>
  <c r="AD36" i="63" s="1"/>
  <c r="AC36" i="63"/>
  <c r="AB36" i="63"/>
  <c r="AA36" i="63"/>
  <c r="Z36" i="63"/>
  <c r="T36" i="63"/>
  <c r="Q36" i="63"/>
  <c r="U36" i="63" s="1"/>
  <c r="R36" i="63"/>
  <c r="N36" i="63"/>
  <c r="O36" i="63" s="1"/>
  <c r="I36" i="63"/>
  <c r="AJ36" i="63" s="1"/>
  <c r="AK36" i="63" s="1"/>
  <c r="H36" i="63"/>
  <c r="AL36" i="63" s="1"/>
  <c r="AS35" i="63"/>
  <c r="AF35" i="63"/>
  <c r="AG35" i="63" s="1"/>
  <c r="AE35" i="63"/>
  <c r="AD35" i="63" s="1"/>
  <c r="AC35" i="63"/>
  <c r="AB35" i="63"/>
  <c r="AA35" i="63"/>
  <c r="Z35" i="63"/>
  <c r="S35" i="63" s="1"/>
  <c r="T35" i="63"/>
  <c r="R35" i="63"/>
  <c r="Q35" i="63"/>
  <c r="AH35" i="63" s="1"/>
  <c r="N35" i="63"/>
  <c r="O35" i="63" s="1"/>
  <c r="H35" i="63"/>
  <c r="AL35" i="63" s="1"/>
  <c r="AS34" i="63"/>
  <c r="AF34" i="63"/>
  <c r="AG34" i="63" s="1"/>
  <c r="AE34" i="63"/>
  <c r="AD34" i="63" s="1"/>
  <c r="AC34" i="63"/>
  <c r="AB34" i="63"/>
  <c r="AA34" i="63"/>
  <c r="Z34" i="63"/>
  <c r="T34" i="63"/>
  <c r="Q34" i="63"/>
  <c r="AH34" i="63" s="1"/>
  <c r="N34" i="63"/>
  <c r="O34" i="63" s="1"/>
  <c r="E34" i="63" s="1"/>
  <c r="H34" i="63"/>
  <c r="AS33" i="63"/>
  <c r="AF33" i="63"/>
  <c r="AG33" i="63" s="1"/>
  <c r="AE33" i="63"/>
  <c r="AD33" i="63"/>
  <c r="AC33" i="63"/>
  <c r="AB33" i="63"/>
  <c r="AA33" i="63"/>
  <c r="Z33" i="63"/>
  <c r="S33" i="63" s="1"/>
  <c r="T33" i="63"/>
  <c r="Q33" i="63"/>
  <c r="R33" i="63" s="1"/>
  <c r="N33" i="63"/>
  <c r="O33" i="63" s="1"/>
  <c r="F33" i="63" s="1"/>
  <c r="H33" i="63"/>
  <c r="AL33" i="63" s="1"/>
  <c r="AS32" i="63"/>
  <c r="AH32" i="63"/>
  <c r="AF32" i="63"/>
  <c r="AG32" i="63"/>
  <c r="AE32" i="63"/>
  <c r="AD32" i="63" s="1"/>
  <c r="AC32" i="63"/>
  <c r="AB32" i="63"/>
  <c r="AA32" i="63"/>
  <c r="Z32" i="63"/>
  <c r="S32" i="63" s="1"/>
  <c r="T32" i="63"/>
  <c r="R32" i="63"/>
  <c r="Q32" i="63"/>
  <c r="U32" i="63" s="1"/>
  <c r="N32" i="63"/>
  <c r="O32" i="63" s="1"/>
  <c r="AN32" i="63" s="1"/>
  <c r="H32" i="63"/>
  <c r="AS31" i="63"/>
  <c r="AF31" i="63"/>
  <c r="AG31" i="63" s="1"/>
  <c r="AE31" i="63"/>
  <c r="AD31" i="63" s="1"/>
  <c r="AC31" i="63"/>
  <c r="AB31" i="63"/>
  <c r="AA31" i="63"/>
  <c r="Z31" i="63"/>
  <c r="T31" i="63"/>
  <c r="Q31" i="63"/>
  <c r="AH31" i="63" s="1"/>
  <c r="O31" i="63"/>
  <c r="AN31" i="63" s="1"/>
  <c r="N31" i="63"/>
  <c r="H31" i="63"/>
  <c r="AS30" i="63"/>
  <c r="AF30" i="63"/>
  <c r="AG30" i="63" s="1"/>
  <c r="AE30" i="63"/>
  <c r="AD30" i="63" s="1"/>
  <c r="AC30" i="63"/>
  <c r="AB30" i="63"/>
  <c r="AA30" i="63"/>
  <c r="Z30" i="63"/>
  <c r="T30" i="63"/>
  <c r="Q30" i="63"/>
  <c r="U30" i="63" s="1"/>
  <c r="O30" i="63"/>
  <c r="F30" i="63" s="1"/>
  <c r="N30" i="63"/>
  <c r="H30" i="63"/>
  <c r="I30" i="63" s="1"/>
  <c r="AS29" i="63"/>
  <c r="AF29" i="63"/>
  <c r="AG29" i="63" s="1"/>
  <c r="AE29" i="63"/>
  <c r="AD29" i="63" s="1"/>
  <c r="AC29" i="63"/>
  <c r="AB29" i="63"/>
  <c r="AA29" i="63"/>
  <c r="Z29" i="63"/>
  <c r="T29" i="63"/>
  <c r="Q29" i="63"/>
  <c r="R29" i="63" s="1"/>
  <c r="N29" i="63"/>
  <c r="O29" i="63"/>
  <c r="AN29" i="63" s="1"/>
  <c r="H29" i="63"/>
  <c r="AS28" i="63"/>
  <c r="AH28" i="63"/>
  <c r="AF28" i="63"/>
  <c r="AG28" i="63" s="1"/>
  <c r="AE28" i="63"/>
  <c r="AD28" i="63" s="1"/>
  <c r="AC28" i="63"/>
  <c r="AB28" i="63"/>
  <c r="AA28" i="63"/>
  <c r="Z28" i="63"/>
  <c r="T28" i="63"/>
  <c r="Q28" i="63"/>
  <c r="U28" i="63" s="1"/>
  <c r="R28" i="63"/>
  <c r="N28" i="63"/>
  <c r="O28" i="63" s="1"/>
  <c r="H28" i="63"/>
  <c r="AL28" i="63" s="1"/>
  <c r="AS27" i="63"/>
  <c r="AF27" i="63"/>
  <c r="AG27" i="63" s="1"/>
  <c r="AE27" i="63"/>
  <c r="AD27" i="63" s="1"/>
  <c r="AC27" i="63"/>
  <c r="AB27" i="63"/>
  <c r="AA27" i="63"/>
  <c r="Z27" i="63"/>
  <c r="S27" i="63"/>
  <c r="T27" i="63"/>
  <c r="Q27" i="63"/>
  <c r="U27" i="63" s="1"/>
  <c r="N27" i="63"/>
  <c r="O27" i="63" s="1"/>
  <c r="E27" i="63" s="1"/>
  <c r="H27" i="63"/>
  <c r="I27" i="63" s="1"/>
  <c r="AM27" i="63" s="1"/>
  <c r="AS26" i="63"/>
  <c r="AF26" i="63"/>
  <c r="AG26" i="63" s="1"/>
  <c r="AE26" i="63"/>
  <c r="AD26" i="63" s="1"/>
  <c r="AC26" i="63"/>
  <c r="AB26" i="63"/>
  <c r="AA26" i="63"/>
  <c r="Z26" i="63"/>
  <c r="S26" i="63" s="1"/>
  <c r="T26" i="63"/>
  <c r="R26" i="63"/>
  <c r="Q26" i="63"/>
  <c r="U26" i="63" s="1"/>
  <c r="AH26" i="63"/>
  <c r="N26" i="63"/>
  <c r="O26" i="63" s="1"/>
  <c r="H26" i="63"/>
  <c r="AS25" i="63"/>
  <c r="AF25" i="63"/>
  <c r="AG25" i="63" s="1"/>
  <c r="AE25" i="63"/>
  <c r="AD25" i="63" s="1"/>
  <c r="AC25" i="63"/>
  <c r="AB25" i="63"/>
  <c r="AA25" i="63"/>
  <c r="Z25" i="63"/>
  <c r="T25" i="63"/>
  <c r="Q25" i="63"/>
  <c r="R25" i="63" s="1"/>
  <c r="N25" i="63"/>
  <c r="O25" i="63" s="1"/>
  <c r="H25" i="63"/>
  <c r="AL25" i="63" s="1"/>
  <c r="AS24" i="63"/>
  <c r="AF24" i="63"/>
  <c r="AG24" i="63" s="1"/>
  <c r="AE24" i="63"/>
  <c r="AD24" i="63" s="1"/>
  <c r="AC24" i="63"/>
  <c r="AB24" i="63"/>
  <c r="AA24" i="63"/>
  <c r="Z24" i="63"/>
  <c r="T24" i="63"/>
  <c r="Q24" i="63"/>
  <c r="AH24" i="63" s="1"/>
  <c r="N24" i="63"/>
  <c r="O24" i="63" s="1"/>
  <c r="H24" i="63"/>
  <c r="I24" i="63" s="1"/>
  <c r="AJ24" i="63" s="1"/>
  <c r="AK24" i="63" s="1"/>
  <c r="AS23" i="63"/>
  <c r="AF23" i="63"/>
  <c r="AG23" i="63" s="1"/>
  <c r="AE23" i="63"/>
  <c r="AD23" i="63" s="1"/>
  <c r="AC23" i="63"/>
  <c r="AB23" i="63"/>
  <c r="AA23" i="63"/>
  <c r="Z23" i="63"/>
  <c r="T23" i="63"/>
  <c r="Q23" i="63"/>
  <c r="U23" i="63" s="1"/>
  <c r="R23" i="63"/>
  <c r="N23" i="63"/>
  <c r="O23" i="63" s="1"/>
  <c r="H23" i="63"/>
  <c r="AL23" i="63" s="1"/>
  <c r="AS22" i="63"/>
  <c r="AF22" i="63"/>
  <c r="AG22" i="63" s="1"/>
  <c r="AE22" i="63"/>
  <c r="AD22" i="63" s="1"/>
  <c r="AC22" i="63"/>
  <c r="AB22" i="63"/>
  <c r="AA22" i="63"/>
  <c r="Z22" i="63"/>
  <c r="T22" i="63"/>
  <c r="Q22" i="63"/>
  <c r="AH22" i="63" s="1"/>
  <c r="N22" i="63"/>
  <c r="O22" i="63" s="1"/>
  <c r="AN22" i="63" s="1"/>
  <c r="H22" i="63"/>
  <c r="I22" i="63" s="1"/>
  <c r="AS21" i="63"/>
  <c r="AF21" i="63"/>
  <c r="AG21" i="63" s="1"/>
  <c r="AE21" i="63"/>
  <c r="AD21" i="63" s="1"/>
  <c r="AC21" i="63"/>
  <c r="AB21" i="63"/>
  <c r="AA21" i="63"/>
  <c r="Z21" i="63"/>
  <c r="T21" i="63"/>
  <c r="Q21" i="63"/>
  <c r="AH21" i="63" s="1"/>
  <c r="N21" i="63"/>
  <c r="O21" i="63" s="1"/>
  <c r="AN21" i="63" s="1"/>
  <c r="H21" i="63"/>
  <c r="I21" i="63" s="1"/>
  <c r="AS20" i="63"/>
  <c r="AF20" i="63"/>
  <c r="AG20" i="63" s="1"/>
  <c r="AE20" i="63"/>
  <c r="AD20" i="63" s="1"/>
  <c r="AC20" i="63"/>
  <c r="AB20" i="63"/>
  <c r="AA20" i="63"/>
  <c r="Z20" i="63"/>
  <c r="T20" i="63"/>
  <c r="Q20" i="63"/>
  <c r="R20" i="63" s="1"/>
  <c r="N20" i="63"/>
  <c r="O20" i="63" s="1"/>
  <c r="H20" i="63"/>
  <c r="AL20" i="63" s="1"/>
  <c r="AS19" i="63"/>
  <c r="AF19" i="63"/>
  <c r="AG19" i="63" s="1"/>
  <c r="AE19" i="63"/>
  <c r="AD19" i="63" s="1"/>
  <c r="AC19" i="63"/>
  <c r="AB19" i="63"/>
  <c r="AA19" i="63"/>
  <c r="Z19" i="63"/>
  <c r="T19" i="63"/>
  <c r="Q19" i="63"/>
  <c r="U19" i="63" s="1"/>
  <c r="R19" i="63"/>
  <c r="N19" i="63"/>
  <c r="O19" i="63" s="1"/>
  <c r="H19" i="63"/>
  <c r="I19" i="63" s="1"/>
  <c r="AS18" i="63"/>
  <c r="AF18" i="63"/>
  <c r="AG18" i="63" s="1"/>
  <c r="AE18" i="63"/>
  <c r="AD18" i="63"/>
  <c r="AC18" i="63"/>
  <c r="AB18" i="63"/>
  <c r="AA18" i="63"/>
  <c r="Z18" i="63"/>
  <c r="S18" i="63" s="1"/>
  <c r="T18" i="63"/>
  <c r="Q18" i="63"/>
  <c r="AH18" i="63" s="1"/>
  <c r="N18" i="63"/>
  <c r="O18" i="63" s="1"/>
  <c r="H18" i="63"/>
  <c r="I18" i="63" s="1"/>
  <c r="AM18" i="63" s="1"/>
  <c r="AS17" i="63"/>
  <c r="AF17" i="63"/>
  <c r="AG17" i="63" s="1"/>
  <c r="AE17" i="63"/>
  <c r="AD17" i="63" s="1"/>
  <c r="AC17" i="63"/>
  <c r="AB17" i="63"/>
  <c r="AA17" i="63"/>
  <c r="Z17" i="63"/>
  <c r="X17" i="63"/>
  <c r="T17" i="63"/>
  <c r="R17" i="63"/>
  <c r="Q17" i="63"/>
  <c r="AH17" i="63"/>
  <c r="N17" i="63"/>
  <c r="O17" i="63" s="1"/>
  <c r="H17" i="63"/>
  <c r="AL17" i="63"/>
  <c r="AZ14" i="63"/>
  <c r="B18" i="37" s="1"/>
  <c r="E18" i="37" s="1"/>
  <c r="AY14" i="63"/>
  <c r="B17" i="37" s="1"/>
  <c r="E17" i="37" s="1"/>
  <c r="AX14" i="63"/>
  <c r="B16" i="37" s="1"/>
  <c r="E16" i="37" s="1"/>
  <c r="AW14" i="63"/>
  <c r="B15" i="37" s="1"/>
  <c r="E15" i="37" s="1"/>
  <c r="AV14" i="63"/>
  <c r="B14" i="37" s="1"/>
  <c r="E14" i="37" s="1"/>
  <c r="AU14" i="63"/>
  <c r="B13" i="37" s="1"/>
  <c r="E13" i="37" s="1"/>
  <c r="AT14" i="63"/>
  <c r="D12" i="63"/>
  <c r="AS72" i="61"/>
  <c r="AF72" i="61"/>
  <c r="AG72" i="61" s="1"/>
  <c r="AE72" i="61"/>
  <c r="AD72" i="61" s="1"/>
  <c r="AC72" i="61"/>
  <c r="AB72" i="61"/>
  <c r="AA72" i="61"/>
  <c r="Z72" i="61"/>
  <c r="S72" i="61" s="1"/>
  <c r="T72" i="61"/>
  <c r="Q72" i="61"/>
  <c r="U72" i="61" s="1"/>
  <c r="N72" i="61"/>
  <c r="O72" i="61" s="1"/>
  <c r="H72" i="61"/>
  <c r="AL72" i="61" s="1"/>
  <c r="AS71" i="61"/>
  <c r="AF71" i="61"/>
  <c r="AG71" i="61" s="1"/>
  <c r="AE71" i="61"/>
  <c r="AD71" i="61" s="1"/>
  <c r="AC71" i="61"/>
  <c r="AB71" i="61"/>
  <c r="AA71" i="61"/>
  <c r="Z71" i="61"/>
  <c r="T71" i="61"/>
  <c r="Q71" i="61"/>
  <c r="AH71" i="61" s="1"/>
  <c r="R71" i="61"/>
  <c r="O71" i="61"/>
  <c r="E71" i="61" s="1"/>
  <c r="N71" i="61"/>
  <c r="H71" i="61"/>
  <c r="AL71" i="61" s="1"/>
  <c r="AS70" i="61"/>
  <c r="AF70" i="61"/>
  <c r="AG70" i="61" s="1"/>
  <c r="AE70" i="61"/>
  <c r="AD70" i="61" s="1"/>
  <c r="AC70" i="61"/>
  <c r="AB70" i="61"/>
  <c r="AA70" i="61"/>
  <c r="Z70" i="61"/>
  <c r="T70" i="61"/>
  <c r="Q70" i="61"/>
  <c r="S70" i="61" s="1"/>
  <c r="N70" i="61"/>
  <c r="O70" i="61" s="1"/>
  <c r="H70" i="61"/>
  <c r="I70" i="61" s="1"/>
  <c r="AS69" i="61"/>
  <c r="AF69" i="61"/>
  <c r="AG69" i="61" s="1"/>
  <c r="AE69" i="61"/>
  <c r="AD69" i="61"/>
  <c r="AC69" i="61"/>
  <c r="AB69" i="61"/>
  <c r="AA69" i="61"/>
  <c r="Z69" i="61"/>
  <c r="T69" i="61"/>
  <c r="Q69" i="61"/>
  <c r="U69" i="61" s="1"/>
  <c r="O69" i="61"/>
  <c r="AN69" i="61" s="1"/>
  <c r="F69" i="61"/>
  <c r="N69" i="61"/>
  <c r="H69" i="61"/>
  <c r="I69" i="61" s="1"/>
  <c r="AL69" i="61"/>
  <c r="AS68" i="61"/>
  <c r="AF68" i="61"/>
  <c r="AG68" i="61" s="1"/>
  <c r="AE68" i="61"/>
  <c r="AD68" i="61" s="1"/>
  <c r="AC68" i="61"/>
  <c r="AB68" i="61"/>
  <c r="AA68" i="61"/>
  <c r="Z68" i="61"/>
  <c r="T68" i="61"/>
  <c r="Q68" i="61"/>
  <c r="U68" i="61" s="1"/>
  <c r="AH68" i="61"/>
  <c r="N68" i="61"/>
  <c r="O68" i="61" s="1"/>
  <c r="H68" i="61"/>
  <c r="I68" i="61" s="1"/>
  <c r="AM68" i="61" s="1"/>
  <c r="AS67" i="61"/>
  <c r="AF67" i="61"/>
  <c r="AG67" i="61" s="1"/>
  <c r="AE67" i="61"/>
  <c r="AD67" i="61" s="1"/>
  <c r="AC67" i="61"/>
  <c r="AB67" i="61"/>
  <c r="AA67" i="61"/>
  <c r="Z67" i="61"/>
  <c r="T67" i="61"/>
  <c r="Q67" i="61"/>
  <c r="S67" i="61" s="1"/>
  <c r="N67" i="61"/>
  <c r="O67" i="61"/>
  <c r="F67" i="61" s="1"/>
  <c r="I67" i="61"/>
  <c r="AM67" i="61" s="1"/>
  <c r="H67" i="61"/>
  <c r="AL67" i="61" s="1"/>
  <c r="AS66" i="61"/>
  <c r="AF66" i="61"/>
  <c r="AG66" i="61" s="1"/>
  <c r="AE66" i="61"/>
  <c r="AD66" i="61"/>
  <c r="AC66" i="61"/>
  <c r="AB66" i="61"/>
  <c r="AA66" i="61"/>
  <c r="Z66" i="61"/>
  <c r="T66" i="61"/>
  <c r="Q66" i="61"/>
  <c r="AH66" i="61" s="1"/>
  <c r="N66" i="61"/>
  <c r="O66" i="61" s="1"/>
  <c r="AN66" i="61" s="1"/>
  <c r="I66" i="61"/>
  <c r="AM66" i="61" s="1"/>
  <c r="H66" i="61"/>
  <c r="AL66" i="61" s="1"/>
  <c r="AS65" i="61"/>
  <c r="AF65" i="61"/>
  <c r="AG65" i="61" s="1"/>
  <c r="AE65" i="61"/>
  <c r="AD65" i="61"/>
  <c r="AC65" i="61"/>
  <c r="AB65" i="61"/>
  <c r="AA65" i="61"/>
  <c r="Z65" i="61"/>
  <c r="T65" i="61"/>
  <c r="Q65" i="61"/>
  <c r="U65" i="61" s="1"/>
  <c r="R65" i="61"/>
  <c r="N65" i="61"/>
  <c r="O65" i="61" s="1"/>
  <c r="AJ65" i="61" s="1"/>
  <c r="AK65" i="61" s="1"/>
  <c r="H65" i="61"/>
  <c r="AS64" i="61"/>
  <c r="AF64" i="61"/>
  <c r="AG64" i="61" s="1"/>
  <c r="AE64" i="61"/>
  <c r="AD64" i="61" s="1"/>
  <c r="AC64" i="61"/>
  <c r="AB64" i="61"/>
  <c r="AA64" i="61"/>
  <c r="Z64" i="61"/>
  <c r="T64" i="61"/>
  <c r="Q64" i="61"/>
  <c r="U64" i="61" s="1"/>
  <c r="O64" i="61"/>
  <c r="N64" i="61"/>
  <c r="H64" i="61"/>
  <c r="I64" i="61" s="1"/>
  <c r="AL64" i="61"/>
  <c r="AS63" i="61"/>
  <c r="AF63" i="61"/>
  <c r="AG63" i="61" s="1"/>
  <c r="AE63" i="61"/>
  <c r="AD63" i="61" s="1"/>
  <c r="AC63" i="61"/>
  <c r="AB63" i="61"/>
  <c r="AA63" i="61"/>
  <c r="Z63" i="61"/>
  <c r="S63" i="61" s="1"/>
  <c r="T63" i="61"/>
  <c r="Q63" i="61"/>
  <c r="R63" i="61" s="1"/>
  <c r="N63" i="61"/>
  <c r="O63" i="61" s="1"/>
  <c r="H63" i="61"/>
  <c r="AL63" i="61" s="1"/>
  <c r="AS62" i="61"/>
  <c r="AF62" i="61"/>
  <c r="AG62" i="61" s="1"/>
  <c r="AE62" i="61"/>
  <c r="AD62" i="61" s="1"/>
  <c r="AC62" i="61"/>
  <c r="AB62" i="61"/>
  <c r="AA62" i="61"/>
  <c r="Z62" i="61"/>
  <c r="S62" i="61" s="1"/>
  <c r="T62" i="61"/>
  <c r="Q62" i="61"/>
  <c r="R62" i="61" s="1"/>
  <c r="N62" i="61"/>
  <c r="O62" i="61" s="1"/>
  <c r="H62" i="61"/>
  <c r="AL62" i="61" s="1"/>
  <c r="AS61" i="61"/>
  <c r="AF61" i="61"/>
  <c r="AG61" i="61" s="1"/>
  <c r="AE61" i="61"/>
  <c r="AD61" i="61" s="1"/>
  <c r="AC61" i="61"/>
  <c r="AB61" i="61"/>
  <c r="AA61" i="61"/>
  <c r="Z61" i="61"/>
  <c r="T61" i="61"/>
  <c r="Q61" i="61"/>
  <c r="U61" i="61" s="1"/>
  <c r="O61" i="61"/>
  <c r="E61" i="61" s="1"/>
  <c r="N61" i="61"/>
  <c r="H61" i="61"/>
  <c r="I61" i="61" s="1"/>
  <c r="AL61" i="61"/>
  <c r="AS60" i="61"/>
  <c r="AF60" i="61"/>
  <c r="AG60" i="61" s="1"/>
  <c r="AE60" i="61"/>
  <c r="AD60" i="61" s="1"/>
  <c r="AC60" i="61"/>
  <c r="AB60" i="61"/>
  <c r="AA60" i="61"/>
  <c r="Z60" i="61"/>
  <c r="T60" i="61"/>
  <c r="Q60" i="61"/>
  <c r="U60" i="61" s="1"/>
  <c r="AH60" i="61"/>
  <c r="O60" i="61"/>
  <c r="F60" i="61" s="1"/>
  <c r="N60" i="61"/>
  <c r="H60" i="61"/>
  <c r="I60" i="61" s="1"/>
  <c r="AS59" i="61"/>
  <c r="AF59" i="61"/>
  <c r="AG59" i="61" s="1"/>
  <c r="AE59" i="61"/>
  <c r="AD59" i="61" s="1"/>
  <c r="AC59" i="61"/>
  <c r="AB59" i="61"/>
  <c r="AA59" i="61"/>
  <c r="Z59" i="61"/>
  <c r="T59" i="61"/>
  <c r="Q59" i="61"/>
  <c r="U59" i="61" s="1"/>
  <c r="N59" i="61"/>
  <c r="O59" i="61" s="1"/>
  <c r="H59" i="61"/>
  <c r="I59" i="61" s="1"/>
  <c r="AM59" i="61" s="1"/>
  <c r="AS58" i="61"/>
  <c r="AF58" i="61"/>
  <c r="AG58" i="61" s="1"/>
  <c r="AE58" i="61"/>
  <c r="AD58" i="61"/>
  <c r="AC58" i="61"/>
  <c r="AB58" i="61"/>
  <c r="AA58" i="61"/>
  <c r="Z58" i="61"/>
  <c r="T58" i="61"/>
  <c r="Q58" i="61"/>
  <c r="R58" i="61" s="1"/>
  <c r="N58" i="61"/>
  <c r="O58" i="61"/>
  <c r="E58" i="61" s="1"/>
  <c r="I58" i="61"/>
  <c r="AM58" i="61" s="1"/>
  <c r="H58" i="61"/>
  <c r="AL58" i="61" s="1"/>
  <c r="AS57" i="61"/>
  <c r="AF57" i="61"/>
  <c r="AG57" i="61" s="1"/>
  <c r="AE57" i="61"/>
  <c r="AD57" i="61" s="1"/>
  <c r="AC57" i="61"/>
  <c r="AB57" i="61"/>
  <c r="AA57" i="61"/>
  <c r="Z57" i="61"/>
  <c r="T57" i="61"/>
  <c r="Q57" i="61"/>
  <c r="U57" i="61" s="1"/>
  <c r="R57" i="61"/>
  <c r="O57" i="61"/>
  <c r="AN57" i="61" s="1"/>
  <c r="N57" i="61"/>
  <c r="H57" i="61"/>
  <c r="AL57" i="61" s="1"/>
  <c r="AS56" i="61"/>
  <c r="AF56" i="61"/>
  <c r="AG56" i="61" s="1"/>
  <c r="AE56" i="61"/>
  <c r="AD56" i="61"/>
  <c r="AC56" i="61"/>
  <c r="AB56" i="61"/>
  <c r="AA56" i="61"/>
  <c r="Z56" i="61"/>
  <c r="S56" i="61" s="1"/>
  <c r="T56" i="61"/>
  <c r="Q56" i="61"/>
  <c r="U56" i="61" s="1"/>
  <c r="N56" i="61"/>
  <c r="O56" i="61" s="1"/>
  <c r="H56" i="61"/>
  <c r="AL56" i="61" s="1"/>
  <c r="AS55" i="61"/>
  <c r="AF55" i="61"/>
  <c r="AG55" i="61" s="1"/>
  <c r="AE55" i="61"/>
  <c r="AD55" i="61" s="1"/>
  <c r="AC55" i="61"/>
  <c r="AB55" i="61"/>
  <c r="AA55" i="61"/>
  <c r="Z55" i="61"/>
  <c r="T55" i="61"/>
  <c r="Q55" i="61"/>
  <c r="AH55" i="61" s="1"/>
  <c r="O55" i="61"/>
  <c r="AN55" i="61" s="1"/>
  <c r="N55" i="61"/>
  <c r="I55" i="61"/>
  <c r="AM55" i="61" s="1"/>
  <c r="H55" i="61"/>
  <c r="AL55" i="61" s="1"/>
  <c r="F55" i="61"/>
  <c r="E55" i="61"/>
  <c r="AS54" i="61"/>
  <c r="AF54" i="61"/>
  <c r="AG54" i="61" s="1"/>
  <c r="AE54" i="61"/>
  <c r="AD54" i="61" s="1"/>
  <c r="AC54" i="61"/>
  <c r="AB54" i="61"/>
  <c r="AA54" i="61"/>
  <c r="Z54" i="61"/>
  <c r="S54" i="61" s="1"/>
  <c r="T54" i="61"/>
  <c r="Q54" i="61"/>
  <c r="R54" i="61" s="1"/>
  <c r="N54" i="61"/>
  <c r="O54" i="61" s="1"/>
  <c r="E54" i="61" s="1"/>
  <c r="H54" i="61"/>
  <c r="AL54" i="61" s="1"/>
  <c r="AS53" i="61"/>
  <c r="AG53" i="61"/>
  <c r="AF53" i="61"/>
  <c r="AE53" i="61"/>
  <c r="AD53" i="61"/>
  <c r="AC53" i="61"/>
  <c r="AB53" i="61"/>
  <c r="AA53" i="61"/>
  <c r="Z53" i="61"/>
  <c r="S53" i="61"/>
  <c r="T53" i="61"/>
  <c r="Q53" i="61"/>
  <c r="U53" i="61" s="1"/>
  <c r="AH53" i="61"/>
  <c r="O53" i="61"/>
  <c r="AN53" i="61" s="1"/>
  <c r="N53" i="61"/>
  <c r="H53" i="61"/>
  <c r="AL53" i="61" s="1"/>
  <c r="AS52" i="61"/>
  <c r="AF52" i="61"/>
  <c r="AG52" i="61"/>
  <c r="AE52" i="61"/>
  <c r="AD52" i="61" s="1"/>
  <c r="AC52" i="61"/>
  <c r="AB52" i="61"/>
  <c r="AA52" i="61"/>
  <c r="Z52" i="61"/>
  <c r="T52" i="61"/>
  <c r="Q52" i="61"/>
  <c r="U52" i="61" s="1"/>
  <c r="N52" i="61"/>
  <c r="O52" i="61" s="1"/>
  <c r="E52" i="61" s="1"/>
  <c r="H52" i="61"/>
  <c r="AS51" i="61"/>
  <c r="AF51" i="61"/>
  <c r="AG51" i="61" s="1"/>
  <c r="AE51" i="61"/>
  <c r="AD51" i="61"/>
  <c r="AC51" i="61"/>
  <c r="AB51" i="61"/>
  <c r="AA51" i="61"/>
  <c r="Z51" i="61"/>
  <c r="T51" i="61"/>
  <c r="Q51" i="61"/>
  <c r="R51" i="61" s="1"/>
  <c r="N51" i="61"/>
  <c r="O51" i="61" s="1"/>
  <c r="AN51" i="61" s="1"/>
  <c r="H51" i="61"/>
  <c r="AL51" i="61" s="1"/>
  <c r="AS50" i="61"/>
  <c r="AF50" i="61"/>
  <c r="AG50" i="61" s="1"/>
  <c r="AE50" i="61"/>
  <c r="AD50" i="61" s="1"/>
  <c r="AC50" i="61"/>
  <c r="AB50" i="61"/>
  <c r="AA50" i="61"/>
  <c r="Z50" i="61"/>
  <c r="S50" i="61" s="1"/>
  <c r="T50" i="61"/>
  <c r="Q50" i="61"/>
  <c r="R50" i="61" s="1"/>
  <c r="N50" i="61"/>
  <c r="O50" i="61" s="1"/>
  <c r="E50" i="61" s="1"/>
  <c r="H50" i="61"/>
  <c r="AL50" i="61" s="1"/>
  <c r="AS49" i="61"/>
  <c r="AF49" i="61"/>
  <c r="AG49" i="61" s="1"/>
  <c r="AE49" i="61"/>
  <c r="AD49" i="61" s="1"/>
  <c r="AC49" i="61"/>
  <c r="AB49" i="61"/>
  <c r="AA49" i="61"/>
  <c r="Z49" i="61"/>
  <c r="T49" i="61"/>
  <c r="Q49" i="61"/>
  <c r="R49" i="61" s="1"/>
  <c r="N49" i="61"/>
  <c r="O49" i="61" s="1"/>
  <c r="H49" i="61"/>
  <c r="AL49" i="61" s="1"/>
  <c r="AS48" i="61"/>
  <c r="AF48" i="61"/>
  <c r="AG48" i="61" s="1"/>
  <c r="AE48" i="61"/>
  <c r="AD48" i="61"/>
  <c r="AC48" i="61"/>
  <c r="AB48" i="61"/>
  <c r="AA48" i="61"/>
  <c r="Z48" i="61"/>
  <c r="S48" i="61" s="1"/>
  <c r="T48" i="61"/>
  <c r="Q48" i="61"/>
  <c r="U48" i="61" s="1"/>
  <c r="N48" i="61"/>
  <c r="O48" i="61" s="1"/>
  <c r="H48" i="61"/>
  <c r="AS47" i="61"/>
  <c r="AH47" i="61"/>
  <c r="AG47" i="61"/>
  <c r="AF47" i="61"/>
  <c r="AE47" i="61"/>
  <c r="AD47" i="61" s="1"/>
  <c r="AC47" i="61"/>
  <c r="AB47" i="61"/>
  <c r="AA47" i="61"/>
  <c r="Z47" i="61"/>
  <c r="T47" i="61"/>
  <c r="S47" i="61"/>
  <c r="R47" i="61"/>
  <c r="Q47" i="61"/>
  <c r="N47" i="61"/>
  <c r="O47" i="61" s="1"/>
  <c r="H47" i="61"/>
  <c r="I47" i="61" s="1"/>
  <c r="AM47" i="61" s="1"/>
  <c r="AL47" i="61"/>
  <c r="AS46" i="61"/>
  <c r="AF46" i="61"/>
  <c r="AG46" i="61" s="1"/>
  <c r="AE46" i="61"/>
  <c r="AD46" i="61" s="1"/>
  <c r="AC46" i="61"/>
  <c r="AB46" i="61"/>
  <c r="AA46" i="61"/>
  <c r="Z46" i="61"/>
  <c r="T46" i="61"/>
  <c r="Q46" i="61"/>
  <c r="R46" i="61" s="1"/>
  <c r="N46" i="61"/>
  <c r="O46" i="61"/>
  <c r="AN46" i="61" s="1"/>
  <c r="H46" i="61"/>
  <c r="I46" i="61" s="1"/>
  <c r="AM46" i="61" s="1"/>
  <c r="AS45" i="61"/>
  <c r="AF45" i="61"/>
  <c r="AG45" i="61" s="1"/>
  <c r="AE45" i="61"/>
  <c r="AD45" i="61"/>
  <c r="AC45" i="61"/>
  <c r="AB45" i="61"/>
  <c r="AA45" i="61"/>
  <c r="Z45" i="61"/>
  <c r="T45" i="61"/>
  <c r="Q45" i="61"/>
  <c r="R45" i="61" s="1"/>
  <c r="N45" i="61"/>
  <c r="O45" i="61" s="1"/>
  <c r="H45" i="61"/>
  <c r="AL45" i="61" s="1"/>
  <c r="AS44" i="61"/>
  <c r="AL44" i="61"/>
  <c r="AF44" i="61"/>
  <c r="AG44" i="61"/>
  <c r="AE44" i="61"/>
  <c r="AD44" i="61" s="1"/>
  <c r="AC44" i="61"/>
  <c r="AB44" i="61"/>
  <c r="AA44" i="61"/>
  <c r="Z44" i="61"/>
  <c r="T44" i="61"/>
  <c r="Q44" i="61"/>
  <c r="R44" i="61" s="1"/>
  <c r="N44" i="61"/>
  <c r="O44" i="61" s="1"/>
  <c r="F44" i="61" s="1"/>
  <c r="H44" i="61"/>
  <c r="I44" i="61" s="1"/>
  <c r="AS43" i="61"/>
  <c r="AF43" i="61"/>
  <c r="AG43" i="61"/>
  <c r="AE43" i="61"/>
  <c r="AD43" i="61" s="1"/>
  <c r="AC43" i="61"/>
  <c r="AB43" i="61"/>
  <c r="AA43" i="61"/>
  <c r="Z43" i="61"/>
  <c r="T43" i="61"/>
  <c r="Q43" i="61"/>
  <c r="U43" i="61" s="1"/>
  <c r="AH43" i="61"/>
  <c r="O43" i="61"/>
  <c r="AN43" i="61" s="1"/>
  <c r="N43" i="61"/>
  <c r="H43" i="61"/>
  <c r="I43" i="61" s="1"/>
  <c r="AS42" i="61"/>
  <c r="AF42" i="61"/>
  <c r="AG42" i="61" s="1"/>
  <c r="AE42" i="61"/>
  <c r="AD42" i="61" s="1"/>
  <c r="AC42" i="61"/>
  <c r="AB42" i="61"/>
  <c r="AA42" i="61"/>
  <c r="Z42" i="61"/>
  <c r="T42" i="61"/>
  <c r="Q42" i="61"/>
  <c r="U42" i="61" s="1"/>
  <c r="N42" i="61"/>
  <c r="O42" i="61" s="1"/>
  <c r="F42" i="61" s="1"/>
  <c r="H42" i="61"/>
  <c r="AL42" i="61"/>
  <c r="AS41" i="61"/>
  <c r="AF41" i="61"/>
  <c r="AG41" i="61" s="1"/>
  <c r="AE41" i="61"/>
  <c r="AD41" i="61" s="1"/>
  <c r="AC41" i="61"/>
  <c r="AB41" i="61"/>
  <c r="AA41" i="61"/>
  <c r="Z41" i="61"/>
  <c r="T41" i="61"/>
  <c r="Q41" i="61"/>
  <c r="S41" i="61" s="1"/>
  <c r="AH41" i="61"/>
  <c r="O41" i="61"/>
  <c r="AN41" i="61" s="1"/>
  <c r="N41" i="61"/>
  <c r="H41" i="61"/>
  <c r="AL41" i="61"/>
  <c r="AS40" i="61"/>
  <c r="AF40" i="61"/>
  <c r="AG40" i="61" s="1"/>
  <c r="AE40" i="61"/>
  <c r="AD40" i="61" s="1"/>
  <c r="AC40" i="61"/>
  <c r="AB40" i="61"/>
  <c r="AA40" i="61"/>
  <c r="Z40" i="61"/>
  <c r="S40" i="61" s="1"/>
  <c r="T40" i="61"/>
  <c r="Q40" i="61"/>
  <c r="R40" i="61" s="1"/>
  <c r="N40" i="61"/>
  <c r="O40" i="61" s="1"/>
  <c r="H40" i="61"/>
  <c r="AL40" i="61"/>
  <c r="AS39" i="61"/>
  <c r="AF39" i="61"/>
  <c r="AG39" i="61" s="1"/>
  <c r="AE39" i="61"/>
  <c r="AD39" i="61" s="1"/>
  <c r="AC39" i="61"/>
  <c r="AB39" i="61"/>
  <c r="AA39" i="61"/>
  <c r="Z39" i="61"/>
  <c r="T39" i="61"/>
  <c r="Q39" i="61"/>
  <c r="AH39" i="61" s="1"/>
  <c r="R39" i="61"/>
  <c r="O39" i="61"/>
  <c r="F39" i="61" s="1"/>
  <c r="N39" i="61"/>
  <c r="H39" i="61"/>
  <c r="AL39" i="61"/>
  <c r="AS38" i="61"/>
  <c r="AF38" i="61"/>
  <c r="AG38" i="61" s="1"/>
  <c r="AE38" i="61"/>
  <c r="AD38" i="61" s="1"/>
  <c r="AC38" i="61"/>
  <c r="AB38" i="61"/>
  <c r="AA38" i="61"/>
  <c r="Z38" i="61"/>
  <c r="T38" i="61"/>
  <c r="Q38" i="61"/>
  <c r="R38" i="61" s="1"/>
  <c r="N38" i="61"/>
  <c r="O38" i="61" s="1"/>
  <c r="H38" i="61"/>
  <c r="AS37" i="61"/>
  <c r="AF37" i="61"/>
  <c r="AG37" i="61" s="1"/>
  <c r="AE37" i="61"/>
  <c r="AD37" i="61" s="1"/>
  <c r="AC37" i="61"/>
  <c r="AB37" i="61"/>
  <c r="AA37" i="61"/>
  <c r="Z37" i="61"/>
  <c r="T37" i="61"/>
  <c r="Q37" i="61"/>
  <c r="AH37" i="61" s="1"/>
  <c r="N37" i="61"/>
  <c r="O37" i="61" s="1"/>
  <c r="F37" i="61" s="1"/>
  <c r="H37" i="61"/>
  <c r="AL37" i="61"/>
  <c r="AS36" i="61"/>
  <c r="AF36" i="61"/>
  <c r="AG36" i="61"/>
  <c r="AE36" i="61"/>
  <c r="AD36" i="61" s="1"/>
  <c r="AC36" i="61"/>
  <c r="AB36" i="61"/>
  <c r="AA36" i="61"/>
  <c r="Z36" i="61"/>
  <c r="S36" i="61" s="1"/>
  <c r="T36" i="61"/>
  <c r="R36" i="61"/>
  <c r="Q36" i="61"/>
  <c r="U36" i="61" s="1"/>
  <c r="N36" i="61"/>
  <c r="O36" i="61" s="1"/>
  <c r="F36" i="61" s="1"/>
  <c r="H36" i="61"/>
  <c r="I36" i="61" s="1"/>
  <c r="E36" i="61"/>
  <c r="AS35" i="61"/>
  <c r="AF35" i="61"/>
  <c r="AG35" i="61" s="1"/>
  <c r="AE35" i="61"/>
  <c r="AD35" i="61" s="1"/>
  <c r="AC35" i="61"/>
  <c r="AB35" i="61"/>
  <c r="AA35" i="61"/>
  <c r="Z35" i="61"/>
  <c r="T35" i="61"/>
  <c r="Q35" i="61"/>
  <c r="U35" i="61" s="1"/>
  <c r="N35" i="61"/>
  <c r="O35" i="61" s="1"/>
  <c r="H35" i="61"/>
  <c r="AL35" i="61" s="1"/>
  <c r="AS34" i="61"/>
  <c r="AF34" i="61"/>
  <c r="AG34" i="61" s="1"/>
  <c r="AE34" i="61"/>
  <c r="AD34" i="61"/>
  <c r="AC34" i="61"/>
  <c r="AB34" i="61"/>
  <c r="AA34" i="61"/>
  <c r="Z34" i="61"/>
  <c r="S34" i="61" s="1"/>
  <c r="T34" i="61"/>
  <c r="Q34" i="61"/>
  <c r="U34" i="61" s="1"/>
  <c r="N34" i="61"/>
  <c r="O34" i="61" s="1"/>
  <c r="F34" i="61" s="1"/>
  <c r="H34" i="61"/>
  <c r="I34" i="61" s="1"/>
  <c r="AM34" i="61" s="1"/>
  <c r="AS33" i="61"/>
  <c r="AF33" i="61"/>
  <c r="AG33" i="61" s="1"/>
  <c r="AE33" i="61"/>
  <c r="AD33" i="61"/>
  <c r="AC33" i="61"/>
  <c r="AB33" i="61"/>
  <c r="AA33" i="61"/>
  <c r="Z33" i="61"/>
  <c r="T33" i="61"/>
  <c r="Q33" i="61"/>
  <c r="R33" i="61" s="1"/>
  <c r="N33" i="61"/>
  <c r="O33" i="61"/>
  <c r="AN33" i="61" s="1"/>
  <c r="H33" i="61"/>
  <c r="AL33" i="61" s="1"/>
  <c r="AS32" i="61"/>
  <c r="AF32" i="61"/>
  <c r="AG32" i="61" s="1"/>
  <c r="AE32" i="61"/>
  <c r="AD32" i="61" s="1"/>
  <c r="AC32" i="61"/>
  <c r="AB32" i="61"/>
  <c r="AA32" i="61"/>
  <c r="Z32" i="61"/>
  <c r="S32" i="61" s="1"/>
  <c r="T32" i="61"/>
  <c r="Q32" i="61"/>
  <c r="U32" i="61" s="1"/>
  <c r="N32" i="61"/>
  <c r="O32" i="61" s="1"/>
  <c r="E32" i="61" s="1"/>
  <c r="H32" i="61"/>
  <c r="AS31" i="61"/>
  <c r="AF31" i="61"/>
  <c r="AG31" i="61" s="1"/>
  <c r="AE31" i="61"/>
  <c r="AD31" i="61" s="1"/>
  <c r="AC31" i="61"/>
  <c r="AB31" i="61"/>
  <c r="AA31" i="61"/>
  <c r="Z31" i="61"/>
  <c r="T31" i="61"/>
  <c r="Q31" i="61"/>
  <c r="R31" i="61" s="1"/>
  <c r="O31" i="61"/>
  <c r="E31" i="61" s="1"/>
  <c r="N31" i="61"/>
  <c r="H31" i="61"/>
  <c r="AS30" i="61"/>
  <c r="AF30" i="61"/>
  <c r="AG30" i="61" s="1"/>
  <c r="AE30" i="61"/>
  <c r="AD30" i="61"/>
  <c r="AC30" i="61"/>
  <c r="AB30" i="61"/>
  <c r="AA30" i="61"/>
  <c r="Z30" i="61"/>
  <c r="T30" i="61"/>
  <c r="Q30" i="61"/>
  <c r="R30" i="61" s="1"/>
  <c r="N30" i="61"/>
  <c r="O30" i="61" s="1"/>
  <c r="H30" i="61"/>
  <c r="AL30" i="61" s="1"/>
  <c r="AS29" i="61"/>
  <c r="AF29" i="61"/>
  <c r="AG29" i="61"/>
  <c r="AE29" i="61"/>
  <c r="AD29" i="61" s="1"/>
  <c r="AC29" i="61"/>
  <c r="AB29" i="61"/>
  <c r="AA29" i="61"/>
  <c r="Z29" i="61"/>
  <c r="T29" i="61"/>
  <c r="Q29" i="61"/>
  <c r="U29" i="61" s="1"/>
  <c r="AH29" i="61"/>
  <c r="N29" i="61"/>
  <c r="O29" i="61" s="1"/>
  <c r="E29" i="61" s="1"/>
  <c r="H29" i="61"/>
  <c r="AS28" i="61"/>
  <c r="AL28" i="61"/>
  <c r="AF28" i="61"/>
  <c r="AG28" i="61" s="1"/>
  <c r="AE28" i="61"/>
  <c r="AD28" i="61" s="1"/>
  <c r="AC28" i="61"/>
  <c r="AB28" i="61"/>
  <c r="AA28" i="61"/>
  <c r="Z28" i="61"/>
  <c r="T28" i="61"/>
  <c r="Q28" i="61"/>
  <c r="AH28" i="61" s="1"/>
  <c r="N28" i="61"/>
  <c r="O28" i="61" s="1"/>
  <c r="H28" i="61"/>
  <c r="I28" i="61" s="1"/>
  <c r="AS27" i="61"/>
  <c r="AN27" i="61"/>
  <c r="AF27" i="61"/>
  <c r="AG27" i="61" s="1"/>
  <c r="AE27" i="61"/>
  <c r="AD27" i="61" s="1"/>
  <c r="AC27" i="61"/>
  <c r="AB27" i="61"/>
  <c r="AA27" i="61"/>
  <c r="Z27" i="61"/>
  <c r="T27" i="61"/>
  <c r="Q27" i="61"/>
  <c r="U27" i="61" s="1"/>
  <c r="S27" i="61"/>
  <c r="O27" i="61"/>
  <c r="N27" i="61"/>
  <c r="H27" i="61"/>
  <c r="AL27" i="61" s="1"/>
  <c r="AS26" i="61"/>
  <c r="AF26" i="61"/>
  <c r="AG26" i="61"/>
  <c r="AE26" i="61"/>
  <c r="AD26" i="61" s="1"/>
  <c r="AC26" i="61"/>
  <c r="AB26" i="61"/>
  <c r="AA26" i="61"/>
  <c r="Z26" i="61"/>
  <c r="T26" i="61"/>
  <c r="Q26" i="61"/>
  <c r="AH26" i="61" s="1"/>
  <c r="N26" i="61"/>
  <c r="O26" i="61" s="1"/>
  <c r="AN26" i="61" s="1"/>
  <c r="H26" i="61"/>
  <c r="AL26" i="61" s="1"/>
  <c r="AS25" i="61"/>
  <c r="AF25" i="61"/>
  <c r="AG25" i="61" s="1"/>
  <c r="AE25" i="61"/>
  <c r="AD25" i="61" s="1"/>
  <c r="AC25" i="61"/>
  <c r="AB25" i="61"/>
  <c r="AA25" i="61"/>
  <c r="Z25" i="61"/>
  <c r="T25" i="61"/>
  <c r="Q25" i="61"/>
  <c r="AH25" i="61" s="1"/>
  <c r="R25" i="61"/>
  <c r="O25" i="61"/>
  <c r="N25" i="61"/>
  <c r="H25" i="61"/>
  <c r="I25" i="61" s="1"/>
  <c r="AM25" i="61" s="1"/>
  <c r="E25" i="61"/>
  <c r="AS24" i="61"/>
  <c r="AF24" i="61"/>
  <c r="AG24" i="61" s="1"/>
  <c r="AE24" i="61"/>
  <c r="AD24" i="61" s="1"/>
  <c r="AC24" i="61"/>
  <c r="AB24" i="61"/>
  <c r="AA24" i="61"/>
  <c r="Z24" i="61"/>
  <c r="S24" i="61" s="1"/>
  <c r="T24" i="61"/>
  <c r="Q24" i="61"/>
  <c r="U24" i="61" s="1"/>
  <c r="N24" i="61"/>
  <c r="O24" i="61" s="1"/>
  <c r="H24" i="61"/>
  <c r="I24" i="61" s="1"/>
  <c r="AS23" i="61"/>
  <c r="AF23" i="61"/>
  <c r="AG23" i="61" s="1"/>
  <c r="AE23" i="61"/>
  <c r="AD23" i="61"/>
  <c r="AC23" i="61"/>
  <c r="AB23" i="61"/>
  <c r="AA23" i="61"/>
  <c r="Z23" i="61"/>
  <c r="T23" i="61"/>
  <c r="Q23" i="61"/>
  <c r="AH23" i="61" s="1"/>
  <c r="N23" i="61"/>
  <c r="O23" i="61" s="1"/>
  <c r="F23" i="61" s="1"/>
  <c r="H23" i="61"/>
  <c r="AL23" i="61" s="1"/>
  <c r="AS22" i="61"/>
  <c r="AF22" i="61"/>
  <c r="AG22" i="61" s="1"/>
  <c r="AE22" i="61"/>
  <c r="AD22" i="61" s="1"/>
  <c r="AC22" i="61"/>
  <c r="AB22" i="61"/>
  <c r="AA22" i="61"/>
  <c r="Z22" i="61"/>
  <c r="T22" i="61"/>
  <c r="Q22" i="61"/>
  <c r="AH22" i="61" s="1"/>
  <c r="N22" i="61"/>
  <c r="O22" i="61" s="1"/>
  <c r="H22" i="61"/>
  <c r="AL22" i="61" s="1"/>
  <c r="AS21" i="61"/>
  <c r="AF21" i="61"/>
  <c r="AG21" i="61" s="1"/>
  <c r="AE21" i="61"/>
  <c r="AD21" i="61" s="1"/>
  <c r="AC21" i="61"/>
  <c r="AB21" i="61"/>
  <c r="AA21" i="61"/>
  <c r="Z21" i="61"/>
  <c r="T21" i="61"/>
  <c r="Q21" i="61"/>
  <c r="S21" i="61" s="1"/>
  <c r="N21" i="61"/>
  <c r="O21" i="61"/>
  <c r="H21" i="61"/>
  <c r="AS20" i="61"/>
  <c r="AF20" i="61"/>
  <c r="AG20" i="61" s="1"/>
  <c r="AE20" i="61"/>
  <c r="AD20" i="61" s="1"/>
  <c r="AC20" i="61"/>
  <c r="AB20" i="61"/>
  <c r="AA20" i="61"/>
  <c r="Z20" i="61"/>
  <c r="S20" i="61" s="1"/>
  <c r="T20" i="61"/>
  <c r="Q20" i="61"/>
  <c r="U20" i="61" s="1"/>
  <c r="AH20" i="61"/>
  <c r="N20" i="61"/>
  <c r="O20" i="61" s="1"/>
  <c r="E20" i="61" s="1"/>
  <c r="H20" i="61"/>
  <c r="AL20" i="61" s="1"/>
  <c r="AS19" i="61"/>
  <c r="AF19" i="61"/>
  <c r="AG19" i="61" s="1"/>
  <c r="AE19" i="61"/>
  <c r="AD19" i="61" s="1"/>
  <c r="AC19" i="61"/>
  <c r="AB19" i="61"/>
  <c r="AA19" i="61"/>
  <c r="Z19" i="61"/>
  <c r="T19" i="61"/>
  <c r="Q19" i="61"/>
  <c r="U19" i="61" s="1"/>
  <c r="O19" i="61"/>
  <c r="N19" i="61"/>
  <c r="H19" i="61"/>
  <c r="AL19" i="61" s="1"/>
  <c r="AS18" i="61"/>
  <c r="AF18" i="61"/>
  <c r="AG18" i="61" s="1"/>
  <c r="AE18" i="61"/>
  <c r="AD18" i="61" s="1"/>
  <c r="AC18" i="61"/>
  <c r="AB18" i="61"/>
  <c r="AA18" i="61"/>
  <c r="Z18" i="61"/>
  <c r="T18" i="61"/>
  <c r="Q18" i="61"/>
  <c r="AH18" i="61" s="1"/>
  <c r="O18" i="61"/>
  <c r="AN18" i="61" s="1"/>
  <c r="N18" i="61"/>
  <c r="H18" i="61"/>
  <c r="I18" i="61" s="1"/>
  <c r="AS17" i="61"/>
  <c r="AH17" i="61"/>
  <c r="AF17" i="61"/>
  <c r="AG17" i="61" s="1"/>
  <c r="AE17" i="61"/>
  <c r="AD17" i="61"/>
  <c r="AC17" i="61"/>
  <c r="AB17" i="61"/>
  <c r="AA17" i="61"/>
  <c r="Z17" i="61"/>
  <c r="X17" i="61"/>
  <c r="X18" i="61" s="1"/>
  <c r="T17" i="61"/>
  <c r="Q17" i="61"/>
  <c r="U17" i="61" s="1"/>
  <c r="N17" i="61"/>
  <c r="O17" i="61" s="1"/>
  <c r="H17" i="61"/>
  <c r="I17" i="61" s="1"/>
  <c r="AL17" i="61"/>
  <c r="AZ14" i="61"/>
  <c r="B18" i="35" s="1"/>
  <c r="E18" i="35" s="1"/>
  <c r="AY14" i="61"/>
  <c r="B17" i="35" s="1"/>
  <c r="E17" i="35" s="1"/>
  <c r="AX14" i="61"/>
  <c r="B16" i="35" s="1"/>
  <c r="AW14" i="61"/>
  <c r="B15" i="35" s="1"/>
  <c r="E15" i="35" s="1"/>
  <c r="AV14" i="61"/>
  <c r="B14" i="35" s="1"/>
  <c r="E14" i="35" s="1"/>
  <c r="AU14" i="61"/>
  <c r="B13" i="35" s="1"/>
  <c r="E13" i="35" s="1"/>
  <c r="AT14" i="61"/>
  <c r="D12" i="61"/>
  <c r="C40" i="35"/>
  <c r="C36" i="35"/>
  <c r="C35" i="35"/>
  <c r="D31" i="35"/>
  <c r="D30" i="35"/>
  <c r="D28" i="35"/>
  <c r="D27" i="35"/>
  <c r="D26" i="35"/>
  <c r="G25" i="35"/>
  <c r="F25" i="35"/>
  <c r="D24" i="35"/>
  <c r="C19" i="35"/>
  <c r="C18" i="35"/>
  <c r="C17" i="35"/>
  <c r="C16" i="35"/>
  <c r="E16" i="35" s="1"/>
  <c r="C15" i="35"/>
  <c r="C14" i="35"/>
  <c r="C13" i="35"/>
  <c r="C12" i="35"/>
  <c r="C11" i="35"/>
  <c r="C10" i="35"/>
  <c r="C9" i="35"/>
  <c r="C8" i="35"/>
  <c r="C7" i="35"/>
  <c r="E6" i="35"/>
  <c r="B18" i="33"/>
  <c r="AS72" i="59"/>
  <c r="AF72" i="59"/>
  <c r="AG72" i="59" s="1"/>
  <c r="AE72" i="59"/>
  <c r="AD72" i="59" s="1"/>
  <c r="AC72" i="59"/>
  <c r="AB72" i="59"/>
  <c r="AA72" i="59"/>
  <c r="Z72" i="59"/>
  <c r="S72" i="59" s="1"/>
  <c r="T72" i="59"/>
  <c r="Q72" i="59"/>
  <c r="R72" i="59" s="1"/>
  <c r="N72" i="59"/>
  <c r="O72" i="59" s="1"/>
  <c r="H72" i="59"/>
  <c r="AS71" i="59"/>
  <c r="AL71" i="59"/>
  <c r="AF71" i="59"/>
  <c r="AG71" i="59" s="1"/>
  <c r="AE71" i="59"/>
  <c r="AD71" i="59" s="1"/>
  <c r="AC71" i="59"/>
  <c r="AB71" i="59"/>
  <c r="AA71" i="59"/>
  <c r="Z71" i="59"/>
  <c r="S71" i="59" s="1"/>
  <c r="T71" i="59"/>
  <c r="Q71" i="59"/>
  <c r="U71" i="59" s="1"/>
  <c r="N71" i="59"/>
  <c r="O71" i="59" s="1"/>
  <c r="E71" i="59" s="1"/>
  <c r="H71" i="59"/>
  <c r="I71" i="59" s="1"/>
  <c r="AM71" i="59" s="1"/>
  <c r="AS70" i="59"/>
  <c r="AG70" i="59"/>
  <c r="AF70" i="59"/>
  <c r="AE70" i="59"/>
  <c r="AD70" i="59"/>
  <c r="AC70" i="59"/>
  <c r="AB70" i="59"/>
  <c r="AA70" i="59"/>
  <c r="Z70" i="59"/>
  <c r="S70" i="59"/>
  <c r="T70" i="59"/>
  <c r="Q70" i="59"/>
  <c r="R70" i="59" s="1"/>
  <c r="N70" i="59"/>
  <c r="O70" i="59" s="1"/>
  <c r="F70" i="59" s="1"/>
  <c r="H70" i="59"/>
  <c r="AL70" i="59" s="1"/>
  <c r="AS69" i="59"/>
  <c r="AF69" i="59"/>
  <c r="AG69" i="59" s="1"/>
  <c r="AE69" i="59"/>
  <c r="AD69" i="59" s="1"/>
  <c r="AC69" i="59"/>
  <c r="AB69" i="59"/>
  <c r="AA69" i="59"/>
  <c r="Z69" i="59"/>
  <c r="T69" i="59"/>
  <c r="Q69" i="59"/>
  <c r="U69" i="59" s="1"/>
  <c r="N69" i="59"/>
  <c r="O69" i="59" s="1"/>
  <c r="H69" i="59"/>
  <c r="AS68" i="59"/>
  <c r="AF68" i="59"/>
  <c r="AG68" i="59" s="1"/>
  <c r="AE68" i="59"/>
  <c r="AD68" i="59"/>
  <c r="AC68" i="59"/>
  <c r="AB68" i="59"/>
  <c r="AA68" i="59"/>
  <c r="Z68" i="59"/>
  <c r="T68" i="59"/>
  <c r="R68" i="59"/>
  <c r="Q68" i="59"/>
  <c r="AH68" i="59" s="1"/>
  <c r="N68" i="59"/>
  <c r="O68" i="59" s="1"/>
  <c r="H68" i="59"/>
  <c r="I68" i="59" s="1"/>
  <c r="AS67" i="59"/>
  <c r="AF67" i="59"/>
  <c r="AG67" i="59" s="1"/>
  <c r="AE67" i="59"/>
  <c r="AD67" i="59" s="1"/>
  <c r="AC67" i="59"/>
  <c r="AB67" i="59"/>
  <c r="AA67" i="59"/>
  <c r="Z67" i="59"/>
  <c r="T67" i="59"/>
  <c r="Q67" i="59"/>
  <c r="U67" i="59" s="1"/>
  <c r="N67" i="59"/>
  <c r="O67" i="59" s="1"/>
  <c r="H67" i="59"/>
  <c r="AS66" i="59"/>
  <c r="AF66" i="59"/>
  <c r="AG66" i="59" s="1"/>
  <c r="AE66" i="59"/>
  <c r="AD66" i="59"/>
  <c r="AC66" i="59"/>
  <c r="AB66" i="59"/>
  <c r="AA66" i="59"/>
  <c r="Z66" i="59"/>
  <c r="S66" i="59" s="1"/>
  <c r="T66" i="59"/>
  <c r="Q66" i="59"/>
  <c r="R66" i="59" s="1"/>
  <c r="O66" i="59"/>
  <c r="N66" i="59"/>
  <c r="H66" i="59"/>
  <c r="I66" i="59" s="1"/>
  <c r="AS65" i="59"/>
  <c r="AF65" i="59"/>
  <c r="AG65" i="59" s="1"/>
  <c r="AE65" i="59"/>
  <c r="AD65" i="59" s="1"/>
  <c r="AC65" i="59"/>
  <c r="AB65" i="59"/>
  <c r="AA65" i="59"/>
  <c r="Z65" i="59"/>
  <c r="S65" i="59" s="1"/>
  <c r="T65" i="59"/>
  <c r="Q65" i="59"/>
  <c r="AH65" i="59" s="1"/>
  <c r="N65" i="59"/>
  <c r="O65" i="59"/>
  <c r="H65" i="59"/>
  <c r="I65" i="59" s="1"/>
  <c r="AS64" i="59"/>
  <c r="AG64" i="59"/>
  <c r="AF64" i="59"/>
  <c r="AE64" i="59"/>
  <c r="AD64" i="59" s="1"/>
  <c r="AC64" i="59"/>
  <c r="AB64" i="59"/>
  <c r="AA64" i="59"/>
  <c r="Z64" i="59"/>
  <c r="S64" i="59" s="1"/>
  <c r="T64" i="59"/>
  <c r="Q64" i="59"/>
  <c r="U64" i="59" s="1"/>
  <c r="O64" i="59"/>
  <c r="N64" i="59"/>
  <c r="I64" i="59"/>
  <c r="H64" i="59"/>
  <c r="AL64" i="59"/>
  <c r="AS63" i="59"/>
  <c r="AF63" i="59"/>
  <c r="AG63" i="59" s="1"/>
  <c r="AE63" i="59"/>
  <c r="AD63" i="59" s="1"/>
  <c r="AC63" i="59"/>
  <c r="AB63" i="59"/>
  <c r="AA63" i="59"/>
  <c r="Z63" i="59"/>
  <c r="T63" i="59"/>
  <c r="Q63" i="59"/>
  <c r="U63" i="59" s="1"/>
  <c r="N63" i="59"/>
  <c r="O63" i="59" s="1"/>
  <c r="H63" i="59"/>
  <c r="AS62" i="59"/>
  <c r="AH62" i="59"/>
  <c r="AF62" i="59"/>
  <c r="AG62" i="59" s="1"/>
  <c r="AE62" i="59"/>
  <c r="AD62" i="59"/>
  <c r="AC62" i="59"/>
  <c r="AB62" i="59"/>
  <c r="AA62" i="59"/>
  <c r="Z62" i="59"/>
  <c r="S62" i="59"/>
  <c r="T62" i="59"/>
  <c r="Q62" i="59"/>
  <c r="U62" i="59" s="1"/>
  <c r="R62" i="59"/>
  <c r="N62" i="59"/>
  <c r="O62" i="59" s="1"/>
  <c r="I62" i="59"/>
  <c r="H62" i="59"/>
  <c r="AL62" i="59" s="1"/>
  <c r="AS61" i="59"/>
  <c r="AF61" i="59"/>
  <c r="AG61" i="59" s="1"/>
  <c r="AE61" i="59"/>
  <c r="AD61" i="59"/>
  <c r="AC61" i="59"/>
  <c r="AB61" i="59"/>
  <c r="AA61" i="59"/>
  <c r="Z61" i="59"/>
  <c r="T61" i="59"/>
  <c r="R61" i="59"/>
  <c r="Q61" i="59"/>
  <c r="AH61" i="59" s="1"/>
  <c r="N61" i="59"/>
  <c r="O61" i="59" s="1"/>
  <c r="H61" i="59"/>
  <c r="I61" i="59" s="1"/>
  <c r="AS60" i="59"/>
  <c r="AF60" i="59"/>
  <c r="AG60" i="59"/>
  <c r="AE60" i="59"/>
  <c r="AD60" i="59" s="1"/>
  <c r="AC60" i="59"/>
  <c r="AB60" i="59"/>
  <c r="AA60" i="59"/>
  <c r="Z60" i="59"/>
  <c r="T60" i="59"/>
  <c r="R60" i="59"/>
  <c r="Q60" i="59"/>
  <c r="AH60" i="59" s="1"/>
  <c r="N60" i="59"/>
  <c r="O60" i="59" s="1"/>
  <c r="F60" i="59" s="1"/>
  <c r="H60" i="59"/>
  <c r="AS59" i="59"/>
  <c r="AF59" i="59"/>
  <c r="AG59" i="59" s="1"/>
  <c r="AE59" i="59"/>
  <c r="AD59" i="59" s="1"/>
  <c r="AC59" i="59"/>
  <c r="AB59" i="59"/>
  <c r="AA59" i="59"/>
  <c r="Z59" i="59"/>
  <c r="T59" i="59"/>
  <c r="Q59" i="59"/>
  <c r="R59" i="59" s="1"/>
  <c r="N59" i="59"/>
  <c r="O59" i="59"/>
  <c r="F59" i="59" s="1"/>
  <c r="H59" i="59"/>
  <c r="I59" i="59" s="1"/>
  <c r="AS58" i="59"/>
  <c r="AL58" i="59"/>
  <c r="AF58" i="59"/>
  <c r="AG58" i="59" s="1"/>
  <c r="AE58" i="59"/>
  <c r="AD58" i="59" s="1"/>
  <c r="AC58" i="59"/>
  <c r="AB58" i="59"/>
  <c r="AA58" i="59"/>
  <c r="Z58" i="59"/>
  <c r="T58" i="59"/>
  <c r="Q58" i="59"/>
  <c r="U58" i="59" s="1"/>
  <c r="N58" i="59"/>
  <c r="O58" i="59" s="1"/>
  <c r="E58" i="59" s="1"/>
  <c r="H58" i="59"/>
  <c r="I58" i="59" s="1"/>
  <c r="AS57" i="59"/>
  <c r="AH57" i="59"/>
  <c r="AF57" i="59"/>
  <c r="AG57" i="59" s="1"/>
  <c r="AE57" i="59"/>
  <c r="AD57" i="59" s="1"/>
  <c r="AC57" i="59"/>
  <c r="AB57" i="59"/>
  <c r="AA57" i="59"/>
  <c r="Z57" i="59"/>
  <c r="S57" i="59" s="1"/>
  <c r="T57" i="59"/>
  <c r="R57" i="59"/>
  <c r="Q57" i="59"/>
  <c r="N57" i="59"/>
  <c r="O57" i="59" s="1"/>
  <c r="AN57" i="59" s="1"/>
  <c r="H57" i="59"/>
  <c r="AL57" i="59" s="1"/>
  <c r="AS56" i="59"/>
  <c r="AF56" i="59"/>
  <c r="AG56" i="59" s="1"/>
  <c r="AE56" i="59"/>
  <c r="AD56" i="59" s="1"/>
  <c r="AC56" i="59"/>
  <c r="AB56" i="59"/>
  <c r="AA56" i="59"/>
  <c r="Z56" i="59"/>
  <c r="T56" i="59"/>
  <c r="Q56" i="59"/>
  <c r="S56" i="59" s="1"/>
  <c r="O56" i="59"/>
  <c r="N56" i="59"/>
  <c r="I56" i="59"/>
  <c r="AM56" i="59" s="1"/>
  <c r="H56" i="59"/>
  <c r="AL56" i="59"/>
  <c r="AS55" i="59"/>
  <c r="AL55" i="59"/>
  <c r="AF55" i="59"/>
  <c r="AG55" i="59" s="1"/>
  <c r="AE55" i="59"/>
  <c r="AD55" i="59" s="1"/>
  <c r="AC55" i="59"/>
  <c r="AB55" i="59"/>
  <c r="AA55" i="59"/>
  <c r="Z55" i="59"/>
  <c r="T55" i="59"/>
  <c r="Q55" i="59"/>
  <c r="U55" i="59" s="1"/>
  <c r="N55" i="59"/>
  <c r="O55" i="59" s="1"/>
  <c r="E55" i="59" s="1"/>
  <c r="H55" i="59"/>
  <c r="I55" i="59"/>
  <c r="AM55" i="59" s="1"/>
  <c r="AS54" i="59"/>
  <c r="AG54" i="59"/>
  <c r="AF54" i="59"/>
  <c r="AE54" i="59"/>
  <c r="AD54" i="59" s="1"/>
  <c r="AC54" i="59"/>
  <c r="AB54" i="59"/>
  <c r="AA54" i="59"/>
  <c r="Z54" i="59"/>
  <c r="T54" i="59"/>
  <c r="Q54" i="59"/>
  <c r="R54" i="59" s="1"/>
  <c r="N54" i="59"/>
  <c r="O54" i="59"/>
  <c r="AN54" i="59" s="1"/>
  <c r="H54" i="59"/>
  <c r="F54" i="59"/>
  <c r="AS53" i="59"/>
  <c r="AF53" i="59"/>
  <c r="AG53" i="59" s="1"/>
  <c r="AE53" i="59"/>
  <c r="AD53" i="59" s="1"/>
  <c r="AC53" i="59"/>
  <c r="AB53" i="59"/>
  <c r="AA53" i="59"/>
  <c r="Z53" i="59"/>
  <c r="T53" i="59"/>
  <c r="S53" i="59"/>
  <c r="Q53" i="59"/>
  <c r="R53" i="59" s="1"/>
  <c r="N53" i="59"/>
  <c r="O53" i="59"/>
  <c r="H53" i="59"/>
  <c r="AS52" i="59"/>
  <c r="AF52" i="59"/>
  <c r="AG52" i="59"/>
  <c r="AE52" i="59"/>
  <c r="AD52" i="59" s="1"/>
  <c r="AC52" i="59"/>
  <c r="AB52" i="59"/>
  <c r="AA52" i="59"/>
  <c r="Z52" i="59"/>
  <c r="T52" i="59"/>
  <c r="Q52" i="59"/>
  <c r="AH52" i="59" s="1"/>
  <c r="N52" i="59"/>
  <c r="O52" i="59" s="1"/>
  <c r="E52" i="59" s="1"/>
  <c r="H52" i="59"/>
  <c r="AL52" i="59" s="1"/>
  <c r="AS51" i="59"/>
  <c r="AF51" i="59"/>
  <c r="AG51" i="59" s="1"/>
  <c r="AE51" i="59"/>
  <c r="AD51" i="59" s="1"/>
  <c r="AC51" i="59"/>
  <c r="AB51" i="59"/>
  <c r="AA51" i="59"/>
  <c r="Z51" i="59"/>
  <c r="T51" i="59"/>
  <c r="Q51" i="59"/>
  <c r="R51" i="59" s="1"/>
  <c r="N51" i="59"/>
  <c r="O51" i="59" s="1"/>
  <c r="H51" i="59"/>
  <c r="AS50" i="59"/>
  <c r="AF50" i="59"/>
  <c r="AG50" i="59" s="1"/>
  <c r="AE50" i="59"/>
  <c r="AD50" i="59" s="1"/>
  <c r="AC50" i="59"/>
  <c r="AB50" i="59"/>
  <c r="AA50" i="59"/>
  <c r="Z50" i="59"/>
  <c r="T50" i="59"/>
  <c r="S50" i="59"/>
  <c r="Q50" i="59"/>
  <c r="R50" i="59" s="1"/>
  <c r="O50" i="59"/>
  <c r="N50" i="59"/>
  <c r="H50" i="59"/>
  <c r="AS49" i="59"/>
  <c r="AF49" i="59"/>
  <c r="AG49" i="59" s="1"/>
  <c r="AE49" i="59"/>
  <c r="AD49" i="59" s="1"/>
  <c r="AC49" i="59"/>
  <c r="AB49" i="59"/>
  <c r="AA49" i="59"/>
  <c r="Z49" i="59"/>
  <c r="T49" i="59"/>
  <c r="Q49" i="59"/>
  <c r="R49" i="59" s="1"/>
  <c r="N49" i="59"/>
  <c r="O49" i="59" s="1"/>
  <c r="AJ49" i="59" s="1"/>
  <c r="AK49" i="59" s="1"/>
  <c r="H49" i="59"/>
  <c r="AS48" i="59"/>
  <c r="AF48" i="59"/>
  <c r="AG48" i="59" s="1"/>
  <c r="AE48" i="59"/>
  <c r="AD48" i="59" s="1"/>
  <c r="AC48" i="59"/>
  <c r="AB48" i="59"/>
  <c r="AA48" i="59"/>
  <c r="Z48" i="59"/>
  <c r="T48" i="59"/>
  <c r="R48" i="59"/>
  <c r="Q48" i="59"/>
  <c r="AH48" i="59" s="1"/>
  <c r="N48" i="59"/>
  <c r="O48" i="59" s="1"/>
  <c r="E48" i="59" s="1"/>
  <c r="H48" i="59"/>
  <c r="AL48" i="59" s="1"/>
  <c r="AS47" i="59"/>
  <c r="AF47" i="59"/>
  <c r="AG47" i="59" s="1"/>
  <c r="AE47" i="59"/>
  <c r="AD47" i="59" s="1"/>
  <c r="AC47" i="59"/>
  <c r="AB47" i="59"/>
  <c r="AA47" i="59"/>
  <c r="Z47" i="59"/>
  <c r="T47" i="59"/>
  <c r="Q47" i="59"/>
  <c r="S47" i="59" s="1"/>
  <c r="N47" i="59"/>
  <c r="O47" i="59" s="1"/>
  <c r="H47" i="59"/>
  <c r="I47" i="59" s="1"/>
  <c r="AS46" i="59"/>
  <c r="AF46" i="59"/>
  <c r="AG46" i="59" s="1"/>
  <c r="AE46" i="59"/>
  <c r="AD46" i="59" s="1"/>
  <c r="AC46" i="59"/>
  <c r="AB46" i="59"/>
  <c r="AA46" i="59"/>
  <c r="Z46" i="59"/>
  <c r="S46" i="59" s="1"/>
  <c r="T46" i="59"/>
  <c r="Q46" i="59"/>
  <c r="R46" i="59" s="1"/>
  <c r="N46" i="59"/>
  <c r="O46" i="59" s="1"/>
  <c r="H46" i="59"/>
  <c r="AL46" i="59" s="1"/>
  <c r="AS45" i="59"/>
  <c r="AF45" i="59"/>
  <c r="AG45" i="59" s="1"/>
  <c r="AE45" i="59"/>
  <c r="AD45" i="59"/>
  <c r="AC45" i="59"/>
  <c r="AB45" i="59"/>
  <c r="AA45" i="59"/>
  <c r="Z45" i="59"/>
  <c r="T45" i="59"/>
  <c r="Q45" i="59"/>
  <c r="U45" i="59" s="1"/>
  <c r="N45" i="59"/>
  <c r="O45" i="59" s="1"/>
  <c r="AN45" i="59" s="1"/>
  <c r="H45" i="59"/>
  <c r="I45" i="59" s="1"/>
  <c r="AM45" i="59" s="1"/>
  <c r="AS44" i="59"/>
  <c r="AF44" i="59"/>
  <c r="AG44" i="59" s="1"/>
  <c r="AE44" i="59"/>
  <c r="AD44" i="59"/>
  <c r="AC44" i="59"/>
  <c r="AB44" i="59"/>
  <c r="AA44" i="59"/>
  <c r="Z44" i="59"/>
  <c r="S44" i="59"/>
  <c r="T44" i="59"/>
  <c r="Q44" i="59"/>
  <c r="R44" i="59" s="1"/>
  <c r="N44" i="59"/>
  <c r="O44" i="59" s="1"/>
  <c r="E44" i="59" s="1"/>
  <c r="H44" i="59"/>
  <c r="AL44" i="59" s="1"/>
  <c r="AS43" i="59"/>
  <c r="AF43" i="59"/>
  <c r="AG43" i="59" s="1"/>
  <c r="AE43" i="59"/>
  <c r="AD43" i="59" s="1"/>
  <c r="AC43" i="59"/>
  <c r="AB43" i="59"/>
  <c r="AA43" i="59"/>
  <c r="Z43" i="59"/>
  <c r="S43" i="59" s="1"/>
  <c r="T43" i="59"/>
  <c r="R43" i="59"/>
  <c r="Q43" i="59"/>
  <c r="AH43" i="59" s="1"/>
  <c r="O43" i="59"/>
  <c r="N43" i="59"/>
  <c r="H43" i="59"/>
  <c r="AS42" i="59"/>
  <c r="AF42" i="59"/>
  <c r="AG42" i="59" s="1"/>
  <c r="AE42" i="59"/>
  <c r="AD42" i="59" s="1"/>
  <c r="AC42" i="59"/>
  <c r="AB42" i="59"/>
  <c r="AA42" i="59"/>
  <c r="Z42" i="59"/>
  <c r="S42" i="59" s="1"/>
  <c r="T42" i="59"/>
  <c r="Q42" i="59"/>
  <c r="U42" i="59" s="1"/>
  <c r="N42" i="59"/>
  <c r="O42" i="59" s="1"/>
  <c r="F42" i="59" s="1"/>
  <c r="H42" i="59"/>
  <c r="I42" i="59" s="1"/>
  <c r="AM42" i="59" s="1"/>
  <c r="AS41" i="59"/>
  <c r="AH41" i="59"/>
  <c r="AF41" i="59"/>
  <c r="AG41" i="59" s="1"/>
  <c r="AE41" i="59"/>
  <c r="AD41" i="59" s="1"/>
  <c r="AC41" i="59"/>
  <c r="AB41" i="59"/>
  <c r="AA41" i="59"/>
  <c r="Z41" i="59"/>
  <c r="S41" i="59" s="1"/>
  <c r="T41" i="59"/>
  <c r="R41" i="59"/>
  <c r="Q41" i="59"/>
  <c r="N41" i="59"/>
  <c r="O41" i="59" s="1"/>
  <c r="H41" i="59"/>
  <c r="AL41" i="59" s="1"/>
  <c r="AS40" i="59"/>
  <c r="AF40" i="59"/>
  <c r="AG40" i="59" s="1"/>
  <c r="AE40" i="59"/>
  <c r="AD40" i="59" s="1"/>
  <c r="AC40" i="59"/>
  <c r="AB40" i="59"/>
  <c r="AA40" i="59"/>
  <c r="Z40" i="59"/>
  <c r="T40" i="59"/>
  <c r="Q40" i="59"/>
  <c r="AH40" i="59" s="1"/>
  <c r="O40" i="59"/>
  <c r="F40" i="59" s="1"/>
  <c r="N40" i="59"/>
  <c r="H40" i="59"/>
  <c r="I40" i="59" s="1"/>
  <c r="AS39" i="59"/>
  <c r="AF39" i="59"/>
  <c r="AG39" i="59" s="1"/>
  <c r="AE39" i="59"/>
  <c r="AD39" i="59"/>
  <c r="AC39" i="59"/>
  <c r="AB39" i="59"/>
  <c r="AA39" i="59"/>
  <c r="Z39" i="59"/>
  <c r="T39" i="59"/>
  <c r="Q39" i="59"/>
  <c r="U39" i="59" s="1"/>
  <c r="N39" i="59"/>
  <c r="O39" i="59" s="1"/>
  <c r="H39" i="59"/>
  <c r="I39" i="59" s="1"/>
  <c r="AS38" i="59"/>
  <c r="AL38" i="59"/>
  <c r="AF38" i="59"/>
  <c r="AG38" i="59" s="1"/>
  <c r="AE38" i="59"/>
  <c r="AD38" i="59" s="1"/>
  <c r="AC38" i="59"/>
  <c r="AB38" i="59"/>
  <c r="AA38" i="59"/>
  <c r="Z38" i="59"/>
  <c r="T38" i="59"/>
  <c r="Q38" i="59"/>
  <c r="U38" i="59" s="1"/>
  <c r="R38" i="59"/>
  <c r="N38" i="59"/>
  <c r="O38" i="59" s="1"/>
  <c r="H38" i="59"/>
  <c r="I38" i="59" s="1"/>
  <c r="AM38" i="59" s="1"/>
  <c r="AS37" i="59"/>
  <c r="AF37" i="59"/>
  <c r="AG37" i="59" s="1"/>
  <c r="AE37" i="59"/>
  <c r="AD37" i="59" s="1"/>
  <c r="AC37" i="59"/>
  <c r="AB37" i="59"/>
  <c r="AA37" i="59"/>
  <c r="Z37" i="59"/>
  <c r="S37" i="59" s="1"/>
  <c r="T37" i="59"/>
  <c r="Q37" i="59"/>
  <c r="R37" i="59" s="1"/>
  <c r="N37" i="59"/>
  <c r="O37" i="59" s="1"/>
  <c r="H37" i="59"/>
  <c r="I37" i="59" s="1"/>
  <c r="AS36" i="59"/>
  <c r="AF36" i="59"/>
  <c r="AG36" i="59" s="1"/>
  <c r="AE36" i="59"/>
  <c r="AD36" i="59"/>
  <c r="AC36" i="59"/>
  <c r="AB36" i="59"/>
  <c r="AA36" i="59"/>
  <c r="Z36" i="59"/>
  <c r="T36" i="59"/>
  <c r="R36" i="59"/>
  <c r="Q36" i="59"/>
  <c r="U36" i="59" s="1"/>
  <c r="AH36" i="59"/>
  <c r="N36" i="59"/>
  <c r="O36" i="59" s="1"/>
  <c r="H36" i="59"/>
  <c r="AS35" i="59"/>
  <c r="AF35" i="59"/>
  <c r="AG35" i="59" s="1"/>
  <c r="AE35" i="59"/>
  <c r="AD35" i="59" s="1"/>
  <c r="AC35" i="59"/>
  <c r="AB35" i="59"/>
  <c r="AA35" i="59"/>
  <c r="Z35" i="59"/>
  <c r="T35" i="59"/>
  <c r="Q35" i="59"/>
  <c r="U35" i="59" s="1"/>
  <c r="N35" i="59"/>
  <c r="O35" i="59" s="1"/>
  <c r="AN35" i="59" s="1"/>
  <c r="H35" i="59"/>
  <c r="AS34" i="59"/>
  <c r="AH34" i="59"/>
  <c r="AF34" i="59"/>
  <c r="AG34" i="59"/>
  <c r="AE34" i="59"/>
  <c r="AD34" i="59" s="1"/>
  <c r="AC34" i="59"/>
  <c r="AB34" i="59"/>
  <c r="AA34" i="59"/>
  <c r="Z34" i="59"/>
  <c r="T34" i="59"/>
  <c r="Q34" i="59"/>
  <c r="U34" i="59" s="1"/>
  <c r="N34" i="59"/>
  <c r="O34" i="59" s="1"/>
  <c r="AN34" i="59" s="1"/>
  <c r="H34" i="59"/>
  <c r="I34" i="59" s="1"/>
  <c r="AS33" i="59"/>
  <c r="AF33" i="59"/>
  <c r="AG33" i="59" s="1"/>
  <c r="AE33" i="59"/>
  <c r="AD33" i="59"/>
  <c r="AC33" i="59"/>
  <c r="AB33" i="59"/>
  <c r="AA33" i="59"/>
  <c r="Z33" i="59"/>
  <c r="T33" i="59"/>
  <c r="Q33" i="59"/>
  <c r="S33" i="59" s="1"/>
  <c r="N33" i="59"/>
  <c r="O33" i="59" s="1"/>
  <c r="F33" i="59" s="1"/>
  <c r="H33" i="59"/>
  <c r="I33" i="59" s="1"/>
  <c r="AS32" i="59"/>
  <c r="AF32" i="59"/>
  <c r="AG32" i="59" s="1"/>
  <c r="AE32" i="59"/>
  <c r="AD32" i="59" s="1"/>
  <c r="AC32" i="59"/>
  <c r="AB32" i="59"/>
  <c r="AA32" i="59"/>
  <c r="Z32" i="59"/>
  <c r="S32" i="59" s="1"/>
  <c r="T32" i="59"/>
  <c r="Q32" i="59"/>
  <c r="R32" i="59" s="1"/>
  <c r="N32" i="59"/>
  <c r="O32" i="59" s="1"/>
  <c r="H32" i="59"/>
  <c r="AL32" i="59" s="1"/>
  <c r="AS31" i="59"/>
  <c r="AF31" i="59"/>
  <c r="AG31" i="59" s="1"/>
  <c r="AE31" i="59"/>
  <c r="AD31" i="59"/>
  <c r="AC31" i="59"/>
  <c r="AB31" i="59"/>
  <c r="AA31" i="59"/>
  <c r="Z31" i="59"/>
  <c r="T31" i="59"/>
  <c r="Q31" i="59"/>
  <c r="U31" i="59" s="1"/>
  <c r="N31" i="59"/>
  <c r="O31" i="59" s="1"/>
  <c r="H31" i="59"/>
  <c r="I31" i="59" s="1"/>
  <c r="AM31" i="59" s="1"/>
  <c r="AS30" i="59"/>
  <c r="AF30" i="59"/>
  <c r="AG30" i="59" s="1"/>
  <c r="AE30" i="59"/>
  <c r="AD30" i="59" s="1"/>
  <c r="AC30" i="59"/>
  <c r="AB30" i="59"/>
  <c r="AA30" i="59"/>
  <c r="Z30" i="59"/>
  <c r="T30" i="59"/>
  <c r="Q30" i="59"/>
  <c r="U30" i="59" s="1"/>
  <c r="O30" i="59"/>
  <c r="F30" i="59" s="1"/>
  <c r="N30" i="59"/>
  <c r="H30" i="59"/>
  <c r="I30" i="59" s="1"/>
  <c r="AM30" i="59" s="1"/>
  <c r="AS29" i="59"/>
  <c r="AL29" i="59"/>
  <c r="AF29" i="59"/>
  <c r="AG29" i="59"/>
  <c r="AE29" i="59"/>
  <c r="AD29" i="59" s="1"/>
  <c r="AC29" i="59"/>
  <c r="AB29" i="59"/>
  <c r="AA29" i="59"/>
  <c r="Z29" i="59"/>
  <c r="T29" i="59"/>
  <c r="Q29" i="59"/>
  <c r="U29" i="59" s="1"/>
  <c r="O29" i="59"/>
  <c r="F29" i="59" s="1"/>
  <c r="N29" i="59"/>
  <c r="H29" i="59"/>
  <c r="I29" i="59"/>
  <c r="AS28" i="59"/>
  <c r="AF28" i="59"/>
  <c r="AG28" i="59" s="1"/>
  <c r="AE28" i="59"/>
  <c r="AD28" i="59" s="1"/>
  <c r="AC28" i="59"/>
  <c r="AB28" i="59"/>
  <c r="AA28" i="59"/>
  <c r="Z28" i="59"/>
  <c r="T28" i="59"/>
  <c r="Q28" i="59"/>
  <c r="R28" i="59" s="1"/>
  <c r="N28" i="59"/>
  <c r="O28" i="59" s="1"/>
  <c r="F28" i="59" s="1"/>
  <c r="H28" i="59"/>
  <c r="I28" i="59" s="1"/>
  <c r="AS27" i="59"/>
  <c r="AF27" i="59"/>
  <c r="AG27" i="59" s="1"/>
  <c r="AE27" i="59"/>
  <c r="AD27" i="59" s="1"/>
  <c r="AC27" i="59"/>
  <c r="AB27" i="59"/>
  <c r="AA27" i="59"/>
  <c r="Z27" i="59"/>
  <c r="T27" i="59"/>
  <c r="Q27" i="59"/>
  <c r="U27" i="59" s="1"/>
  <c r="N27" i="59"/>
  <c r="O27" i="59" s="1"/>
  <c r="H27" i="59"/>
  <c r="AL27" i="59" s="1"/>
  <c r="AS26" i="59"/>
  <c r="AF26" i="59"/>
  <c r="AG26" i="59" s="1"/>
  <c r="AE26" i="59"/>
  <c r="AD26" i="59" s="1"/>
  <c r="AC26" i="59"/>
  <c r="AB26" i="59"/>
  <c r="AA26" i="59"/>
  <c r="Z26" i="59"/>
  <c r="T26" i="59"/>
  <c r="Q26" i="59"/>
  <c r="U26" i="59" s="1"/>
  <c r="N26" i="59"/>
  <c r="O26" i="59" s="1"/>
  <c r="F26" i="59" s="1"/>
  <c r="H26" i="59"/>
  <c r="I26" i="59" s="1"/>
  <c r="AM26" i="59" s="1"/>
  <c r="AQ26" i="59" s="1"/>
  <c r="AR26" i="59" s="1"/>
  <c r="AS25" i="59"/>
  <c r="AF25" i="59"/>
  <c r="AG25" i="59" s="1"/>
  <c r="AE25" i="59"/>
  <c r="AD25" i="59" s="1"/>
  <c r="AC25" i="59"/>
  <c r="AB25" i="59"/>
  <c r="AA25" i="59"/>
  <c r="Z25" i="59"/>
  <c r="S25" i="59" s="1"/>
  <c r="T25" i="59"/>
  <c r="Q25" i="59"/>
  <c r="R25" i="59"/>
  <c r="N25" i="59"/>
  <c r="O25" i="59" s="1"/>
  <c r="F25" i="59" s="1"/>
  <c r="H25" i="59"/>
  <c r="I25" i="59" s="1"/>
  <c r="AS24" i="59"/>
  <c r="AF24" i="59"/>
  <c r="AG24" i="59" s="1"/>
  <c r="AE24" i="59"/>
  <c r="AD24" i="59" s="1"/>
  <c r="AC24" i="59"/>
  <c r="AB24" i="59"/>
  <c r="AA24" i="59"/>
  <c r="Z24" i="59"/>
  <c r="T24" i="59"/>
  <c r="Q24" i="59"/>
  <c r="AH24" i="59" s="1"/>
  <c r="N24" i="59"/>
  <c r="O24" i="59" s="1"/>
  <c r="H24" i="59"/>
  <c r="AL24" i="59" s="1"/>
  <c r="E24" i="59"/>
  <c r="AS23" i="59"/>
  <c r="AF23" i="59"/>
  <c r="AG23" i="59" s="1"/>
  <c r="AE23" i="59"/>
  <c r="AD23" i="59" s="1"/>
  <c r="AC23" i="59"/>
  <c r="AB23" i="59"/>
  <c r="AA23" i="59"/>
  <c r="Z23" i="59"/>
  <c r="S23" i="59" s="1"/>
  <c r="T23" i="59"/>
  <c r="Q23" i="59"/>
  <c r="AH23" i="59" s="1"/>
  <c r="N23" i="59"/>
  <c r="O23" i="59" s="1"/>
  <c r="AJ23" i="59" s="1"/>
  <c r="AK23" i="59" s="1"/>
  <c r="H23" i="59"/>
  <c r="I23" i="59" s="1"/>
  <c r="AM23" i="59" s="1"/>
  <c r="AS22" i="59"/>
  <c r="AF22" i="59"/>
  <c r="AG22" i="59" s="1"/>
  <c r="AE22" i="59"/>
  <c r="AD22" i="59"/>
  <c r="AC22" i="59"/>
  <c r="AB22" i="59"/>
  <c r="AA22" i="59"/>
  <c r="Z22" i="59"/>
  <c r="T22" i="59"/>
  <c r="Q22" i="59"/>
  <c r="R22" i="59" s="1"/>
  <c r="N22" i="59"/>
  <c r="O22" i="59" s="1"/>
  <c r="H22" i="59"/>
  <c r="AS21" i="59"/>
  <c r="AF21" i="59"/>
  <c r="AG21" i="59" s="1"/>
  <c r="AE21" i="59"/>
  <c r="AD21" i="59"/>
  <c r="AC21" i="59"/>
  <c r="AB21" i="59"/>
  <c r="AA21" i="59"/>
  <c r="Z21" i="59"/>
  <c r="T21" i="59"/>
  <c r="Q21" i="59"/>
  <c r="R21" i="59" s="1"/>
  <c r="N21" i="59"/>
  <c r="O21" i="59" s="1"/>
  <c r="H21" i="59"/>
  <c r="AL21" i="59" s="1"/>
  <c r="AS20" i="59"/>
  <c r="AF20" i="59"/>
  <c r="AG20" i="59" s="1"/>
  <c r="AE20" i="59"/>
  <c r="AD20" i="59" s="1"/>
  <c r="AC20" i="59"/>
  <c r="AB20" i="59"/>
  <c r="AA20" i="59"/>
  <c r="Z20" i="59"/>
  <c r="T20" i="59"/>
  <c r="Q20" i="59"/>
  <c r="R20" i="59" s="1"/>
  <c r="N20" i="59"/>
  <c r="O20" i="59" s="1"/>
  <c r="AJ20" i="59" s="1"/>
  <c r="AK20" i="59" s="1"/>
  <c r="H20" i="59"/>
  <c r="I20" i="59" s="1"/>
  <c r="AS19" i="59"/>
  <c r="AF19" i="59"/>
  <c r="AG19" i="59" s="1"/>
  <c r="AE19" i="59"/>
  <c r="AD19" i="59" s="1"/>
  <c r="AC19" i="59"/>
  <c r="AB19" i="59"/>
  <c r="AA19" i="59"/>
  <c r="AA14" i="59" s="1"/>
  <c r="Z19" i="59"/>
  <c r="T19" i="59"/>
  <c r="Q19" i="59"/>
  <c r="U19" i="59" s="1"/>
  <c r="N19" i="59"/>
  <c r="O19" i="59" s="1"/>
  <c r="H19" i="59"/>
  <c r="I19" i="59" s="1"/>
  <c r="AM19" i="59" s="1"/>
  <c r="AS18" i="59"/>
  <c r="AF18" i="59"/>
  <c r="AG18" i="59" s="1"/>
  <c r="AE18" i="59"/>
  <c r="AD18" i="59" s="1"/>
  <c r="AC18" i="59"/>
  <c r="AB18" i="59"/>
  <c r="AA18" i="59"/>
  <c r="Z18" i="59"/>
  <c r="S18" i="59"/>
  <c r="T18" i="59"/>
  <c r="Q18" i="59"/>
  <c r="U18" i="59" s="1"/>
  <c r="R18" i="59"/>
  <c r="N18" i="59"/>
  <c r="O18" i="59" s="1"/>
  <c r="H18" i="59"/>
  <c r="AL18" i="59"/>
  <c r="AS17" i="59"/>
  <c r="AF17" i="59"/>
  <c r="AG17" i="59" s="1"/>
  <c r="AE17" i="59"/>
  <c r="AD17" i="59"/>
  <c r="AC17" i="59"/>
  <c r="AB17" i="59"/>
  <c r="AA17" i="59"/>
  <c r="Z17" i="59"/>
  <c r="Z14" i="59" s="1"/>
  <c r="B7" i="33" s="1"/>
  <c r="E7" i="33" s="1"/>
  <c r="X17" i="59"/>
  <c r="X18" i="59" s="1"/>
  <c r="T17" i="59"/>
  <c r="T14" i="59" s="1"/>
  <c r="Q17" i="59"/>
  <c r="AH17" i="59"/>
  <c r="N17" i="59"/>
  <c r="O17" i="59" s="1"/>
  <c r="H17" i="59"/>
  <c r="AL17" i="59" s="1"/>
  <c r="AZ14" i="59"/>
  <c r="AY14" i="59"/>
  <c r="B17" i="33" s="1"/>
  <c r="E17" i="33" s="1"/>
  <c r="AX14" i="59"/>
  <c r="B16" i="33" s="1"/>
  <c r="E16" i="33" s="1"/>
  <c r="AW14" i="59"/>
  <c r="B15" i="33" s="1"/>
  <c r="AV14" i="59"/>
  <c r="B14" i="33" s="1"/>
  <c r="AU14" i="59"/>
  <c r="B13" i="33" s="1"/>
  <c r="AT14" i="59"/>
  <c r="D12" i="59"/>
  <c r="AS72" i="57"/>
  <c r="AF72" i="57"/>
  <c r="AG72" i="57" s="1"/>
  <c r="AE72" i="57"/>
  <c r="AD72" i="57"/>
  <c r="AC72" i="57"/>
  <c r="AB72" i="57"/>
  <c r="AA72" i="57"/>
  <c r="Z72" i="57"/>
  <c r="S72" i="57" s="1"/>
  <c r="T72" i="57"/>
  <c r="Q72" i="57"/>
  <c r="U72" i="57" s="1"/>
  <c r="N72" i="57"/>
  <c r="O72" i="57" s="1"/>
  <c r="H72" i="57"/>
  <c r="I72" i="57" s="1"/>
  <c r="AS71" i="57"/>
  <c r="AF71" i="57"/>
  <c r="AG71" i="57" s="1"/>
  <c r="AE71" i="57"/>
  <c r="AD71" i="57" s="1"/>
  <c r="AC71" i="57"/>
  <c r="AB71" i="57"/>
  <c r="AA71" i="57"/>
  <c r="Z71" i="57"/>
  <c r="T71" i="57"/>
  <c r="Q71" i="57"/>
  <c r="U71" i="57" s="1"/>
  <c r="N71" i="57"/>
  <c r="O71" i="57" s="1"/>
  <c r="AN71" i="57" s="1"/>
  <c r="H71" i="57"/>
  <c r="AL71" i="57" s="1"/>
  <c r="AS70" i="57"/>
  <c r="AH70" i="57"/>
  <c r="AF70" i="57"/>
  <c r="AG70" i="57" s="1"/>
  <c r="AE70" i="57"/>
  <c r="AD70" i="57" s="1"/>
  <c r="AC70" i="57"/>
  <c r="AB70" i="57"/>
  <c r="AA70" i="57"/>
  <c r="Z70" i="57"/>
  <c r="T70" i="57"/>
  <c r="S70" i="57"/>
  <c r="R70" i="57"/>
  <c r="Q70" i="57"/>
  <c r="U70" i="57" s="1"/>
  <c r="N70" i="57"/>
  <c r="O70" i="57"/>
  <c r="H70" i="57"/>
  <c r="AL70" i="57" s="1"/>
  <c r="AS69" i="57"/>
  <c r="AF69" i="57"/>
  <c r="AG69" i="57" s="1"/>
  <c r="AE69" i="57"/>
  <c r="AD69" i="57" s="1"/>
  <c r="AC69" i="57"/>
  <c r="AB69" i="57"/>
  <c r="AA69" i="57"/>
  <c r="Z69" i="57"/>
  <c r="T69" i="57"/>
  <c r="Q69" i="57"/>
  <c r="U69" i="57" s="1"/>
  <c r="N69" i="57"/>
  <c r="O69" i="57" s="1"/>
  <c r="H69" i="57"/>
  <c r="I69" i="57" s="1"/>
  <c r="AM69" i="57" s="1"/>
  <c r="AS68" i="57"/>
  <c r="AF68" i="57"/>
  <c r="AG68" i="57" s="1"/>
  <c r="AE68" i="57"/>
  <c r="AD68" i="57"/>
  <c r="AC68" i="57"/>
  <c r="AB68" i="57"/>
  <c r="AA68" i="57"/>
  <c r="Z68" i="57"/>
  <c r="T68" i="57"/>
  <c r="Q68" i="57"/>
  <c r="R68" i="57" s="1"/>
  <c r="O68" i="57"/>
  <c r="AN68" i="57" s="1"/>
  <c r="N68" i="57"/>
  <c r="H68" i="57"/>
  <c r="I68" i="57" s="1"/>
  <c r="AS67" i="57"/>
  <c r="AF67" i="57"/>
  <c r="AG67" i="57" s="1"/>
  <c r="AE67" i="57"/>
  <c r="AD67" i="57" s="1"/>
  <c r="AC67" i="57"/>
  <c r="AB67" i="57"/>
  <c r="AA67" i="57"/>
  <c r="Z67" i="57"/>
  <c r="T67" i="57"/>
  <c r="Q67" i="57"/>
  <c r="R67" i="57" s="1"/>
  <c r="N67" i="57"/>
  <c r="O67" i="57" s="1"/>
  <c r="H67" i="57"/>
  <c r="AS66" i="57"/>
  <c r="AF66" i="57"/>
  <c r="AG66" i="57" s="1"/>
  <c r="AE66" i="57"/>
  <c r="AD66" i="57" s="1"/>
  <c r="AC66" i="57"/>
  <c r="AB66" i="57"/>
  <c r="AA66" i="57"/>
  <c r="Z66" i="57"/>
  <c r="T66" i="57"/>
  <c r="Q66" i="57"/>
  <c r="U66" i="57" s="1"/>
  <c r="O66" i="57"/>
  <c r="E66" i="57" s="1"/>
  <c r="N66" i="57"/>
  <c r="H66" i="57"/>
  <c r="I66" i="57" s="1"/>
  <c r="AS65" i="57"/>
  <c r="AL65" i="57"/>
  <c r="AF65" i="57"/>
  <c r="AG65" i="57" s="1"/>
  <c r="AE65" i="57"/>
  <c r="AD65" i="57" s="1"/>
  <c r="AC65" i="57"/>
  <c r="AB65" i="57"/>
  <c r="AA65" i="57"/>
  <c r="Z65" i="57"/>
  <c r="T65" i="57"/>
  <c r="Q65" i="57"/>
  <c r="R65" i="57" s="1"/>
  <c r="N65" i="57"/>
  <c r="O65" i="57" s="1"/>
  <c r="H65" i="57"/>
  <c r="I65" i="57" s="1"/>
  <c r="AS64" i="57"/>
  <c r="AF64" i="57"/>
  <c r="AG64" i="57" s="1"/>
  <c r="AE64" i="57"/>
  <c r="AD64" i="57" s="1"/>
  <c r="AC64" i="57"/>
  <c r="AB64" i="57"/>
  <c r="AA64" i="57"/>
  <c r="Z64" i="57"/>
  <c r="T64" i="57"/>
  <c r="Q64" i="57"/>
  <c r="U64" i="57" s="1"/>
  <c r="O64" i="57"/>
  <c r="AN64" i="57" s="1"/>
  <c r="E64" i="57"/>
  <c r="N64" i="57"/>
  <c r="H64" i="57"/>
  <c r="AL64" i="57" s="1"/>
  <c r="AS63" i="57"/>
  <c r="AF63" i="57"/>
  <c r="AG63" i="57" s="1"/>
  <c r="AE63" i="57"/>
  <c r="AD63" i="57"/>
  <c r="AC63" i="57"/>
  <c r="AB63" i="57"/>
  <c r="AA63" i="57"/>
  <c r="Z63" i="57"/>
  <c r="T63" i="57"/>
  <c r="Q63" i="57"/>
  <c r="U63" i="57" s="1"/>
  <c r="N63" i="57"/>
  <c r="O63" i="57" s="1"/>
  <c r="H63" i="57"/>
  <c r="AL63" i="57" s="1"/>
  <c r="AS62" i="57"/>
  <c r="AF62" i="57"/>
  <c r="AG62" i="57" s="1"/>
  <c r="AE62" i="57"/>
  <c r="AD62" i="57" s="1"/>
  <c r="AC62" i="57"/>
  <c r="AB62" i="57"/>
  <c r="AA62" i="57"/>
  <c r="Z62" i="57"/>
  <c r="S62" i="57" s="1"/>
  <c r="T62" i="57"/>
  <c r="R62" i="57"/>
  <c r="Q62" i="57"/>
  <c r="AH62" i="57" s="1"/>
  <c r="N62" i="57"/>
  <c r="O62" i="57" s="1"/>
  <c r="F62" i="57" s="1"/>
  <c r="H62" i="57"/>
  <c r="AS61" i="57"/>
  <c r="AF61" i="57"/>
  <c r="AG61" i="57" s="1"/>
  <c r="AE61" i="57"/>
  <c r="AD61" i="57" s="1"/>
  <c r="AC61" i="57"/>
  <c r="AB61" i="57"/>
  <c r="AA61" i="57"/>
  <c r="Z61" i="57"/>
  <c r="T61" i="57"/>
  <c r="Q61" i="57"/>
  <c r="R61" i="57" s="1"/>
  <c r="N61" i="57"/>
  <c r="O61" i="57" s="1"/>
  <c r="H61" i="57"/>
  <c r="I61" i="57" s="1"/>
  <c r="AM61" i="57" s="1"/>
  <c r="AS60" i="57"/>
  <c r="AF60" i="57"/>
  <c r="AG60" i="57"/>
  <c r="AE60" i="57"/>
  <c r="AD60" i="57" s="1"/>
  <c r="AC60" i="57"/>
  <c r="AB60" i="57"/>
  <c r="AA60" i="57"/>
  <c r="Z60" i="57"/>
  <c r="T60" i="57"/>
  <c r="Q60" i="57"/>
  <c r="U60" i="57" s="1"/>
  <c r="N60" i="57"/>
  <c r="O60" i="57" s="1"/>
  <c r="H60" i="57"/>
  <c r="AS59" i="57"/>
  <c r="AF59" i="57"/>
  <c r="AG59" i="57"/>
  <c r="AE59" i="57"/>
  <c r="AD59" i="57" s="1"/>
  <c r="AC59" i="57"/>
  <c r="AB59" i="57"/>
  <c r="AA59" i="57"/>
  <c r="Z59" i="57"/>
  <c r="T59" i="57"/>
  <c r="Q59" i="57"/>
  <c r="U59" i="57" s="1"/>
  <c r="N59" i="57"/>
  <c r="O59" i="57" s="1"/>
  <c r="H59" i="57"/>
  <c r="AS58" i="57"/>
  <c r="AF58" i="57"/>
  <c r="AG58" i="57" s="1"/>
  <c r="AE58" i="57"/>
  <c r="AD58" i="57"/>
  <c r="AC58" i="57"/>
  <c r="AB58" i="57"/>
  <c r="AA58" i="57"/>
  <c r="Z58" i="57"/>
  <c r="T58" i="57"/>
  <c r="R58" i="57"/>
  <c r="Q58" i="57"/>
  <c r="U58" i="57" s="1"/>
  <c r="N58" i="57"/>
  <c r="O58" i="57" s="1"/>
  <c r="E58" i="57" s="1"/>
  <c r="I58" i="57"/>
  <c r="AM58" i="57" s="1"/>
  <c r="H58" i="57"/>
  <c r="AL58" i="57" s="1"/>
  <c r="AS57" i="57"/>
  <c r="AF57" i="57"/>
  <c r="AG57" i="57" s="1"/>
  <c r="AE57" i="57"/>
  <c r="AD57" i="57" s="1"/>
  <c r="AC57" i="57"/>
  <c r="AB57" i="57"/>
  <c r="AA57" i="57"/>
  <c r="Z57" i="57"/>
  <c r="S57" i="57" s="1"/>
  <c r="T57" i="57"/>
  <c r="Q57" i="57"/>
  <c r="R57" i="57" s="1"/>
  <c r="N57" i="57"/>
  <c r="O57" i="57" s="1"/>
  <c r="H57" i="57"/>
  <c r="AL57" i="57" s="1"/>
  <c r="AS56" i="57"/>
  <c r="AF56" i="57"/>
  <c r="AG56" i="57" s="1"/>
  <c r="AE56" i="57"/>
  <c r="AD56" i="57" s="1"/>
  <c r="AC56" i="57"/>
  <c r="AB56" i="57"/>
  <c r="AA56" i="57"/>
  <c r="Z56" i="57"/>
  <c r="S56" i="57" s="1"/>
  <c r="T56" i="57"/>
  <c r="Q56" i="57"/>
  <c r="U56" i="57" s="1"/>
  <c r="N56" i="57"/>
  <c r="O56" i="57" s="1"/>
  <c r="F56" i="57" s="1"/>
  <c r="H56" i="57"/>
  <c r="AL56" i="57"/>
  <c r="AS55" i="57"/>
  <c r="AG55" i="57"/>
  <c r="AF55" i="57"/>
  <c r="AE55" i="57"/>
  <c r="AD55" i="57" s="1"/>
  <c r="AC55" i="57"/>
  <c r="AB55" i="57"/>
  <c r="AA55" i="57"/>
  <c r="Z55" i="57"/>
  <c r="S55" i="57" s="1"/>
  <c r="T55" i="57"/>
  <c r="Q55" i="57"/>
  <c r="U55" i="57" s="1"/>
  <c r="N55" i="57"/>
  <c r="O55" i="57" s="1"/>
  <c r="H55" i="57"/>
  <c r="AS54" i="57"/>
  <c r="AH54" i="57"/>
  <c r="AG54" i="57"/>
  <c r="AF54" i="57"/>
  <c r="AE54" i="57"/>
  <c r="AD54" i="57" s="1"/>
  <c r="AC54" i="57"/>
  <c r="AB54" i="57"/>
  <c r="AA54" i="57"/>
  <c r="Z54" i="57"/>
  <c r="S54" i="57"/>
  <c r="T54" i="57"/>
  <c r="Q54" i="57"/>
  <c r="U54" i="57" s="1"/>
  <c r="R54" i="57"/>
  <c r="N54" i="57"/>
  <c r="O54" i="57"/>
  <c r="E54" i="57" s="1"/>
  <c r="F54" i="57"/>
  <c r="H54" i="57"/>
  <c r="AS53" i="57"/>
  <c r="AF53" i="57"/>
  <c r="AG53" i="57" s="1"/>
  <c r="AE53" i="57"/>
  <c r="AD53" i="57"/>
  <c r="AC53" i="57"/>
  <c r="AB53" i="57"/>
  <c r="AA53" i="57"/>
  <c r="Z53" i="57"/>
  <c r="T53" i="57"/>
  <c r="R53" i="57"/>
  <c r="Q53" i="57"/>
  <c r="AH53" i="57" s="1"/>
  <c r="N53" i="57"/>
  <c r="O53" i="57"/>
  <c r="F53" i="57" s="1"/>
  <c r="H53" i="57"/>
  <c r="AS52" i="57"/>
  <c r="AF52" i="57"/>
  <c r="AG52" i="57"/>
  <c r="AE52" i="57"/>
  <c r="AD52" i="57"/>
  <c r="AC52" i="57"/>
  <c r="AB52" i="57"/>
  <c r="AA52" i="57"/>
  <c r="Z52" i="57"/>
  <c r="S52" i="57" s="1"/>
  <c r="T52" i="57"/>
  <c r="Q52" i="57"/>
  <c r="U52" i="57" s="1"/>
  <c r="AH52" i="57"/>
  <c r="N52" i="57"/>
  <c r="O52" i="57" s="1"/>
  <c r="F52" i="57" s="1"/>
  <c r="H52" i="57"/>
  <c r="AS51" i="57"/>
  <c r="AF51" i="57"/>
  <c r="AG51" i="57" s="1"/>
  <c r="AE51" i="57"/>
  <c r="AD51" i="57"/>
  <c r="AC51" i="57"/>
  <c r="AB51" i="57"/>
  <c r="AA51" i="57"/>
  <c r="Z51" i="57"/>
  <c r="T51" i="57"/>
  <c r="R51" i="57"/>
  <c r="Q51" i="57"/>
  <c r="AH51" i="57" s="1"/>
  <c r="N51" i="57"/>
  <c r="O51" i="57" s="1"/>
  <c r="H51" i="57"/>
  <c r="AS50" i="57"/>
  <c r="AL50" i="57"/>
  <c r="AF50" i="57"/>
  <c r="AG50" i="57" s="1"/>
  <c r="AE50" i="57"/>
  <c r="AD50" i="57" s="1"/>
  <c r="AC50" i="57"/>
  <c r="AB50" i="57"/>
  <c r="AA50" i="57"/>
  <c r="Z50" i="57"/>
  <c r="T50" i="57"/>
  <c r="Q50" i="57"/>
  <c r="R50" i="57" s="1"/>
  <c r="N50" i="57"/>
  <c r="O50" i="57" s="1"/>
  <c r="H50" i="57"/>
  <c r="I50" i="57"/>
  <c r="AS49" i="57"/>
  <c r="AF49" i="57"/>
  <c r="AG49" i="57" s="1"/>
  <c r="AE49" i="57"/>
  <c r="AD49" i="57" s="1"/>
  <c r="AC49" i="57"/>
  <c r="AB49" i="57"/>
  <c r="AA49" i="57"/>
  <c r="Z49" i="57"/>
  <c r="T49" i="57"/>
  <c r="Q49" i="57"/>
  <c r="R49" i="57" s="1"/>
  <c r="N49" i="57"/>
  <c r="O49" i="57" s="1"/>
  <c r="E49" i="57" s="1"/>
  <c r="I49" i="57"/>
  <c r="H49" i="57"/>
  <c r="AL49" i="57" s="1"/>
  <c r="AS48" i="57"/>
  <c r="AF48" i="57"/>
  <c r="AG48" i="57" s="1"/>
  <c r="AE48" i="57"/>
  <c r="AD48" i="57"/>
  <c r="AC48" i="57"/>
  <c r="AB48" i="57"/>
  <c r="AA48" i="57"/>
  <c r="Z48" i="57"/>
  <c r="T48" i="57"/>
  <c r="Q48" i="57"/>
  <c r="U48" i="57" s="1"/>
  <c r="N48" i="57"/>
  <c r="O48" i="57" s="1"/>
  <c r="E48" i="57" s="1"/>
  <c r="H48" i="57"/>
  <c r="I48" i="57" s="1"/>
  <c r="AS47" i="57"/>
  <c r="AF47" i="57"/>
  <c r="AG47" i="57" s="1"/>
  <c r="AE47" i="57"/>
  <c r="AD47" i="57" s="1"/>
  <c r="AC47" i="57"/>
  <c r="AB47" i="57"/>
  <c r="AA47" i="57"/>
  <c r="Z47" i="57"/>
  <c r="T47" i="57"/>
  <c r="Q47" i="57"/>
  <c r="R47" i="57" s="1"/>
  <c r="N47" i="57"/>
  <c r="O47" i="57"/>
  <c r="H47" i="57"/>
  <c r="I47" i="57" s="1"/>
  <c r="AS46" i="57"/>
  <c r="AF46" i="57"/>
  <c r="AG46" i="57" s="1"/>
  <c r="AE46" i="57"/>
  <c r="AD46" i="57" s="1"/>
  <c r="AC46" i="57"/>
  <c r="AB46" i="57"/>
  <c r="AA46" i="57"/>
  <c r="Z46" i="57"/>
  <c r="T46" i="57"/>
  <c r="Q46" i="57"/>
  <c r="R46" i="57" s="1"/>
  <c r="N46" i="57"/>
  <c r="O46" i="57" s="1"/>
  <c r="H46" i="57"/>
  <c r="AL46" i="57" s="1"/>
  <c r="AS45" i="57"/>
  <c r="AF45" i="57"/>
  <c r="AG45" i="57" s="1"/>
  <c r="AE45" i="57"/>
  <c r="AD45" i="57"/>
  <c r="AC45" i="57"/>
  <c r="AB45" i="57"/>
  <c r="AA45" i="57"/>
  <c r="Z45" i="57"/>
  <c r="T45" i="57"/>
  <c r="Q45" i="57"/>
  <c r="S45" i="57" s="1"/>
  <c r="N45" i="57"/>
  <c r="O45" i="57"/>
  <c r="E45" i="57" s="1"/>
  <c r="H45" i="57"/>
  <c r="I45" i="57" s="1"/>
  <c r="AS44" i="57"/>
  <c r="AF44" i="57"/>
  <c r="AG44" i="57" s="1"/>
  <c r="AE44" i="57"/>
  <c r="AD44" i="57" s="1"/>
  <c r="AC44" i="57"/>
  <c r="AB44" i="57"/>
  <c r="AA44" i="57"/>
  <c r="Z44" i="57"/>
  <c r="T44" i="57"/>
  <c r="Q44" i="57"/>
  <c r="U44" i="57" s="1"/>
  <c r="R44" i="57"/>
  <c r="O44" i="57"/>
  <c r="N44" i="57"/>
  <c r="H44" i="57"/>
  <c r="F44" i="57"/>
  <c r="AS43" i="57"/>
  <c r="AF43" i="57"/>
  <c r="AG43" i="57" s="1"/>
  <c r="AE43" i="57"/>
  <c r="AD43" i="57" s="1"/>
  <c r="AC43" i="57"/>
  <c r="AB43" i="57"/>
  <c r="AA43" i="57"/>
  <c r="Z43" i="57"/>
  <c r="T43" i="57"/>
  <c r="Q43" i="57"/>
  <c r="U43" i="57" s="1"/>
  <c r="O43" i="57"/>
  <c r="AN43" i="57" s="1"/>
  <c r="N43" i="57"/>
  <c r="H43" i="57"/>
  <c r="AL43" i="57" s="1"/>
  <c r="I43" i="57"/>
  <c r="E43" i="57"/>
  <c r="AS42" i="57"/>
  <c r="AF42" i="57"/>
  <c r="AG42" i="57" s="1"/>
  <c r="AE42" i="57"/>
  <c r="AD42" i="57" s="1"/>
  <c r="AC42" i="57"/>
  <c r="AB42" i="57"/>
  <c r="AA42" i="57"/>
  <c r="Z42" i="57"/>
  <c r="T42" i="57"/>
  <c r="Q42" i="57"/>
  <c r="AH42" i="57" s="1"/>
  <c r="N42" i="57"/>
  <c r="O42" i="57" s="1"/>
  <c r="H42" i="57"/>
  <c r="AL42" i="57" s="1"/>
  <c r="AS41" i="57"/>
  <c r="AF41" i="57"/>
  <c r="AG41" i="57" s="1"/>
  <c r="AE41" i="57"/>
  <c r="AD41" i="57" s="1"/>
  <c r="AC41" i="57"/>
  <c r="AB41" i="57"/>
  <c r="AA41" i="57"/>
  <c r="Z41" i="57"/>
  <c r="T41" i="57"/>
  <c r="Q41" i="57"/>
  <c r="N41" i="57"/>
  <c r="O41" i="57" s="1"/>
  <c r="F41" i="57" s="1"/>
  <c r="H41" i="57"/>
  <c r="AL41" i="57"/>
  <c r="AS40" i="57"/>
  <c r="AF40" i="57"/>
  <c r="AG40" i="57" s="1"/>
  <c r="AE40" i="57"/>
  <c r="AD40" i="57" s="1"/>
  <c r="AC40" i="57"/>
  <c r="AB40" i="57"/>
  <c r="AA40" i="57"/>
  <c r="Z40" i="57"/>
  <c r="S40" i="57" s="1"/>
  <c r="T40" i="57"/>
  <c r="Q40" i="57"/>
  <c r="U40" i="57" s="1"/>
  <c r="AH40" i="57"/>
  <c r="N40" i="57"/>
  <c r="O40" i="57"/>
  <c r="F40" i="57" s="1"/>
  <c r="H40" i="57"/>
  <c r="I40" i="57" s="1"/>
  <c r="AS39" i="57"/>
  <c r="AF39" i="57"/>
  <c r="AG39" i="57" s="1"/>
  <c r="AE39" i="57"/>
  <c r="AD39" i="57" s="1"/>
  <c r="AC39" i="57"/>
  <c r="AB39" i="57"/>
  <c r="AA39" i="57"/>
  <c r="Z39" i="57"/>
  <c r="T39" i="57"/>
  <c r="Q39" i="57"/>
  <c r="U39" i="57" s="1"/>
  <c r="O39" i="57"/>
  <c r="N39" i="57"/>
  <c r="H39" i="57"/>
  <c r="AL39" i="57" s="1"/>
  <c r="AS38" i="57"/>
  <c r="AF38" i="57"/>
  <c r="AG38" i="57" s="1"/>
  <c r="AE38" i="57"/>
  <c r="AD38" i="57" s="1"/>
  <c r="AC38" i="57"/>
  <c r="AB38" i="57"/>
  <c r="AA38" i="57"/>
  <c r="Z38" i="57"/>
  <c r="T38" i="57"/>
  <c r="Q38" i="57"/>
  <c r="U38" i="57" s="1"/>
  <c r="R38" i="57"/>
  <c r="N38" i="57"/>
  <c r="O38" i="57" s="1"/>
  <c r="E38" i="57" s="1"/>
  <c r="H38" i="57"/>
  <c r="AL38" i="57" s="1"/>
  <c r="AS37" i="57"/>
  <c r="AF37" i="57"/>
  <c r="AG37" i="57" s="1"/>
  <c r="AE37" i="57"/>
  <c r="AD37" i="57"/>
  <c r="AC37" i="57"/>
  <c r="AB37" i="57"/>
  <c r="AA37" i="57"/>
  <c r="Z37" i="57"/>
  <c r="T37" i="57"/>
  <c r="R37" i="57"/>
  <c r="Q37" i="57"/>
  <c r="AH37" i="57" s="1"/>
  <c r="N37" i="57"/>
  <c r="O37" i="57" s="1"/>
  <c r="H37" i="57"/>
  <c r="I37" i="57" s="1"/>
  <c r="AM37" i="57" s="1"/>
  <c r="AS36" i="57"/>
  <c r="AF36" i="57"/>
  <c r="AG36" i="57" s="1"/>
  <c r="AE36" i="57"/>
  <c r="AD36" i="57" s="1"/>
  <c r="AC36" i="57"/>
  <c r="AB36" i="57"/>
  <c r="AA36" i="57"/>
  <c r="Z36" i="57"/>
  <c r="T36" i="57"/>
  <c r="Q36" i="57"/>
  <c r="R36" i="57" s="1"/>
  <c r="N36" i="57"/>
  <c r="O36" i="57"/>
  <c r="E36" i="57" s="1"/>
  <c r="H36" i="57"/>
  <c r="I36" i="57" s="1"/>
  <c r="AS35" i="57"/>
  <c r="AF35" i="57"/>
  <c r="AG35" i="57"/>
  <c r="AE35" i="57"/>
  <c r="AD35" i="57" s="1"/>
  <c r="AC35" i="57"/>
  <c r="AB35" i="57"/>
  <c r="AA35" i="57"/>
  <c r="Z35" i="57"/>
  <c r="T35" i="57"/>
  <c r="Q35" i="57"/>
  <c r="U35" i="57" s="1"/>
  <c r="N35" i="57"/>
  <c r="O35" i="57" s="1"/>
  <c r="H35" i="57"/>
  <c r="AL35" i="57"/>
  <c r="AS34" i="57"/>
  <c r="AF34" i="57"/>
  <c r="AG34" i="57" s="1"/>
  <c r="AE34" i="57"/>
  <c r="AD34" i="57"/>
  <c r="AC34" i="57"/>
  <c r="AB34" i="57"/>
  <c r="AA34" i="57"/>
  <c r="Z34" i="57"/>
  <c r="T34" i="57"/>
  <c r="Q34" i="57"/>
  <c r="S34" i="57" s="1"/>
  <c r="N34" i="57"/>
  <c r="O34" i="57" s="1"/>
  <c r="F34" i="57" s="1"/>
  <c r="H34" i="57"/>
  <c r="I34" i="57" s="1"/>
  <c r="AS33" i="57"/>
  <c r="AF33" i="57"/>
  <c r="AG33" i="57" s="1"/>
  <c r="AE33" i="57"/>
  <c r="AD33" i="57" s="1"/>
  <c r="AC33" i="57"/>
  <c r="AB33" i="57"/>
  <c r="AA33" i="57"/>
  <c r="Z33" i="57"/>
  <c r="T33" i="57"/>
  <c r="Q33" i="57"/>
  <c r="S33" i="57" s="1"/>
  <c r="N33" i="57"/>
  <c r="O33" i="57" s="1"/>
  <c r="AN33" i="57" s="1"/>
  <c r="H33" i="57"/>
  <c r="I33" i="57" s="1"/>
  <c r="AS32" i="57"/>
  <c r="AF32" i="57"/>
  <c r="AG32" i="57" s="1"/>
  <c r="AE32" i="57"/>
  <c r="AD32" i="57"/>
  <c r="AC32" i="57"/>
  <c r="AB32" i="57"/>
  <c r="AA32" i="57"/>
  <c r="Z32" i="57"/>
  <c r="T32" i="57"/>
  <c r="Q32" i="57"/>
  <c r="AH32" i="57" s="1"/>
  <c r="N32" i="57"/>
  <c r="O32" i="57" s="1"/>
  <c r="AN32" i="57" s="1"/>
  <c r="H32" i="57"/>
  <c r="AL32" i="57" s="1"/>
  <c r="AS31" i="57"/>
  <c r="AF31" i="57"/>
  <c r="AG31" i="57" s="1"/>
  <c r="AE31" i="57"/>
  <c r="AD31" i="57" s="1"/>
  <c r="AC31" i="57"/>
  <c r="AB31" i="57"/>
  <c r="AA31" i="57"/>
  <c r="Z31" i="57"/>
  <c r="T31" i="57"/>
  <c r="Q31" i="57"/>
  <c r="R31" i="57" s="1"/>
  <c r="N31" i="57"/>
  <c r="O31" i="57" s="1"/>
  <c r="AN31" i="57" s="1"/>
  <c r="H31" i="57"/>
  <c r="AS30" i="57"/>
  <c r="AF30" i="57"/>
  <c r="AG30" i="57" s="1"/>
  <c r="AE30" i="57"/>
  <c r="AD30" i="57"/>
  <c r="AC30" i="57"/>
  <c r="AB30" i="57"/>
  <c r="AA30" i="57"/>
  <c r="Z30" i="57"/>
  <c r="S30" i="57" s="1"/>
  <c r="T30" i="57"/>
  <c r="Q30" i="57"/>
  <c r="R30" i="57" s="1"/>
  <c r="N30" i="57"/>
  <c r="O30" i="57" s="1"/>
  <c r="E30" i="57" s="1"/>
  <c r="H30" i="57"/>
  <c r="AS29" i="57"/>
  <c r="AH29" i="57"/>
  <c r="AF29" i="57"/>
  <c r="AG29" i="57" s="1"/>
  <c r="AE29" i="57"/>
  <c r="AD29" i="57" s="1"/>
  <c r="AC29" i="57"/>
  <c r="AB29" i="57"/>
  <c r="AA29" i="57"/>
  <c r="Z29" i="57"/>
  <c r="T29" i="57"/>
  <c r="R29" i="57"/>
  <c r="Q29" i="57"/>
  <c r="U29" i="57" s="1"/>
  <c r="N29" i="57"/>
  <c r="O29" i="57" s="1"/>
  <c r="E29" i="57" s="1"/>
  <c r="H29" i="57"/>
  <c r="I29" i="57"/>
  <c r="AM29" i="57" s="1"/>
  <c r="AS28" i="57"/>
  <c r="AF28" i="57"/>
  <c r="AG28" i="57" s="1"/>
  <c r="AE28" i="57"/>
  <c r="AD28" i="57" s="1"/>
  <c r="AC28" i="57"/>
  <c r="AB28" i="57"/>
  <c r="AA28" i="57"/>
  <c r="Z28" i="57"/>
  <c r="T28" i="57"/>
  <c r="Q28" i="57"/>
  <c r="AH28" i="57" s="1"/>
  <c r="R28" i="57"/>
  <c r="N28" i="57"/>
  <c r="O28" i="57"/>
  <c r="F28" i="57" s="1"/>
  <c r="H28" i="57"/>
  <c r="AL28" i="57" s="1"/>
  <c r="AS27" i="57"/>
  <c r="AF27" i="57"/>
  <c r="AG27" i="57" s="1"/>
  <c r="AE27" i="57"/>
  <c r="AD27" i="57" s="1"/>
  <c r="AC27" i="57"/>
  <c r="AB27" i="57"/>
  <c r="AA27" i="57"/>
  <c r="Z27" i="57"/>
  <c r="T27" i="57"/>
  <c r="Q27" i="57"/>
  <c r="AH27" i="57" s="1"/>
  <c r="N27" i="57"/>
  <c r="O27" i="57" s="1"/>
  <c r="F27" i="57" s="1"/>
  <c r="H27" i="57"/>
  <c r="AL27" i="57" s="1"/>
  <c r="AS26" i="57"/>
  <c r="AF26" i="57"/>
  <c r="AG26" i="57" s="1"/>
  <c r="AE26" i="57"/>
  <c r="AD26" i="57" s="1"/>
  <c r="AC26" i="57"/>
  <c r="AB26" i="57"/>
  <c r="AA26" i="57"/>
  <c r="Z26" i="57"/>
  <c r="T26" i="57"/>
  <c r="Q26" i="57"/>
  <c r="AH26" i="57" s="1"/>
  <c r="O26" i="57"/>
  <c r="F26" i="57" s="1"/>
  <c r="N26" i="57"/>
  <c r="H26" i="57"/>
  <c r="AL26" i="57" s="1"/>
  <c r="AS25" i="57"/>
  <c r="AF25" i="57"/>
  <c r="AG25" i="57" s="1"/>
  <c r="AE25" i="57"/>
  <c r="AD25" i="57" s="1"/>
  <c r="AC25" i="57"/>
  <c r="AB25" i="57"/>
  <c r="AA25" i="57"/>
  <c r="Z25" i="57"/>
  <c r="T25" i="57"/>
  <c r="Q25" i="57"/>
  <c r="N25" i="57"/>
  <c r="O25" i="57" s="1"/>
  <c r="F25" i="57" s="1"/>
  <c r="H25" i="57"/>
  <c r="AL25" i="57" s="1"/>
  <c r="AS24" i="57"/>
  <c r="AF24" i="57"/>
  <c r="AG24" i="57" s="1"/>
  <c r="AE24" i="57"/>
  <c r="AD24" i="57" s="1"/>
  <c r="AC24" i="57"/>
  <c r="AB24" i="57"/>
  <c r="AA24" i="57"/>
  <c r="Z24" i="57"/>
  <c r="T24" i="57"/>
  <c r="Q24" i="57"/>
  <c r="AH24" i="57" s="1"/>
  <c r="N24" i="57"/>
  <c r="O24" i="57" s="1"/>
  <c r="H24" i="57"/>
  <c r="I24" i="57" s="1"/>
  <c r="AM24" i="57" s="1"/>
  <c r="AS23" i="57"/>
  <c r="AF23" i="57"/>
  <c r="AG23" i="57" s="1"/>
  <c r="AE23" i="57"/>
  <c r="AD23" i="57"/>
  <c r="AC23" i="57"/>
  <c r="AB23" i="57"/>
  <c r="AA23" i="57"/>
  <c r="Z23" i="57"/>
  <c r="T23" i="57"/>
  <c r="Q23" i="57"/>
  <c r="R23" i="57" s="1"/>
  <c r="N23" i="57"/>
  <c r="O23" i="57"/>
  <c r="E23" i="57" s="1"/>
  <c r="I23" i="57"/>
  <c r="AM23" i="57" s="1"/>
  <c r="H23" i="57"/>
  <c r="AL23" i="57" s="1"/>
  <c r="AS22" i="57"/>
  <c r="AF22" i="57"/>
  <c r="AG22" i="57" s="1"/>
  <c r="AE22" i="57"/>
  <c r="AD22" i="57"/>
  <c r="AC22" i="57"/>
  <c r="AB22" i="57"/>
  <c r="AA22" i="57"/>
  <c r="Z22" i="57"/>
  <c r="T22" i="57"/>
  <c r="Q22" i="57"/>
  <c r="AH22" i="57" s="1"/>
  <c r="N22" i="57"/>
  <c r="O22" i="57" s="1"/>
  <c r="E22" i="57" s="1"/>
  <c r="H22" i="57"/>
  <c r="AS21" i="57"/>
  <c r="AF21" i="57"/>
  <c r="AG21" i="57" s="1"/>
  <c r="AE21" i="57"/>
  <c r="AD21" i="57"/>
  <c r="AC21" i="57"/>
  <c r="AB21" i="57"/>
  <c r="AA21" i="57"/>
  <c r="Z21" i="57"/>
  <c r="T21" i="57"/>
  <c r="Q21" i="57"/>
  <c r="U21" i="57" s="1"/>
  <c r="N21" i="57"/>
  <c r="O21" i="57" s="1"/>
  <c r="H21" i="57"/>
  <c r="I21" i="57" s="1"/>
  <c r="AM21" i="57" s="1"/>
  <c r="AS20" i="57"/>
  <c r="AH20" i="57"/>
  <c r="AF20" i="57"/>
  <c r="AG20" i="57" s="1"/>
  <c r="AE20" i="57"/>
  <c r="AD20" i="57" s="1"/>
  <c r="AC20" i="57"/>
  <c r="AB20" i="57"/>
  <c r="AA20" i="57"/>
  <c r="Z20" i="57"/>
  <c r="S20" i="57" s="1"/>
  <c r="T20" i="57"/>
  <c r="Q20" i="57"/>
  <c r="U20" i="57" s="1"/>
  <c r="R20" i="57"/>
  <c r="N20" i="57"/>
  <c r="O20" i="57" s="1"/>
  <c r="AN20" i="57" s="1"/>
  <c r="H20" i="57"/>
  <c r="I20" i="57" s="1"/>
  <c r="AL20" i="57"/>
  <c r="AS19" i="57"/>
  <c r="AF19" i="57"/>
  <c r="AG19" i="57" s="1"/>
  <c r="AE19" i="57"/>
  <c r="AD19" i="57" s="1"/>
  <c r="AC19" i="57"/>
  <c r="AB19" i="57"/>
  <c r="AA19" i="57"/>
  <c r="Z19" i="57"/>
  <c r="T19" i="57"/>
  <c r="Q19" i="57"/>
  <c r="R19" i="57" s="1"/>
  <c r="N19" i="57"/>
  <c r="O19" i="57" s="1"/>
  <c r="E19" i="57" s="1"/>
  <c r="H19" i="57"/>
  <c r="AS18" i="57"/>
  <c r="AF18" i="57"/>
  <c r="AG18" i="57" s="1"/>
  <c r="AE18" i="57"/>
  <c r="AD18" i="57" s="1"/>
  <c r="AC18" i="57"/>
  <c r="AB18" i="57"/>
  <c r="AA18" i="57"/>
  <c r="AA14" i="57" s="1"/>
  <c r="Z18" i="57"/>
  <c r="S18" i="57" s="1"/>
  <c r="T18" i="57"/>
  <c r="Q18" i="57"/>
  <c r="R18" i="57" s="1"/>
  <c r="N18" i="57"/>
  <c r="O18" i="57"/>
  <c r="AN18" i="57" s="1"/>
  <c r="H18" i="57"/>
  <c r="AS17" i="57"/>
  <c r="AF17" i="57"/>
  <c r="AG17" i="57"/>
  <c r="AE17" i="57"/>
  <c r="AD17" i="57" s="1"/>
  <c r="AC17" i="57"/>
  <c r="AB17" i="57"/>
  <c r="AA17" i="57"/>
  <c r="Z17" i="57"/>
  <c r="S17" i="57" s="1"/>
  <c r="T17" i="57"/>
  <c r="Q17" i="57"/>
  <c r="O17" i="57"/>
  <c r="AN17" i="57" s="1"/>
  <c r="N17" i="57"/>
  <c r="H17" i="57"/>
  <c r="AL17" i="57" s="1"/>
  <c r="AZ14" i="57"/>
  <c r="B18" i="31" s="1"/>
  <c r="E18" i="31" s="1"/>
  <c r="AY14" i="57"/>
  <c r="B17" i="31" s="1"/>
  <c r="AX14" i="57"/>
  <c r="B16" i="31" s="1"/>
  <c r="AW14" i="57"/>
  <c r="B15" i="31" s="1"/>
  <c r="AV14" i="57"/>
  <c r="B14" i="31" s="1"/>
  <c r="E14" i="31" s="1"/>
  <c r="AU14" i="57"/>
  <c r="B13" i="31" s="1"/>
  <c r="AT14" i="57"/>
  <c r="D12" i="57"/>
  <c r="B13" i="29"/>
  <c r="E13" i="29" s="1"/>
  <c r="AS72" i="55"/>
  <c r="AF72" i="55"/>
  <c r="AG72" i="55" s="1"/>
  <c r="AE72" i="55"/>
  <c r="AD72" i="55" s="1"/>
  <c r="AC72" i="55"/>
  <c r="AB72" i="55"/>
  <c r="AA72" i="55"/>
  <c r="Z72" i="55"/>
  <c r="S72" i="55" s="1"/>
  <c r="T72" i="55"/>
  <c r="Q72" i="55"/>
  <c r="U72" i="55" s="1"/>
  <c r="O72" i="55"/>
  <c r="F72" i="55" s="1"/>
  <c r="N72" i="55"/>
  <c r="H72" i="55"/>
  <c r="AS71" i="55"/>
  <c r="AF71" i="55"/>
  <c r="AG71" i="55" s="1"/>
  <c r="AE71" i="55"/>
  <c r="AD71" i="55"/>
  <c r="AC71" i="55"/>
  <c r="AB71" i="55"/>
  <c r="AA71" i="55"/>
  <c r="Z71" i="55"/>
  <c r="S71" i="55"/>
  <c r="T71" i="55"/>
  <c r="Q71" i="55"/>
  <c r="U71" i="55" s="1"/>
  <c r="N71" i="55"/>
  <c r="O71" i="55" s="1"/>
  <c r="H71" i="55"/>
  <c r="I71" i="55" s="1"/>
  <c r="AS70" i="55"/>
  <c r="AF70" i="55"/>
  <c r="AG70" i="55" s="1"/>
  <c r="AE70" i="55"/>
  <c r="AD70" i="55" s="1"/>
  <c r="AC70" i="55"/>
  <c r="AB70" i="55"/>
  <c r="AA70" i="55"/>
  <c r="Z70" i="55"/>
  <c r="S70" i="55" s="1"/>
  <c r="T70" i="55"/>
  <c r="Q70" i="55"/>
  <c r="R70" i="55" s="1"/>
  <c r="N70" i="55"/>
  <c r="O70" i="55" s="1"/>
  <c r="H70" i="55"/>
  <c r="I70" i="55" s="1"/>
  <c r="AS69" i="55"/>
  <c r="AF69" i="55"/>
  <c r="AG69" i="55"/>
  <c r="AE69" i="55"/>
  <c r="AD69" i="55" s="1"/>
  <c r="AC69" i="55"/>
  <c r="AB69" i="55"/>
  <c r="AA69" i="55"/>
  <c r="Z69" i="55"/>
  <c r="S69" i="55" s="1"/>
  <c r="T69" i="55"/>
  <c r="Q69" i="55"/>
  <c r="AH69" i="55" s="1"/>
  <c r="N69" i="55"/>
  <c r="O69" i="55" s="1"/>
  <c r="AN69" i="55" s="1"/>
  <c r="H69" i="55"/>
  <c r="I69" i="55"/>
  <c r="AS68" i="55"/>
  <c r="AF68" i="55"/>
  <c r="AG68" i="55" s="1"/>
  <c r="AE68" i="55"/>
  <c r="AD68" i="55" s="1"/>
  <c r="AC68" i="55"/>
  <c r="AB68" i="55"/>
  <c r="AA68" i="55"/>
  <c r="Z68" i="55"/>
  <c r="T68" i="55"/>
  <c r="Q68" i="55"/>
  <c r="R68" i="55" s="1"/>
  <c r="N68" i="55"/>
  <c r="O68" i="55" s="1"/>
  <c r="H68" i="55"/>
  <c r="I68" i="55" s="1"/>
  <c r="AL68" i="55"/>
  <c r="AS67" i="55"/>
  <c r="AF67" i="55"/>
  <c r="AG67" i="55" s="1"/>
  <c r="AE67" i="55"/>
  <c r="AD67" i="55" s="1"/>
  <c r="AC67" i="55"/>
  <c r="AB67" i="55"/>
  <c r="AA67" i="55"/>
  <c r="Z67" i="55"/>
  <c r="T67" i="55"/>
  <c r="Q67" i="55"/>
  <c r="AH67" i="55" s="1"/>
  <c r="N67" i="55"/>
  <c r="O67" i="55" s="1"/>
  <c r="AN67" i="55" s="1"/>
  <c r="H67" i="55"/>
  <c r="AS66" i="55"/>
  <c r="AL66" i="55"/>
  <c r="AF66" i="55"/>
  <c r="AG66" i="55" s="1"/>
  <c r="AE66" i="55"/>
  <c r="AD66" i="55" s="1"/>
  <c r="AC66" i="55"/>
  <c r="AB66" i="55"/>
  <c r="AA66" i="55"/>
  <c r="Z66" i="55"/>
  <c r="T66" i="55"/>
  <c r="Q66" i="55"/>
  <c r="R66" i="55" s="1"/>
  <c r="N66" i="55"/>
  <c r="O66" i="55" s="1"/>
  <c r="F66" i="55" s="1"/>
  <c r="H66" i="55"/>
  <c r="I66" i="55" s="1"/>
  <c r="AM66" i="55" s="1"/>
  <c r="AS65" i="55"/>
  <c r="AF65" i="55"/>
  <c r="AG65" i="55" s="1"/>
  <c r="AE65" i="55"/>
  <c r="AD65" i="55" s="1"/>
  <c r="AC65" i="55"/>
  <c r="AB65" i="55"/>
  <c r="AA65" i="55"/>
  <c r="Z65" i="55"/>
  <c r="S65" i="55" s="1"/>
  <c r="T65" i="55"/>
  <c r="Q65" i="55"/>
  <c r="R65" i="55" s="1"/>
  <c r="O65" i="55"/>
  <c r="E65" i="55" s="1"/>
  <c r="N65" i="55"/>
  <c r="H65" i="55"/>
  <c r="AL65" i="55" s="1"/>
  <c r="I65" i="55"/>
  <c r="AS64" i="55"/>
  <c r="AF64" i="55"/>
  <c r="AG64" i="55" s="1"/>
  <c r="AE64" i="55"/>
  <c r="AD64" i="55" s="1"/>
  <c r="AC64" i="55"/>
  <c r="AB64" i="55"/>
  <c r="AA64" i="55"/>
  <c r="Z64" i="55"/>
  <c r="T64" i="55"/>
  <c r="Q64" i="55"/>
  <c r="R64" i="55" s="1"/>
  <c r="N64" i="55"/>
  <c r="O64" i="55" s="1"/>
  <c r="AN64" i="55" s="1"/>
  <c r="H64" i="55"/>
  <c r="I64" i="55" s="1"/>
  <c r="AS63" i="55"/>
  <c r="AF63" i="55"/>
  <c r="AG63" i="55" s="1"/>
  <c r="AE63" i="55"/>
  <c r="AD63" i="55"/>
  <c r="AC63" i="55"/>
  <c r="AB63" i="55"/>
  <c r="AA63" i="55"/>
  <c r="Z63" i="55"/>
  <c r="T63" i="55"/>
  <c r="Q63" i="55"/>
  <c r="AH63" i="55" s="1"/>
  <c r="N63" i="55"/>
  <c r="O63" i="55" s="1"/>
  <c r="I63" i="55"/>
  <c r="AJ63" i="55" s="1"/>
  <c r="AK63" i="55" s="1"/>
  <c r="AM63" i="55"/>
  <c r="H63" i="55"/>
  <c r="AL63" i="55" s="1"/>
  <c r="AS62" i="55"/>
  <c r="AL62" i="55"/>
  <c r="AF62" i="55"/>
  <c r="AG62" i="55" s="1"/>
  <c r="AE62" i="55"/>
  <c r="AD62" i="55" s="1"/>
  <c r="AC62" i="55"/>
  <c r="AB62" i="55"/>
  <c r="AA62" i="55"/>
  <c r="Z62" i="55"/>
  <c r="T62" i="55"/>
  <c r="Q62" i="55"/>
  <c r="R62" i="55" s="1"/>
  <c r="N62" i="55"/>
  <c r="O62" i="55" s="1"/>
  <c r="I62" i="55"/>
  <c r="AM62" i="55" s="1"/>
  <c r="H62" i="55"/>
  <c r="AS61" i="55"/>
  <c r="AF61" i="55"/>
  <c r="AG61" i="55" s="1"/>
  <c r="AE61" i="55"/>
  <c r="AD61" i="55"/>
  <c r="AC61" i="55"/>
  <c r="AB61" i="55"/>
  <c r="AA61" i="55"/>
  <c r="Z61" i="55"/>
  <c r="T61" i="55"/>
  <c r="Q61" i="55"/>
  <c r="R61" i="55" s="1"/>
  <c r="N61" i="55"/>
  <c r="O61" i="55"/>
  <c r="H61" i="55"/>
  <c r="I61" i="55"/>
  <c r="AS60" i="55"/>
  <c r="AM60" i="55"/>
  <c r="AF60" i="55"/>
  <c r="AG60" i="55" s="1"/>
  <c r="AE60" i="55"/>
  <c r="AD60" i="55" s="1"/>
  <c r="AC60" i="55"/>
  <c r="AB60" i="55"/>
  <c r="AA60" i="55"/>
  <c r="Z60" i="55"/>
  <c r="S60" i="55" s="1"/>
  <c r="T60" i="55"/>
  <c r="R60" i="55"/>
  <c r="Q60" i="55"/>
  <c r="U60" i="55" s="1"/>
  <c r="N60" i="55"/>
  <c r="O60" i="55" s="1"/>
  <c r="F60" i="55" s="1"/>
  <c r="H60" i="55"/>
  <c r="I60" i="55" s="1"/>
  <c r="AS59" i="55"/>
  <c r="AF59" i="55"/>
  <c r="AG59" i="55" s="1"/>
  <c r="AE59" i="55"/>
  <c r="AD59" i="55" s="1"/>
  <c r="AC59" i="55"/>
  <c r="AB59" i="55"/>
  <c r="AA59" i="55"/>
  <c r="Z59" i="55"/>
  <c r="T59" i="55"/>
  <c r="Q59" i="55"/>
  <c r="AH59" i="55" s="1"/>
  <c r="N59" i="55"/>
  <c r="O59" i="55" s="1"/>
  <c r="H59" i="55"/>
  <c r="AS58" i="55"/>
  <c r="AG58" i="55"/>
  <c r="AF58" i="55"/>
  <c r="AE58" i="55"/>
  <c r="AD58" i="55" s="1"/>
  <c r="AC58" i="55"/>
  <c r="AB58" i="55"/>
  <c r="AA58" i="55"/>
  <c r="Z58" i="55"/>
  <c r="S58" i="55"/>
  <c r="T58" i="55"/>
  <c r="R58" i="55"/>
  <c r="Q58" i="55"/>
  <c r="AH58" i="55" s="1"/>
  <c r="N58" i="55"/>
  <c r="O58" i="55" s="1"/>
  <c r="H58" i="55"/>
  <c r="I58" i="55" s="1"/>
  <c r="AL58" i="55"/>
  <c r="AS57" i="55"/>
  <c r="AF57" i="55"/>
  <c r="AG57" i="55" s="1"/>
  <c r="AE57" i="55"/>
  <c r="AD57" i="55"/>
  <c r="AC57" i="55"/>
  <c r="AB57" i="55"/>
  <c r="AA57" i="55"/>
  <c r="Z57" i="55"/>
  <c r="T57" i="55"/>
  <c r="Q57" i="55"/>
  <c r="S57" i="55" s="1"/>
  <c r="N57" i="55"/>
  <c r="O57" i="55" s="1"/>
  <c r="H57" i="55"/>
  <c r="I57" i="55" s="1"/>
  <c r="AS56" i="55"/>
  <c r="AF56" i="55"/>
  <c r="AG56" i="55" s="1"/>
  <c r="AE56" i="55"/>
  <c r="AD56" i="55" s="1"/>
  <c r="AC56" i="55"/>
  <c r="AB56" i="55"/>
  <c r="AA56" i="55"/>
  <c r="Z56" i="55"/>
  <c r="T56" i="55"/>
  <c r="Q56" i="55"/>
  <c r="U56" i="55" s="1"/>
  <c r="R56" i="55"/>
  <c r="N56" i="55"/>
  <c r="O56" i="55" s="1"/>
  <c r="AN56" i="55" s="1"/>
  <c r="I56" i="55"/>
  <c r="H56" i="55"/>
  <c r="AL56" i="55" s="1"/>
  <c r="AS55" i="55"/>
  <c r="AF55" i="55"/>
  <c r="AG55" i="55" s="1"/>
  <c r="AE55" i="55"/>
  <c r="AD55" i="55" s="1"/>
  <c r="AC55" i="55"/>
  <c r="AB55" i="55"/>
  <c r="AA55" i="55"/>
  <c r="Z55" i="55"/>
  <c r="T55" i="55"/>
  <c r="Q55" i="55"/>
  <c r="U55" i="55" s="1"/>
  <c r="N55" i="55"/>
  <c r="O55" i="55" s="1"/>
  <c r="AN55" i="55" s="1"/>
  <c r="H55" i="55"/>
  <c r="I55" i="55" s="1"/>
  <c r="AS54" i="55"/>
  <c r="AF54" i="55"/>
  <c r="AG54" i="55" s="1"/>
  <c r="AE54" i="55"/>
  <c r="AD54" i="55" s="1"/>
  <c r="AC54" i="55"/>
  <c r="AB54" i="55"/>
  <c r="AA54" i="55"/>
  <c r="Z54" i="55"/>
  <c r="T54" i="55"/>
  <c r="Q54" i="55"/>
  <c r="R54" i="55" s="1"/>
  <c r="N54" i="55"/>
  <c r="O54" i="55" s="1"/>
  <c r="H54" i="55"/>
  <c r="I54" i="55" s="1"/>
  <c r="AS53" i="55"/>
  <c r="AF53" i="55"/>
  <c r="AG53" i="55" s="1"/>
  <c r="AE53" i="55"/>
  <c r="AD53" i="55" s="1"/>
  <c r="AC53" i="55"/>
  <c r="AB53" i="55"/>
  <c r="AA53" i="55"/>
  <c r="Z53" i="55"/>
  <c r="T53" i="55"/>
  <c r="Q53" i="55"/>
  <c r="U53" i="55" s="1"/>
  <c r="N53" i="55"/>
  <c r="O53" i="55" s="1"/>
  <c r="AN53" i="55" s="1"/>
  <c r="H53" i="55"/>
  <c r="I53" i="55" s="1"/>
  <c r="AM53" i="55" s="1"/>
  <c r="AS52" i="55"/>
  <c r="AF52" i="55"/>
  <c r="AG52" i="55" s="1"/>
  <c r="AE52" i="55"/>
  <c r="AD52" i="55" s="1"/>
  <c r="AC52" i="55"/>
  <c r="AB52" i="55"/>
  <c r="AA52" i="55"/>
  <c r="Z52" i="55"/>
  <c r="S52" i="55"/>
  <c r="T52" i="55"/>
  <c r="Q52" i="55"/>
  <c r="R52" i="55" s="1"/>
  <c r="O52" i="55"/>
  <c r="N52" i="55"/>
  <c r="H52" i="55"/>
  <c r="AL52" i="55" s="1"/>
  <c r="AS51" i="55"/>
  <c r="AF51" i="55"/>
  <c r="AG51" i="55"/>
  <c r="AE51" i="55"/>
  <c r="AD51" i="55" s="1"/>
  <c r="AC51" i="55"/>
  <c r="AB51" i="55"/>
  <c r="AA51" i="55"/>
  <c r="Z51" i="55"/>
  <c r="T51" i="55"/>
  <c r="Q51" i="55"/>
  <c r="R51" i="55" s="1"/>
  <c r="N51" i="55"/>
  <c r="O51" i="55" s="1"/>
  <c r="H51" i="55"/>
  <c r="AS50" i="55"/>
  <c r="AH50" i="55"/>
  <c r="AF50" i="55"/>
  <c r="AG50" i="55" s="1"/>
  <c r="AE50" i="55"/>
  <c r="AD50" i="55"/>
  <c r="AC50" i="55"/>
  <c r="AB50" i="55"/>
  <c r="AA50" i="55"/>
  <c r="Z50" i="55"/>
  <c r="T50" i="55"/>
  <c r="R50" i="55"/>
  <c r="Q50" i="55"/>
  <c r="U50" i="55" s="1"/>
  <c r="N50" i="55"/>
  <c r="O50" i="55" s="1"/>
  <c r="H50" i="55"/>
  <c r="I50" i="55" s="1"/>
  <c r="AS49" i="55"/>
  <c r="AL49" i="55"/>
  <c r="AF49" i="55"/>
  <c r="AG49" i="55" s="1"/>
  <c r="AE49" i="55"/>
  <c r="AD49" i="55" s="1"/>
  <c r="AC49" i="55"/>
  <c r="AB49" i="55"/>
  <c r="AA49" i="55"/>
  <c r="Z49" i="55"/>
  <c r="S49" i="55" s="1"/>
  <c r="T49" i="55"/>
  <c r="Q49" i="55"/>
  <c r="N49" i="55"/>
  <c r="O49" i="55" s="1"/>
  <c r="H49" i="55"/>
  <c r="I49" i="55"/>
  <c r="AM49" i="55" s="1"/>
  <c r="AS48" i="55"/>
  <c r="AF48" i="55"/>
  <c r="AG48" i="55" s="1"/>
  <c r="AE48" i="55"/>
  <c r="AD48" i="55" s="1"/>
  <c r="AC48" i="55"/>
  <c r="AB48" i="55"/>
  <c r="AA48" i="55"/>
  <c r="Z48" i="55"/>
  <c r="S48" i="55" s="1"/>
  <c r="T48" i="55"/>
  <c r="Q48" i="55"/>
  <c r="R48" i="55" s="1"/>
  <c r="O48" i="55"/>
  <c r="E48" i="55" s="1"/>
  <c r="N48" i="55"/>
  <c r="H48" i="55"/>
  <c r="I48" i="55" s="1"/>
  <c r="AM48" i="55" s="1"/>
  <c r="AS47" i="55"/>
  <c r="AF47" i="55"/>
  <c r="AG47" i="55" s="1"/>
  <c r="AE47" i="55"/>
  <c r="AD47" i="55" s="1"/>
  <c r="AC47" i="55"/>
  <c r="AB47" i="55"/>
  <c r="AA47" i="55"/>
  <c r="Z47" i="55"/>
  <c r="T47" i="55"/>
  <c r="Q47" i="55"/>
  <c r="U47" i="55" s="1"/>
  <c r="R47" i="55"/>
  <c r="N47" i="55"/>
  <c r="O47" i="55"/>
  <c r="H47" i="55"/>
  <c r="AL47" i="55" s="1"/>
  <c r="AS46" i="55"/>
  <c r="AF46" i="55"/>
  <c r="AG46" i="55" s="1"/>
  <c r="AE46" i="55"/>
  <c r="AD46" i="55" s="1"/>
  <c r="AC46" i="55"/>
  <c r="AB46" i="55"/>
  <c r="AA46" i="55"/>
  <c r="Z46" i="55"/>
  <c r="T46" i="55"/>
  <c r="Q46" i="55"/>
  <c r="AH46" i="55" s="1"/>
  <c r="N46" i="55"/>
  <c r="O46" i="55"/>
  <c r="AN46" i="55" s="1"/>
  <c r="H46" i="55"/>
  <c r="AL46" i="55" s="1"/>
  <c r="AS45" i="55"/>
  <c r="AF45" i="55"/>
  <c r="AG45" i="55" s="1"/>
  <c r="AE45" i="55"/>
  <c r="AD45" i="55" s="1"/>
  <c r="AC45" i="55"/>
  <c r="AB45" i="55"/>
  <c r="AA45" i="55"/>
  <c r="Z45" i="55"/>
  <c r="T45" i="55"/>
  <c r="Q45" i="55"/>
  <c r="U45" i="55" s="1"/>
  <c r="N45" i="55"/>
  <c r="O45" i="55"/>
  <c r="F45" i="55" s="1"/>
  <c r="H45" i="55"/>
  <c r="AL45" i="55" s="1"/>
  <c r="AS44" i="55"/>
  <c r="AF44" i="55"/>
  <c r="AG44" i="55" s="1"/>
  <c r="AE44" i="55"/>
  <c r="AD44" i="55" s="1"/>
  <c r="AC44" i="55"/>
  <c r="AB44" i="55"/>
  <c r="AA44" i="55"/>
  <c r="Z44" i="55"/>
  <c r="T44" i="55"/>
  <c r="Q44" i="55"/>
  <c r="AH44" i="55" s="1"/>
  <c r="N44" i="55"/>
  <c r="O44" i="55" s="1"/>
  <c r="H44" i="55"/>
  <c r="I44" i="55" s="1"/>
  <c r="C44" i="55" s="1"/>
  <c r="F44" i="55"/>
  <c r="AS43" i="55"/>
  <c r="AF43" i="55"/>
  <c r="AG43" i="55" s="1"/>
  <c r="AE43" i="55"/>
  <c r="AD43" i="55" s="1"/>
  <c r="AC43" i="55"/>
  <c r="AB43" i="55"/>
  <c r="AA43" i="55"/>
  <c r="Z43" i="55"/>
  <c r="S43" i="55" s="1"/>
  <c r="T43" i="55"/>
  <c r="Q43" i="55"/>
  <c r="U43" i="55" s="1"/>
  <c r="N43" i="55"/>
  <c r="O43" i="55" s="1"/>
  <c r="H43" i="55"/>
  <c r="I43" i="55"/>
  <c r="AM43" i="55" s="1"/>
  <c r="AS42" i="55"/>
  <c r="AF42" i="55"/>
  <c r="AG42" i="55" s="1"/>
  <c r="AE42" i="55"/>
  <c r="AD42" i="55"/>
  <c r="AC42" i="55"/>
  <c r="AB42" i="55"/>
  <c r="AA42" i="55"/>
  <c r="Z42" i="55"/>
  <c r="T42" i="55"/>
  <c r="Q42" i="55"/>
  <c r="U42" i="55" s="1"/>
  <c r="N42" i="55"/>
  <c r="O42" i="55" s="1"/>
  <c r="F42" i="55" s="1"/>
  <c r="H42" i="55"/>
  <c r="AL42" i="55" s="1"/>
  <c r="AS41" i="55"/>
  <c r="AF41" i="55"/>
  <c r="AG41" i="55" s="1"/>
  <c r="AE41" i="55"/>
  <c r="AD41" i="55" s="1"/>
  <c r="AC41" i="55"/>
  <c r="AB41" i="55"/>
  <c r="AA41" i="55"/>
  <c r="Z41" i="55"/>
  <c r="T41" i="55"/>
  <c r="Q41" i="55"/>
  <c r="N41" i="55"/>
  <c r="O41" i="55" s="1"/>
  <c r="H41" i="55"/>
  <c r="AS40" i="55"/>
  <c r="AF40" i="55"/>
  <c r="AG40" i="55" s="1"/>
  <c r="AE40" i="55"/>
  <c r="AD40" i="55" s="1"/>
  <c r="AC40" i="55"/>
  <c r="AB40" i="55"/>
  <c r="AA40" i="55"/>
  <c r="Z40" i="55"/>
  <c r="T40" i="55"/>
  <c r="Q40" i="55"/>
  <c r="U40" i="55" s="1"/>
  <c r="F40" i="55"/>
  <c r="AL40" i="55"/>
  <c r="AS39" i="55"/>
  <c r="AF39" i="55"/>
  <c r="AG39" i="55" s="1"/>
  <c r="AE39" i="55"/>
  <c r="AD39" i="55" s="1"/>
  <c r="AC39" i="55"/>
  <c r="AB39" i="55"/>
  <c r="AA39" i="55"/>
  <c r="Z39" i="55"/>
  <c r="T39" i="55"/>
  <c r="Q39" i="55"/>
  <c r="AH39" i="55" s="1"/>
  <c r="AS38" i="55"/>
  <c r="AF38" i="55"/>
  <c r="AG38" i="55" s="1"/>
  <c r="AE38" i="55"/>
  <c r="AD38" i="55" s="1"/>
  <c r="AC38" i="55"/>
  <c r="AB38" i="55"/>
  <c r="AA38" i="55"/>
  <c r="Z38" i="55"/>
  <c r="T38" i="55"/>
  <c r="Q38" i="55"/>
  <c r="AH38" i="55" s="1"/>
  <c r="AN38" i="55"/>
  <c r="AM38" i="55"/>
  <c r="AS37" i="55"/>
  <c r="AF37" i="55"/>
  <c r="AG37" i="55" s="1"/>
  <c r="AE37" i="55"/>
  <c r="AD37" i="55" s="1"/>
  <c r="AC37" i="55"/>
  <c r="AB37" i="55"/>
  <c r="AA37" i="55"/>
  <c r="Z37" i="55"/>
  <c r="T37" i="55"/>
  <c r="Q37" i="55"/>
  <c r="U37" i="55" s="1"/>
  <c r="F37" i="55"/>
  <c r="AS36" i="55"/>
  <c r="AF36" i="55"/>
  <c r="AG36" i="55" s="1"/>
  <c r="AE36" i="55"/>
  <c r="AD36" i="55" s="1"/>
  <c r="AC36" i="55"/>
  <c r="AB36" i="55"/>
  <c r="AA36" i="55"/>
  <c r="Z36" i="55"/>
  <c r="T36" i="55"/>
  <c r="Q36" i="55"/>
  <c r="R36" i="55" s="1"/>
  <c r="AS35" i="55"/>
  <c r="AF35" i="55"/>
  <c r="AG35" i="55" s="1"/>
  <c r="AE35" i="55"/>
  <c r="AD35" i="55" s="1"/>
  <c r="AC35" i="55"/>
  <c r="AB35" i="55"/>
  <c r="AA35" i="55"/>
  <c r="Z35" i="55"/>
  <c r="T35" i="55"/>
  <c r="Q35" i="55"/>
  <c r="AH35" i="55" s="1"/>
  <c r="E35" i="55"/>
  <c r="AM35" i="55"/>
  <c r="AL35" i="55"/>
  <c r="AS34" i="55"/>
  <c r="AF34" i="55"/>
  <c r="AG34" i="55" s="1"/>
  <c r="AE34" i="55"/>
  <c r="AD34" i="55" s="1"/>
  <c r="AC34" i="55"/>
  <c r="AB34" i="55"/>
  <c r="AA34" i="55"/>
  <c r="Z34" i="55"/>
  <c r="S34" i="55" s="1"/>
  <c r="T34" i="55"/>
  <c r="Q34" i="55"/>
  <c r="AH34" i="55" s="1"/>
  <c r="E34" i="55"/>
  <c r="AL34" i="55"/>
  <c r="AS33" i="55"/>
  <c r="AF33" i="55"/>
  <c r="AG33" i="55" s="1"/>
  <c r="AE33" i="55"/>
  <c r="AD33" i="55" s="1"/>
  <c r="AC33" i="55"/>
  <c r="AB33" i="55"/>
  <c r="AA33" i="55"/>
  <c r="Z33" i="55"/>
  <c r="T33" i="55"/>
  <c r="Q33" i="55"/>
  <c r="R33" i="55" s="1"/>
  <c r="AS32" i="55"/>
  <c r="AF32" i="55"/>
  <c r="AG32" i="55" s="1"/>
  <c r="AE32" i="55"/>
  <c r="AD32" i="55"/>
  <c r="AC32" i="55"/>
  <c r="AB32" i="55"/>
  <c r="AA32" i="55"/>
  <c r="Z32" i="55"/>
  <c r="T32" i="55"/>
  <c r="Q32" i="55"/>
  <c r="AH32" i="55" s="1"/>
  <c r="F32" i="55"/>
  <c r="AL32" i="55"/>
  <c r="AS31" i="55"/>
  <c r="AF31" i="55"/>
  <c r="AG31" i="55" s="1"/>
  <c r="AE31" i="55"/>
  <c r="AD31" i="55"/>
  <c r="AC31" i="55"/>
  <c r="AB31" i="55"/>
  <c r="AA31" i="55"/>
  <c r="Z31" i="55"/>
  <c r="T31" i="55"/>
  <c r="Q31" i="55"/>
  <c r="U31" i="55" s="1"/>
  <c r="E31" i="55"/>
  <c r="AL31" i="55"/>
  <c r="AS30" i="55"/>
  <c r="AF30" i="55"/>
  <c r="AG30" i="55" s="1"/>
  <c r="AE30" i="55"/>
  <c r="AD30" i="55" s="1"/>
  <c r="AC30" i="55"/>
  <c r="AB30" i="55"/>
  <c r="AA30" i="55"/>
  <c r="Z30" i="55"/>
  <c r="T30" i="55"/>
  <c r="Q30" i="55"/>
  <c r="AH30" i="55" s="1"/>
  <c r="F30" i="55"/>
  <c r="AS29" i="55"/>
  <c r="AF29" i="55"/>
  <c r="AG29" i="55" s="1"/>
  <c r="AE29" i="55"/>
  <c r="AD29" i="55" s="1"/>
  <c r="AC29" i="55"/>
  <c r="AB29" i="55"/>
  <c r="AA29" i="55"/>
  <c r="Z29" i="55"/>
  <c r="T29" i="55"/>
  <c r="Q29" i="55"/>
  <c r="U29" i="55" s="1"/>
  <c r="AS28" i="55"/>
  <c r="AF28" i="55"/>
  <c r="AG28" i="55" s="1"/>
  <c r="AE28" i="55"/>
  <c r="AD28" i="55" s="1"/>
  <c r="AC28" i="55"/>
  <c r="AB28" i="55"/>
  <c r="AA28" i="55"/>
  <c r="Z28" i="55"/>
  <c r="T28" i="55"/>
  <c r="Q28" i="55"/>
  <c r="R28" i="55" s="1"/>
  <c r="AL28" i="55"/>
  <c r="AS27" i="55"/>
  <c r="AF27" i="55"/>
  <c r="AG27" i="55" s="1"/>
  <c r="AE27" i="55"/>
  <c r="AD27" i="55"/>
  <c r="AC27" i="55"/>
  <c r="AB27" i="55"/>
  <c r="AA27" i="55"/>
  <c r="Z27" i="55"/>
  <c r="T27" i="55"/>
  <c r="Q27" i="55"/>
  <c r="R27" i="55" s="1"/>
  <c r="AS26" i="55"/>
  <c r="AF26" i="55"/>
  <c r="AG26" i="55" s="1"/>
  <c r="AE26" i="55"/>
  <c r="AD26" i="55" s="1"/>
  <c r="AC26" i="55"/>
  <c r="AB26" i="55"/>
  <c r="AA26" i="55"/>
  <c r="Z26" i="55"/>
  <c r="T26" i="55"/>
  <c r="Q26" i="55"/>
  <c r="R26" i="55" s="1"/>
  <c r="AL26" i="55"/>
  <c r="F26" i="55"/>
  <c r="AS25" i="55"/>
  <c r="AF25" i="55"/>
  <c r="AG25" i="55" s="1"/>
  <c r="AE25" i="55"/>
  <c r="AD25" i="55" s="1"/>
  <c r="AC25" i="55"/>
  <c r="AB25" i="55"/>
  <c r="AA25" i="55"/>
  <c r="Z25" i="55"/>
  <c r="T25" i="55"/>
  <c r="Q25" i="55"/>
  <c r="AH25" i="55" s="1"/>
  <c r="AL25" i="55"/>
  <c r="AS24" i="55"/>
  <c r="AF24" i="55"/>
  <c r="AG24" i="55" s="1"/>
  <c r="AE24" i="55"/>
  <c r="AD24" i="55" s="1"/>
  <c r="AC24" i="55"/>
  <c r="AB24" i="55"/>
  <c r="AA24" i="55"/>
  <c r="Z24" i="55"/>
  <c r="T24" i="55"/>
  <c r="Q24" i="55"/>
  <c r="AH24" i="55" s="1"/>
  <c r="AS23" i="55"/>
  <c r="AF23" i="55"/>
  <c r="AG23" i="55" s="1"/>
  <c r="AE23" i="55"/>
  <c r="AD23" i="55" s="1"/>
  <c r="AC23" i="55"/>
  <c r="AB23" i="55"/>
  <c r="AA23" i="55"/>
  <c r="Z23" i="55"/>
  <c r="T23" i="55"/>
  <c r="Q23" i="55"/>
  <c r="R23" i="55" s="1"/>
  <c r="AN23" i="55"/>
  <c r="AL23" i="55"/>
  <c r="AS22" i="55"/>
  <c r="AF22" i="55"/>
  <c r="AG22" i="55" s="1"/>
  <c r="AE22" i="55"/>
  <c r="AD22" i="55" s="1"/>
  <c r="AC22" i="55"/>
  <c r="AB22" i="55"/>
  <c r="AA22" i="55"/>
  <c r="Z22" i="55"/>
  <c r="T22" i="55"/>
  <c r="Q22" i="55"/>
  <c r="U22" i="55" s="1"/>
  <c r="AL22" i="55"/>
  <c r="AS21" i="55"/>
  <c r="AF21" i="55"/>
  <c r="AG21" i="55" s="1"/>
  <c r="AE21" i="55"/>
  <c r="AD21" i="55" s="1"/>
  <c r="AC21" i="55"/>
  <c r="AB21" i="55"/>
  <c r="AA21" i="55"/>
  <c r="Z21" i="55"/>
  <c r="T21" i="55"/>
  <c r="Q21" i="55"/>
  <c r="AH21" i="55" s="1"/>
  <c r="AM21" i="55"/>
  <c r="AL21" i="55"/>
  <c r="AS20" i="55"/>
  <c r="AF20" i="55"/>
  <c r="AG20" i="55" s="1"/>
  <c r="AE20" i="55"/>
  <c r="AD20" i="55"/>
  <c r="AC20" i="55"/>
  <c r="AB20" i="55"/>
  <c r="AA20" i="55"/>
  <c r="Z20" i="55"/>
  <c r="T20" i="55"/>
  <c r="Q20" i="55"/>
  <c r="R20" i="55" s="1"/>
  <c r="AL20" i="55"/>
  <c r="AS19" i="55"/>
  <c r="AF19" i="55"/>
  <c r="AG19" i="55" s="1"/>
  <c r="AE19" i="55"/>
  <c r="AD19" i="55"/>
  <c r="AC19" i="55"/>
  <c r="AB19" i="55"/>
  <c r="AA19" i="55"/>
  <c r="Z19" i="55"/>
  <c r="T19" i="55"/>
  <c r="Q19" i="55"/>
  <c r="R19" i="55" s="1"/>
  <c r="AM19" i="55"/>
  <c r="AL19" i="55"/>
  <c r="AS18" i="55"/>
  <c r="AF18" i="55"/>
  <c r="AG18" i="55" s="1"/>
  <c r="AE18" i="55"/>
  <c r="AD18" i="55" s="1"/>
  <c r="AC18" i="55"/>
  <c r="AB18" i="55"/>
  <c r="AA18" i="55"/>
  <c r="Z18" i="55"/>
  <c r="T18" i="55"/>
  <c r="Q18" i="55"/>
  <c r="R18" i="55" s="1"/>
  <c r="AN18" i="55"/>
  <c r="AL18" i="55"/>
  <c r="AS17" i="55"/>
  <c r="AF17" i="55"/>
  <c r="AG17" i="55" s="1"/>
  <c r="AE17" i="55"/>
  <c r="AD17" i="55" s="1"/>
  <c r="AC17" i="55"/>
  <c r="AB17" i="55"/>
  <c r="AA17" i="55"/>
  <c r="T17" i="55"/>
  <c r="Q17" i="55"/>
  <c r="E17" i="55"/>
  <c r="AZ14" i="55"/>
  <c r="B18" i="29" s="1"/>
  <c r="E18" i="29" s="1"/>
  <c r="AY14" i="55"/>
  <c r="B17" i="29" s="1"/>
  <c r="AX14" i="55"/>
  <c r="B16" i="29" s="1"/>
  <c r="AW14" i="55"/>
  <c r="B15" i="29" s="1"/>
  <c r="AV14" i="55"/>
  <c r="B14" i="29" s="1"/>
  <c r="AU14" i="55"/>
  <c r="AT14" i="55"/>
  <c r="D12" i="55"/>
  <c r="AS72" i="53"/>
  <c r="AF72" i="53"/>
  <c r="AG72" i="53" s="1"/>
  <c r="AE72" i="53"/>
  <c r="AD72" i="53" s="1"/>
  <c r="AC72" i="53"/>
  <c r="AB72" i="53"/>
  <c r="AA72" i="53"/>
  <c r="Z72" i="53"/>
  <c r="T72" i="53"/>
  <c r="Q72" i="53"/>
  <c r="U72" i="53" s="1"/>
  <c r="N72" i="53"/>
  <c r="O72" i="53" s="1"/>
  <c r="H72" i="53"/>
  <c r="I72" i="53" s="1"/>
  <c r="AS71" i="53"/>
  <c r="AF71" i="53"/>
  <c r="AG71" i="53" s="1"/>
  <c r="AE71" i="53"/>
  <c r="AD71" i="53" s="1"/>
  <c r="AC71" i="53"/>
  <c r="AB71" i="53"/>
  <c r="AA71" i="53"/>
  <c r="Z71" i="53"/>
  <c r="T71" i="53"/>
  <c r="Q71" i="53"/>
  <c r="AH71" i="53" s="1"/>
  <c r="N71" i="53"/>
  <c r="O71" i="53" s="1"/>
  <c r="H71" i="53"/>
  <c r="I71" i="53" s="1"/>
  <c r="AS70" i="53"/>
  <c r="AF70" i="53"/>
  <c r="AG70" i="53" s="1"/>
  <c r="AE70" i="53"/>
  <c r="AD70" i="53"/>
  <c r="AC70" i="53"/>
  <c r="AB70" i="53"/>
  <c r="AA70" i="53"/>
  <c r="Z70" i="53"/>
  <c r="T70" i="53"/>
  <c r="Q70" i="53"/>
  <c r="U70" i="53" s="1"/>
  <c r="N70" i="53"/>
  <c r="O70" i="53" s="1"/>
  <c r="I70" i="53"/>
  <c r="H70" i="53"/>
  <c r="AL70" i="53" s="1"/>
  <c r="AS69" i="53"/>
  <c r="AF69" i="53"/>
  <c r="AG69" i="53" s="1"/>
  <c r="AE69" i="53"/>
  <c r="AD69" i="53" s="1"/>
  <c r="AC69" i="53"/>
  <c r="AB69" i="53"/>
  <c r="AA69" i="53"/>
  <c r="Z69" i="53"/>
  <c r="S69" i="53" s="1"/>
  <c r="T69" i="53"/>
  <c r="Q69" i="53"/>
  <c r="R69" i="53" s="1"/>
  <c r="N69" i="53"/>
  <c r="O69" i="53" s="1"/>
  <c r="H69" i="53"/>
  <c r="I69" i="53" s="1"/>
  <c r="AM69" i="53" s="1"/>
  <c r="AS68" i="53"/>
  <c r="AF68" i="53"/>
  <c r="AG68" i="53" s="1"/>
  <c r="AE68" i="53"/>
  <c r="AD68" i="53" s="1"/>
  <c r="AC68" i="53"/>
  <c r="AB68" i="53"/>
  <c r="AA68" i="53"/>
  <c r="Z68" i="53"/>
  <c r="S68" i="53" s="1"/>
  <c r="T68" i="53"/>
  <c r="Q68" i="53"/>
  <c r="R68" i="53" s="1"/>
  <c r="N68" i="53"/>
  <c r="O68" i="53"/>
  <c r="H68" i="53"/>
  <c r="I68" i="53" s="1"/>
  <c r="AS67" i="53"/>
  <c r="AN67" i="53"/>
  <c r="AF67" i="53"/>
  <c r="AG67" i="53" s="1"/>
  <c r="AE67" i="53"/>
  <c r="AD67" i="53" s="1"/>
  <c r="AC67" i="53"/>
  <c r="AB67" i="53"/>
  <c r="AA67" i="53"/>
  <c r="Z67" i="53"/>
  <c r="T67" i="53"/>
  <c r="Q67" i="53"/>
  <c r="R67" i="53" s="1"/>
  <c r="AH67" i="53"/>
  <c r="N67" i="53"/>
  <c r="O67" i="53" s="1"/>
  <c r="H67" i="53"/>
  <c r="AS66" i="53"/>
  <c r="AF66" i="53"/>
  <c r="AG66" i="53" s="1"/>
  <c r="AE66" i="53"/>
  <c r="AD66" i="53" s="1"/>
  <c r="AC66" i="53"/>
  <c r="AB66" i="53"/>
  <c r="AA66" i="53"/>
  <c r="Z66" i="53"/>
  <c r="T66" i="53"/>
  <c r="Q66" i="53"/>
  <c r="AH66" i="53" s="1"/>
  <c r="N66" i="53"/>
  <c r="O66" i="53" s="1"/>
  <c r="H66" i="53"/>
  <c r="I66" i="53" s="1"/>
  <c r="AS65" i="53"/>
  <c r="AF65" i="53"/>
  <c r="AG65" i="53" s="1"/>
  <c r="AE65" i="53"/>
  <c r="AD65" i="53" s="1"/>
  <c r="AC65" i="53"/>
  <c r="AB65" i="53"/>
  <c r="AA65" i="53"/>
  <c r="Z65" i="53"/>
  <c r="S65" i="53" s="1"/>
  <c r="T65" i="53"/>
  <c r="Q65" i="53"/>
  <c r="R65" i="53" s="1"/>
  <c r="O65" i="53"/>
  <c r="F65" i="53" s="1"/>
  <c r="N65" i="53"/>
  <c r="I65" i="53"/>
  <c r="AM65" i="53"/>
  <c r="H65" i="53"/>
  <c r="AL65" i="53" s="1"/>
  <c r="AS64" i="53"/>
  <c r="AF64" i="53"/>
  <c r="AG64" i="53" s="1"/>
  <c r="AE64" i="53"/>
  <c r="AD64" i="53"/>
  <c r="AC64" i="53"/>
  <c r="AB64" i="53"/>
  <c r="AA64" i="53"/>
  <c r="Z64" i="53"/>
  <c r="S64" i="53" s="1"/>
  <c r="T64" i="53"/>
  <c r="Q64" i="53"/>
  <c r="R64" i="53" s="1"/>
  <c r="O64" i="53"/>
  <c r="F64" i="53" s="1"/>
  <c r="N64" i="53"/>
  <c r="H64" i="53"/>
  <c r="E64" i="53"/>
  <c r="AS63" i="53"/>
  <c r="AF63" i="53"/>
  <c r="AG63" i="53" s="1"/>
  <c r="AE63" i="53"/>
  <c r="AD63" i="53"/>
  <c r="AC63" i="53"/>
  <c r="AB63" i="53"/>
  <c r="AA63" i="53"/>
  <c r="Z63" i="53"/>
  <c r="T63" i="53"/>
  <c r="Q63" i="53"/>
  <c r="U63" i="53" s="1"/>
  <c r="N63" i="53"/>
  <c r="O63" i="53"/>
  <c r="H63" i="53"/>
  <c r="AS62" i="53"/>
  <c r="AL62" i="53"/>
  <c r="AF62" i="53"/>
  <c r="AG62" i="53" s="1"/>
  <c r="AE62" i="53"/>
  <c r="AD62" i="53" s="1"/>
  <c r="AC62" i="53"/>
  <c r="AB62" i="53"/>
  <c r="AA62" i="53"/>
  <c r="Z62" i="53"/>
  <c r="S62" i="53" s="1"/>
  <c r="T62" i="53"/>
  <c r="Q62" i="53"/>
  <c r="U62" i="53" s="1"/>
  <c r="AN62" i="53"/>
  <c r="N62" i="53"/>
  <c r="O62" i="53" s="1"/>
  <c r="I62" i="53"/>
  <c r="H62" i="53"/>
  <c r="AS61" i="53"/>
  <c r="AF61" i="53"/>
  <c r="AG61" i="53" s="1"/>
  <c r="AE61" i="53"/>
  <c r="AD61" i="53" s="1"/>
  <c r="AC61" i="53"/>
  <c r="AB61" i="53"/>
  <c r="AA61" i="53"/>
  <c r="Z61" i="53"/>
  <c r="S61" i="53" s="1"/>
  <c r="T61" i="53"/>
  <c r="Q61" i="53"/>
  <c r="R61" i="53" s="1"/>
  <c r="N61" i="53"/>
  <c r="O61" i="53" s="1"/>
  <c r="H61" i="53"/>
  <c r="I61" i="53" s="1"/>
  <c r="AS60" i="53"/>
  <c r="AF60" i="53"/>
  <c r="AG60" i="53" s="1"/>
  <c r="AE60" i="53"/>
  <c r="AD60" i="53" s="1"/>
  <c r="AC60" i="53"/>
  <c r="AB60" i="53"/>
  <c r="AA60" i="53"/>
  <c r="Z60" i="53"/>
  <c r="T60" i="53"/>
  <c r="Q60" i="53"/>
  <c r="R60" i="53" s="1"/>
  <c r="N60" i="53"/>
  <c r="O60" i="53" s="1"/>
  <c r="I60" i="53"/>
  <c r="AM60" i="53" s="1"/>
  <c r="H60" i="53"/>
  <c r="AL60" i="53" s="1"/>
  <c r="AS59" i="53"/>
  <c r="AF59" i="53"/>
  <c r="AG59" i="53" s="1"/>
  <c r="AE59" i="53"/>
  <c r="AD59" i="53" s="1"/>
  <c r="AC59" i="53"/>
  <c r="AB59" i="53"/>
  <c r="AA59" i="53"/>
  <c r="Z59" i="53"/>
  <c r="T59" i="53"/>
  <c r="R59" i="53"/>
  <c r="Q59" i="53"/>
  <c r="U59" i="53" s="1"/>
  <c r="AH59" i="53"/>
  <c r="N59" i="53"/>
  <c r="O59" i="53" s="1"/>
  <c r="H59" i="53"/>
  <c r="AS58" i="53"/>
  <c r="AH58" i="53"/>
  <c r="AF58" i="53"/>
  <c r="AG58" i="53" s="1"/>
  <c r="AE58" i="53"/>
  <c r="AD58" i="53"/>
  <c r="AC58" i="53"/>
  <c r="AB58" i="53"/>
  <c r="AA58" i="53"/>
  <c r="Z58" i="53"/>
  <c r="S58" i="53" s="1"/>
  <c r="T58" i="53"/>
  <c r="R58" i="53"/>
  <c r="Q58" i="53"/>
  <c r="U58" i="53" s="1"/>
  <c r="O58" i="53"/>
  <c r="N58" i="53"/>
  <c r="H58" i="53"/>
  <c r="I58" i="53" s="1"/>
  <c r="AS57" i="53"/>
  <c r="AL57" i="53"/>
  <c r="AF57" i="53"/>
  <c r="AG57" i="53" s="1"/>
  <c r="AE57" i="53"/>
  <c r="AD57" i="53" s="1"/>
  <c r="AC57" i="53"/>
  <c r="AB57" i="53"/>
  <c r="AA57" i="53"/>
  <c r="Z57" i="53"/>
  <c r="S57" i="53" s="1"/>
  <c r="T57" i="53"/>
  <c r="Q57" i="53"/>
  <c r="R57" i="53" s="1"/>
  <c r="N57" i="53"/>
  <c r="O57" i="53" s="1"/>
  <c r="H57" i="53"/>
  <c r="I57" i="53" s="1"/>
  <c r="AS56" i="53"/>
  <c r="AF56" i="53"/>
  <c r="AG56" i="53" s="1"/>
  <c r="AE56" i="53"/>
  <c r="AD56" i="53" s="1"/>
  <c r="AC56" i="53"/>
  <c r="AB56" i="53"/>
  <c r="AA56" i="53"/>
  <c r="Z56" i="53"/>
  <c r="T56" i="53"/>
  <c r="Q56" i="53"/>
  <c r="AH56" i="53" s="1"/>
  <c r="N56" i="53"/>
  <c r="O56" i="53" s="1"/>
  <c r="F56" i="53" s="1"/>
  <c r="H56" i="53"/>
  <c r="I56" i="53" s="1"/>
  <c r="AS55" i="53"/>
  <c r="AF55" i="53"/>
  <c r="AG55" i="53" s="1"/>
  <c r="AE55" i="53"/>
  <c r="AD55" i="53" s="1"/>
  <c r="AC55" i="53"/>
  <c r="AB55" i="53"/>
  <c r="AA55" i="53"/>
  <c r="Z55" i="53"/>
  <c r="T55" i="53"/>
  <c r="Q55" i="53"/>
  <c r="U55" i="53" s="1"/>
  <c r="N55" i="53"/>
  <c r="O55" i="53" s="1"/>
  <c r="F55" i="53" s="1"/>
  <c r="I55" i="53"/>
  <c r="AM55" i="53" s="1"/>
  <c r="H55" i="53"/>
  <c r="AL55" i="53" s="1"/>
  <c r="AS54" i="53"/>
  <c r="AF54" i="53"/>
  <c r="AG54" i="53" s="1"/>
  <c r="AE54" i="53"/>
  <c r="AD54" i="53" s="1"/>
  <c r="AC54" i="53"/>
  <c r="AB54" i="53"/>
  <c r="AA54" i="53"/>
  <c r="Z54" i="53"/>
  <c r="T54" i="53"/>
  <c r="Q54" i="53"/>
  <c r="U54" i="53" s="1"/>
  <c r="N54" i="53"/>
  <c r="O54" i="53" s="1"/>
  <c r="H54" i="53"/>
  <c r="AS53" i="53"/>
  <c r="AF53" i="53"/>
  <c r="AG53" i="53" s="1"/>
  <c r="AE53" i="53"/>
  <c r="AD53" i="53" s="1"/>
  <c r="AC53" i="53"/>
  <c r="AB53" i="53"/>
  <c r="AA53" i="53"/>
  <c r="Z53" i="53"/>
  <c r="S53" i="53" s="1"/>
  <c r="T53" i="53"/>
  <c r="Q53" i="53"/>
  <c r="AH53" i="53" s="1"/>
  <c r="R53" i="53"/>
  <c r="N53" i="53"/>
  <c r="O53" i="53" s="1"/>
  <c r="F53" i="53"/>
  <c r="H53" i="53"/>
  <c r="I53" i="53" s="1"/>
  <c r="AS52" i="53"/>
  <c r="AG52" i="53"/>
  <c r="AF52" i="53"/>
  <c r="AE52" i="53"/>
  <c r="AD52" i="53" s="1"/>
  <c r="AC52" i="53"/>
  <c r="AB52" i="53"/>
  <c r="AA52" i="53"/>
  <c r="Z52" i="53"/>
  <c r="T52" i="53"/>
  <c r="Q52" i="53"/>
  <c r="AH52" i="53" s="1"/>
  <c r="N52" i="53"/>
  <c r="O52" i="53" s="1"/>
  <c r="AN52" i="53" s="1"/>
  <c r="I52" i="53"/>
  <c r="AM52" i="53" s="1"/>
  <c r="AQ52" i="53" s="1"/>
  <c r="AR52" i="53" s="1"/>
  <c r="H52" i="53"/>
  <c r="AL52" i="53" s="1"/>
  <c r="AS51" i="53"/>
  <c r="AF51" i="53"/>
  <c r="AG51" i="53" s="1"/>
  <c r="AE51" i="53"/>
  <c r="AD51" i="53" s="1"/>
  <c r="AC51" i="53"/>
  <c r="AB51" i="53"/>
  <c r="AA51" i="53"/>
  <c r="Z51" i="53"/>
  <c r="T51" i="53"/>
  <c r="Q51" i="53"/>
  <c r="AH51" i="53" s="1"/>
  <c r="N51" i="53"/>
  <c r="O51" i="53" s="1"/>
  <c r="H51" i="53"/>
  <c r="AS50" i="53"/>
  <c r="AF50" i="53"/>
  <c r="AG50" i="53" s="1"/>
  <c r="AE50" i="53"/>
  <c r="AD50" i="53" s="1"/>
  <c r="AC50" i="53"/>
  <c r="AB50" i="53"/>
  <c r="AA50" i="53"/>
  <c r="Z50" i="53"/>
  <c r="T50" i="53"/>
  <c r="Q50" i="53"/>
  <c r="AH50" i="53" s="1"/>
  <c r="AN50" i="53"/>
  <c r="AJ50" i="53"/>
  <c r="AK50" i="53" s="1"/>
  <c r="AL50" i="53"/>
  <c r="AS49" i="53"/>
  <c r="AF49" i="53"/>
  <c r="AG49" i="53" s="1"/>
  <c r="AE49" i="53"/>
  <c r="AD49" i="53" s="1"/>
  <c r="AC49" i="53"/>
  <c r="AB49" i="53"/>
  <c r="AA49" i="53"/>
  <c r="Z49" i="53"/>
  <c r="T49" i="53"/>
  <c r="Q49" i="53"/>
  <c r="U49" i="53" s="1"/>
  <c r="C49" i="53"/>
  <c r="AS48" i="53"/>
  <c r="AF48" i="53"/>
  <c r="AG48" i="53" s="1"/>
  <c r="AE48" i="53"/>
  <c r="AD48" i="53" s="1"/>
  <c r="AC48" i="53"/>
  <c r="AB48" i="53"/>
  <c r="AA48" i="53"/>
  <c r="T48" i="53"/>
  <c r="Q48" i="53"/>
  <c r="R48" i="53" s="1"/>
  <c r="AL48" i="53"/>
  <c r="AS47" i="53"/>
  <c r="AE47" i="53"/>
  <c r="AD47" i="53" s="1"/>
  <c r="AC47" i="53"/>
  <c r="AB47" i="53"/>
  <c r="AA47" i="53"/>
  <c r="T47" i="53"/>
  <c r="Q47" i="53"/>
  <c r="U47" i="53" s="1"/>
  <c r="AF47" i="53" s="1"/>
  <c r="AG47" i="53" s="1"/>
  <c r="AN47" i="53"/>
  <c r="AL47" i="53"/>
  <c r="AS46" i="53"/>
  <c r="AF46" i="53"/>
  <c r="AG46" i="53" s="1"/>
  <c r="AE46" i="53"/>
  <c r="AD46" i="53" s="1"/>
  <c r="AC46" i="53"/>
  <c r="AB46" i="53"/>
  <c r="AA46" i="53"/>
  <c r="T46" i="53"/>
  <c r="Q46" i="53"/>
  <c r="AH46" i="53" s="1"/>
  <c r="AN46" i="53"/>
  <c r="AL46" i="53"/>
  <c r="AS45" i="53"/>
  <c r="AE45" i="53"/>
  <c r="AD45" i="53" s="1"/>
  <c r="AC45" i="53"/>
  <c r="AB45" i="53"/>
  <c r="AA45" i="53"/>
  <c r="T45" i="53"/>
  <c r="Q45" i="53"/>
  <c r="R45" i="53" s="1"/>
  <c r="AL45" i="53"/>
  <c r="AS44" i="53"/>
  <c r="AF44" i="53"/>
  <c r="AG44" i="53" s="1"/>
  <c r="AE44" i="53"/>
  <c r="AD44" i="53" s="1"/>
  <c r="AC44" i="53"/>
  <c r="AB44" i="53"/>
  <c r="AA44" i="53"/>
  <c r="Z44" i="53"/>
  <c r="S44" i="53" s="1"/>
  <c r="T44" i="53"/>
  <c r="Q44" i="53"/>
  <c r="U44" i="53" s="1"/>
  <c r="AL44" i="53"/>
  <c r="AS43" i="53"/>
  <c r="AF43" i="53"/>
  <c r="AG43" i="53" s="1"/>
  <c r="AE43" i="53"/>
  <c r="AD43" i="53" s="1"/>
  <c r="AC43" i="53"/>
  <c r="AB43" i="53"/>
  <c r="AA43" i="53"/>
  <c r="Z43" i="53"/>
  <c r="T43" i="53"/>
  <c r="Q43" i="53"/>
  <c r="R43" i="53" s="1"/>
  <c r="E43" i="53"/>
  <c r="AL43" i="53"/>
  <c r="AS42" i="53"/>
  <c r="AF42" i="53"/>
  <c r="AG42" i="53" s="1"/>
  <c r="AE42" i="53"/>
  <c r="AD42" i="53" s="1"/>
  <c r="AC42" i="53"/>
  <c r="AB42" i="53"/>
  <c r="AA42" i="53"/>
  <c r="T42" i="53"/>
  <c r="Q42" i="53"/>
  <c r="U42" i="53" s="1"/>
  <c r="AL42" i="53"/>
  <c r="AS41" i="53"/>
  <c r="AF41" i="53"/>
  <c r="AG41" i="53" s="1"/>
  <c r="AE41" i="53"/>
  <c r="AD41" i="53" s="1"/>
  <c r="AC41" i="53"/>
  <c r="AB41" i="53"/>
  <c r="AA41" i="53"/>
  <c r="T41" i="53"/>
  <c r="Q41" i="53"/>
  <c r="AH41" i="53" s="1"/>
  <c r="AL41" i="53"/>
  <c r="AS40" i="53"/>
  <c r="AF40" i="53"/>
  <c r="AG40" i="53" s="1"/>
  <c r="AE40" i="53"/>
  <c r="AD40" i="53" s="1"/>
  <c r="AC40" i="53"/>
  <c r="AB40" i="53"/>
  <c r="AA40" i="53"/>
  <c r="Z40" i="53"/>
  <c r="S40" i="53" s="1"/>
  <c r="T40" i="53"/>
  <c r="Q40" i="53"/>
  <c r="R40" i="53" s="1"/>
  <c r="AL40" i="53"/>
  <c r="AS39" i="53"/>
  <c r="AF39" i="53"/>
  <c r="AG39" i="53" s="1"/>
  <c r="AE39" i="53"/>
  <c r="AD39" i="53" s="1"/>
  <c r="AC39" i="53"/>
  <c r="AB39" i="53"/>
  <c r="AA39" i="53"/>
  <c r="T39" i="53"/>
  <c r="Q39" i="53"/>
  <c r="R39" i="53" s="1"/>
  <c r="AL39" i="53"/>
  <c r="AS38" i="53"/>
  <c r="AF38" i="53"/>
  <c r="AG38" i="53" s="1"/>
  <c r="AE38" i="53"/>
  <c r="AD38" i="53" s="1"/>
  <c r="AC38" i="53"/>
  <c r="AB38" i="53"/>
  <c r="AA38" i="53"/>
  <c r="T38" i="53"/>
  <c r="Q38" i="53"/>
  <c r="U38" i="53" s="1"/>
  <c r="Z38" i="53"/>
  <c r="C38" i="53"/>
  <c r="AS37" i="53"/>
  <c r="AF37" i="53"/>
  <c r="AG37" i="53" s="1"/>
  <c r="AE37" i="53"/>
  <c r="AD37" i="53" s="1"/>
  <c r="AC37" i="53"/>
  <c r="AB37" i="53"/>
  <c r="AA37" i="53"/>
  <c r="T37" i="53"/>
  <c r="Q37" i="53"/>
  <c r="R37" i="53" s="1"/>
  <c r="Z37" i="53"/>
  <c r="AS36" i="53"/>
  <c r="AF36" i="53"/>
  <c r="AG36" i="53" s="1"/>
  <c r="AE36" i="53"/>
  <c r="AD36" i="53" s="1"/>
  <c r="AC36" i="53"/>
  <c r="AB36" i="53"/>
  <c r="AA36" i="53"/>
  <c r="T36" i="53"/>
  <c r="Q36" i="53"/>
  <c r="U36" i="53" s="1"/>
  <c r="AL36" i="53"/>
  <c r="AS35" i="53"/>
  <c r="AF35" i="53"/>
  <c r="AG35" i="53" s="1"/>
  <c r="AE35" i="53"/>
  <c r="AD35" i="53" s="1"/>
  <c r="AC35" i="53"/>
  <c r="AB35" i="53"/>
  <c r="AA35" i="53"/>
  <c r="Z35" i="53"/>
  <c r="T35" i="53"/>
  <c r="Q35" i="53"/>
  <c r="AH35" i="53" s="1"/>
  <c r="AS34" i="53"/>
  <c r="AF34" i="53"/>
  <c r="AG34" i="53" s="1"/>
  <c r="AE34" i="53"/>
  <c r="AD34" i="53" s="1"/>
  <c r="AC34" i="53"/>
  <c r="AB34" i="53"/>
  <c r="AA34" i="53"/>
  <c r="Z34" i="53"/>
  <c r="T34" i="53"/>
  <c r="Q34" i="53"/>
  <c r="AH34" i="53" s="1"/>
  <c r="AS33" i="53"/>
  <c r="AF33" i="53"/>
  <c r="AG33" i="53" s="1"/>
  <c r="AE33" i="53"/>
  <c r="AD33" i="53" s="1"/>
  <c r="AC33" i="53"/>
  <c r="AB33" i="53"/>
  <c r="AA33" i="53"/>
  <c r="T33" i="53"/>
  <c r="Q33" i="53"/>
  <c r="AH33" i="53" s="1"/>
  <c r="AN33" i="53"/>
  <c r="AL33" i="53"/>
  <c r="AS32" i="53"/>
  <c r="AF32" i="53"/>
  <c r="AG32" i="53" s="1"/>
  <c r="AE32" i="53"/>
  <c r="AD32" i="53" s="1"/>
  <c r="AC32" i="53"/>
  <c r="AB32" i="53"/>
  <c r="AA32" i="53"/>
  <c r="T32" i="53"/>
  <c r="Q32" i="53"/>
  <c r="Z32" i="53"/>
  <c r="C32" i="53"/>
  <c r="AS31" i="53"/>
  <c r="AF31" i="53"/>
  <c r="AG31" i="53" s="1"/>
  <c r="AE31" i="53"/>
  <c r="AD31" i="53" s="1"/>
  <c r="AC31" i="53"/>
  <c r="AB31" i="53"/>
  <c r="AA31" i="53"/>
  <c r="T31" i="53"/>
  <c r="Q31" i="53"/>
  <c r="AH31" i="53" s="1"/>
  <c r="Z31" i="53"/>
  <c r="C31" i="53"/>
  <c r="AS30" i="53"/>
  <c r="AF30" i="53"/>
  <c r="AG30" i="53" s="1"/>
  <c r="AE30" i="53"/>
  <c r="AD30" i="53" s="1"/>
  <c r="AC30" i="53"/>
  <c r="AB30" i="53"/>
  <c r="AA30" i="53"/>
  <c r="T30" i="53"/>
  <c r="Q30" i="53"/>
  <c r="R30" i="53" s="1"/>
  <c r="AM30" i="53"/>
  <c r="AS29" i="53"/>
  <c r="AE29" i="53"/>
  <c r="AD29" i="53" s="1"/>
  <c r="AC29" i="53"/>
  <c r="AB29" i="53"/>
  <c r="AA29" i="53"/>
  <c r="T29" i="53"/>
  <c r="Q29" i="53"/>
  <c r="U29" i="53" s="1"/>
  <c r="AF29" i="53" s="1"/>
  <c r="AG29" i="53" s="1"/>
  <c r="AL29" i="53"/>
  <c r="AS28" i="53"/>
  <c r="AF28" i="53"/>
  <c r="AG28" i="53" s="1"/>
  <c r="AE28" i="53"/>
  <c r="AD28" i="53" s="1"/>
  <c r="AC28" i="53"/>
  <c r="AB28" i="53"/>
  <c r="AA28" i="53"/>
  <c r="Z28" i="53"/>
  <c r="T28" i="53"/>
  <c r="Q28" i="53"/>
  <c r="AH28" i="53" s="1"/>
  <c r="AS27" i="53"/>
  <c r="AF27" i="53"/>
  <c r="AG27" i="53" s="1"/>
  <c r="AE27" i="53"/>
  <c r="AD27" i="53" s="1"/>
  <c r="AC27" i="53"/>
  <c r="AB27" i="53"/>
  <c r="AA27" i="53"/>
  <c r="T27" i="53"/>
  <c r="Q27" i="53"/>
  <c r="U27" i="53" s="1"/>
  <c r="C27" i="53"/>
  <c r="AS26" i="53"/>
  <c r="AE26" i="53"/>
  <c r="AD26" i="53" s="1"/>
  <c r="AC26" i="53"/>
  <c r="AB26" i="53"/>
  <c r="AA26" i="53"/>
  <c r="T26" i="53"/>
  <c r="Q26" i="53"/>
  <c r="U26" i="53" s="1"/>
  <c r="AF26" i="53" s="1"/>
  <c r="AG26" i="53" s="1"/>
  <c r="AL26" i="53"/>
  <c r="AS25" i="53"/>
  <c r="AF25" i="53"/>
  <c r="AG25" i="53" s="1"/>
  <c r="AE25" i="53"/>
  <c r="AD25" i="53" s="1"/>
  <c r="AC25" i="53"/>
  <c r="AB25" i="53"/>
  <c r="AA25" i="53"/>
  <c r="T25" i="53"/>
  <c r="Q25" i="53"/>
  <c r="R25" i="53" s="1"/>
  <c r="F25" i="53"/>
  <c r="AL25" i="53"/>
  <c r="AS24" i="53"/>
  <c r="AF24" i="53"/>
  <c r="AG24" i="53" s="1"/>
  <c r="AE24" i="53"/>
  <c r="AD24" i="53" s="1"/>
  <c r="AC24" i="53"/>
  <c r="AB24" i="53"/>
  <c r="AA24" i="53"/>
  <c r="T24" i="53"/>
  <c r="Q24" i="53"/>
  <c r="AH24" i="53" s="1"/>
  <c r="AL24" i="53"/>
  <c r="AS23" i="53"/>
  <c r="AF23" i="53"/>
  <c r="AG23" i="53" s="1"/>
  <c r="AE23" i="53"/>
  <c r="AD23" i="53" s="1"/>
  <c r="AC23" i="53"/>
  <c r="AB23" i="53"/>
  <c r="AA23" i="53"/>
  <c r="T23" i="53"/>
  <c r="Q23" i="53"/>
  <c r="U23" i="53" s="1"/>
  <c r="C23" i="53"/>
  <c r="AS22" i="53"/>
  <c r="AE22" i="53"/>
  <c r="AD22" i="53" s="1"/>
  <c r="AC22" i="53"/>
  <c r="AB22" i="53"/>
  <c r="AA22" i="53"/>
  <c r="T22" i="53"/>
  <c r="Q22" i="53"/>
  <c r="AH22" i="53" s="1"/>
  <c r="AS21" i="53"/>
  <c r="AF21" i="53"/>
  <c r="AG21" i="53" s="1"/>
  <c r="AE21" i="53"/>
  <c r="AD21" i="53"/>
  <c r="AC21" i="53"/>
  <c r="AB21" i="53"/>
  <c r="AA21" i="53"/>
  <c r="Z21" i="53"/>
  <c r="T21" i="53"/>
  <c r="Q21" i="53"/>
  <c r="AH21" i="53" s="1"/>
  <c r="AM21" i="53"/>
  <c r="F21" i="53"/>
  <c r="AS20" i="53"/>
  <c r="AF20" i="53"/>
  <c r="AG20" i="53" s="1"/>
  <c r="AE20" i="53"/>
  <c r="AD20" i="53" s="1"/>
  <c r="AC20" i="53"/>
  <c r="AB20" i="53"/>
  <c r="AA20" i="53"/>
  <c r="T20" i="53"/>
  <c r="Q20" i="53"/>
  <c r="U20" i="53" s="1"/>
  <c r="AL20" i="53"/>
  <c r="AS19" i="53"/>
  <c r="AF19" i="53"/>
  <c r="AG19" i="53" s="1"/>
  <c r="AE19" i="53"/>
  <c r="AD19" i="53" s="1"/>
  <c r="AC19" i="53"/>
  <c r="AB19" i="53"/>
  <c r="AA19" i="53"/>
  <c r="T19" i="53"/>
  <c r="Q19" i="53"/>
  <c r="R19" i="53" s="1"/>
  <c r="AS18" i="53"/>
  <c r="AF18" i="53"/>
  <c r="AG18" i="53" s="1"/>
  <c r="AE18" i="53"/>
  <c r="AD18" i="53" s="1"/>
  <c r="AC18" i="53"/>
  <c r="AB18" i="53"/>
  <c r="AA18" i="53"/>
  <c r="T18" i="53"/>
  <c r="Q18" i="53"/>
  <c r="U18" i="53" s="1"/>
  <c r="AS17" i="53"/>
  <c r="AF17" i="53"/>
  <c r="AG17" i="53" s="1"/>
  <c r="AE17" i="53"/>
  <c r="AD17" i="53" s="1"/>
  <c r="AC17" i="53"/>
  <c r="AB17" i="53"/>
  <c r="AA17" i="53"/>
  <c r="T17" i="53"/>
  <c r="Q17" i="53"/>
  <c r="R17" i="53" s="1"/>
  <c r="Z17" i="53"/>
  <c r="C17" i="53"/>
  <c r="AZ14" i="53"/>
  <c r="B18" i="27" s="1"/>
  <c r="AY14" i="53"/>
  <c r="B17" i="27" s="1"/>
  <c r="AX14" i="53"/>
  <c r="B16" i="27" s="1"/>
  <c r="AW14" i="53"/>
  <c r="B15" i="27" s="1"/>
  <c r="AV14" i="53"/>
  <c r="B14" i="27" s="1"/>
  <c r="E14" i="27" s="1"/>
  <c r="AU14" i="53"/>
  <c r="B13" i="27" s="1"/>
  <c r="AT14" i="53"/>
  <c r="D12" i="53"/>
  <c r="AS72" i="48"/>
  <c r="AF72" i="48"/>
  <c r="AG72" i="48" s="1"/>
  <c r="AE72" i="48"/>
  <c r="AD72" i="48" s="1"/>
  <c r="AC72" i="48"/>
  <c r="AB72" i="48"/>
  <c r="AA72" i="48"/>
  <c r="Z72" i="48"/>
  <c r="T72" i="48"/>
  <c r="Q72" i="48"/>
  <c r="R72" i="48" s="1"/>
  <c r="N72" i="48"/>
  <c r="O72" i="48" s="1"/>
  <c r="F72" i="48" s="1"/>
  <c r="H72" i="48"/>
  <c r="AL72" i="48" s="1"/>
  <c r="AS71" i="48"/>
  <c r="AF71" i="48"/>
  <c r="AG71" i="48" s="1"/>
  <c r="AE71" i="48"/>
  <c r="AD71" i="48" s="1"/>
  <c r="AC71" i="48"/>
  <c r="AB71" i="48"/>
  <c r="AA71" i="48"/>
  <c r="Z71" i="48"/>
  <c r="T71" i="48"/>
  <c r="Q71" i="48"/>
  <c r="AH71" i="48" s="1"/>
  <c r="N71" i="48"/>
  <c r="O71" i="48"/>
  <c r="AN71" i="48" s="1"/>
  <c r="H71" i="48"/>
  <c r="I71" i="48" s="1"/>
  <c r="AJ71" i="48" s="1"/>
  <c r="AK71" i="48" s="1"/>
  <c r="AS70" i="48"/>
  <c r="AF70" i="48"/>
  <c r="AG70" i="48" s="1"/>
  <c r="AE70" i="48"/>
  <c r="AD70" i="48" s="1"/>
  <c r="AC70" i="48"/>
  <c r="AB70" i="48"/>
  <c r="AA70" i="48"/>
  <c r="Z70" i="48"/>
  <c r="T70" i="48"/>
  <c r="Q70" i="48"/>
  <c r="U70" i="48" s="1"/>
  <c r="N70" i="48"/>
  <c r="O70" i="48" s="1"/>
  <c r="H70" i="48"/>
  <c r="I70" i="48" s="1"/>
  <c r="AS69" i="48"/>
  <c r="AF69" i="48"/>
  <c r="AG69" i="48" s="1"/>
  <c r="AE69" i="48"/>
  <c r="AD69" i="48" s="1"/>
  <c r="AC69" i="48"/>
  <c r="AB69" i="48"/>
  <c r="AA69" i="48"/>
  <c r="Z69" i="48"/>
  <c r="S69" i="48" s="1"/>
  <c r="T69" i="48"/>
  <c r="Q69" i="48"/>
  <c r="AH69" i="48" s="1"/>
  <c r="N69" i="48"/>
  <c r="O69" i="48" s="1"/>
  <c r="H69" i="48"/>
  <c r="AL69" i="48"/>
  <c r="AS68" i="48"/>
  <c r="AF68" i="48"/>
  <c r="AG68" i="48" s="1"/>
  <c r="AE68" i="48"/>
  <c r="AD68" i="48" s="1"/>
  <c r="AC68" i="48"/>
  <c r="AB68" i="48"/>
  <c r="AA68" i="48"/>
  <c r="Z68" i="48"/>
  <c r="T68" i="48"/>
  <c r="Q68" i="48"/>
  <c r="AH68" i="48" s="1"/>
  <c r="N68" i="48"/>
  <c r="O68" i="48" s="1"/>
  <c r="AN68" i="48" s="1"/>
  <c r="H68" i="48"/>
  <c r="AL68" i="48" s="1"/>
  <c r="AS67" i="48"/>
  <c r="AF67" i="48"/>
  <c r="AG67" i="48" s="1"/>
  <c r="AE67" i="48"/>
  <c r="AD67" i="48"/>
  <c r="AC67" i="48"/>
  <c r="AB67" i="48"/>
  <c r="AA67" i="48"/>
  <c r="Z67" i="48"/>
  <c r="T67" i="48"/>
  <c r="Q67" i="48"/>
  <c r="U67" i="48" s="1"/>
  <c r="N67" i="48"/>
  <c r="O67" i="48" s="1"/>
  <c r="H67" i="48"/>
  <c r="I67" i="48" s="1"/>
  <c r="AS66" i="48"/>
  <c r="AF66" i="48"/>
  <c r="AG66" i="48" s="1"/>
  <c r="AE66" i="48"/>
  <c r="AD66" i="48" s="1"/>
  <c r="AC66" i="48"/>
  <c r="AB66" i="48"/>
  <c r="AA66" i="48"/>
  <c r="Z66" i="48"/>
  <c r="T66" i="48"/>
  <c r="Q66" i="48"/>
  <c r="AH66" i="48" s="1"/>
  <c r="R66" i="48"/>
  <c r="N66" i="48"/>
  <c r="O66" i="48" s="1"/>
  <c r="H66" i="48"/>
  <c r="I66" i="48" s="1"/>
  <c r="AL66" i="48"/>
  <c r="AS65" i="48"/>
  <c r="AG65" i="48"/>
  <c r="AF65" i="48"/>
  <c r="AE65" i="48"/>
  <c r="AD65" i="48"/>
  <c r="AC65" i="48"/>
  <c r="AB65" i="48"/>
  <c r="AA65" i="48"/>
  <c r="Z65" i="48"/>
  <c r="S65" i="48" s="1"/>
  <c r="T65" i="48"/>
  <c r="Q65" i="48"/>
  <c r="AH65" i="48" s="1"/>
  <c r="N65" i="48"/>
  <c r="O65" i="48" s="1"/>
  <c r="E65" i="48" s="1"/>
  <c r="H65" i="48"/>
  <c r="I65" i="48" s="1"/>
  <c r="AS64" i="48"/>
  <c r="AF64" i="48"/>
  <c r="AG64" i="48" s="1"/>
  <c r="AE64" i="48"/>
  <c r="AD64" i="48" s="1"/>
  <c r="AC64" i="48"/>
  <c r="AB64" i="48"/>
  <c r="AA64" i="48"/>
  <c r="Z64" i="48"/>
  <c r="T64" i="48"/>
  <c r="Q64" i="48"/>
  <c r="AH64" i="48" s="1"/>
  <c r="R64" i="48"/>
  <c r="N64" i="48"/>
  <c r="O64" i="48"/>
  <c r="AN64" i="48" s="1"/>
  <c r="H64" i="48"/>
  <c r="AL64" i="48"/>
  <c r="F64" i="48"/>
  <c r="AS63" i="48"/>
  <c r="AF63" i="48"/>
  <c r="AG63" i="48" s="1"/>
  <c r="AE63" i="48"/>
  <c r="AD63" i="48" s="1"/>
  <c r="AC63" i="48"/>
  <c r="AB63" i="48"/>
  <c r="AA63" i="48"/>
  <c r="Z63" i="48"/>
  <c r="T63" i="48"/>
  <c r="Q63" i="48"/>
  <c r="R63" i="48" s="1"/>
  <c r="AS62" i="48"/>
  <c r="AF62" i="48"/>
  <c r="AG62" i="48" s="1"/>
  <c r="AE62" i="48"/>
  <c r="AD62" i="48" s="1"/>
  <c r="AC62" i="48"/>
  <c r="AB62" i="48"/>
  <c r="AA62" i="48"/>
  <c r="Z62" i="48"/>
  <c r="T62" i="48"/>
  <c r="Q62" i="48"/>
  <c r="R62" i="48" s="1"/>
  <c r="AL62" i="48"/>
  <c r="AS61" i="48"/>
  <c r="AF61" i="48"/>
  <c r="AG61" i="48" s="1"/>
  <c r="AE61" i="48"/>
  <c r="AD61" i="48" s="1"/>
  <c r="AC61" i="48"/>
  <c r="AB61" i="48"/>
  <c r="AA61" i="48"/>
  <c r="Z61" i="48"/>
  <c r="S61" i="48" s="1"/>
  <c r="T61" i="48"/>
  <c r="Q61" i="48"/>
  <c r="R61" i="48" s="1"/>
  <c r="AN61" i="48"/>
  <c r="AS60" i="48"/>
  <c r="AL60" i="48"/>
  <c r="AF60" i="48"/>
  <c r="AG60" i="48" s="1"/>
  <c r="AE60" i="48"/>
  <c r="AD60" i="48" s="1"/>
  <c r="AC60" i="48"/>
  <c r="AB60" i="48"/>
  <c r="AA60" i="48"/>
  <c r="Z60" i="48"/>
  <c r="T60" i="48"/>
  <c r="Q60" i="48"/>
  <c r="S60" i="48" s="1"/>
  <c r="AS59" i="48"/>
  <c r="AF59" i="48"/>
  <c r="AG59" i="48" s="1"/>
  <c r="AE59" i="48"/>
  <c r="AD59" i="48" s="1"/>
  <c r="AC59" i="48"/>
  <c r="AB59" i="48"/>
  <c r="AA59" i="48"/>
  <c r="Z59" i="48"/>
  <c r="T59" i="48"/>
  <c r="Q59" i="48"/>
  <c r="AH59" i="48" s="1"/>
  <c r="AL59" i="48"/>
  <c r="AS58" i="48"/>
  <c r="AF58" i="48"/>
  <c r="AG58" i="48" s="1"/>
  <c r="AE58" i="48"/>
  <c r="AD58" i="48" s="1"/>
  <c r="AC58" i="48"/>
  <c r="AB58" i="48"/>
  <c r="AA58" i="48"/>
  <c r="Z58" i="48"/>
  <c r="S58" i="48"/>
  <c r="T58" i="48"/>
  <c r="Q58" i="48"/>
  <c r="AH58" i="48" s="1"/>
  <c r="AL58" i="48"/>
  <c r="AS57" i="48"/>
  <c r="AF57" i="48"/>
  <c r="AG57" i="48" s="1"/>
  <c r="AE57" i="48"/>
  <c r="AD57" i="48" s="1"/>
  <c r="AC57" i="48"/>
  <c r="AB57" i="48"/>
  <c r="AA57" i="48"/>
  <c r="Z57" i="48"/>
  <c r="T57" i="48"/>
  <c r="Q57" i="48"/>
  <c r="AH57" i="48" s="1"/>
  <c r="AS56" i="48"/>
  <c r="AF56" i="48"/>
  <c r="AG56" i="48" s="1"/>
  <c r="AE56" i="48"/>
  <c r="AD56" i="48" s="1"/>
  <c r="AC56" i="48"/>
  <c r="AB56" i="48"/>
  <c r="AA56" i="48"/>
  <c r="Z56" i="48"/>
  <c r="S56" i="48"/>
  <c r="T56" i="48"/>
  <c r="Q56" i="48"/>
  <c r="AH56" i="48" s="1"/>
  <c r="E56" i="48"/>
  <c r="AS55" i="48"/>
  <c r="AF55" i="48"/>
  <c r="AG55" i="48" s="1"/>
  <c r="AE55" i="48"/>
  <c r="AD55" i="48" s="1"/>
  <c r="AC55" i="48"/>
  <c r="AB55" i="48"/>
  <c r="AA55" i="48"/>
  <c r="Z55" i="48"/>
  <c r="T55" i="48"/>
  <c r="Q55" i="48"/>
  <c r="R55" i="48" s="1"/>
  <c r="AN55" i="48"/>
  <c r="AM55" i="48"/>
  <c r="AL55" i="48"/>
  <c r="AS54" i="48"/>
  <c r="AF54" i="48"/>
  <c r="AG54" i="48" s="1"/>
  <c r="AE54" i="48"/>
  <c r="AD54" i="48" s="1"/>
  <c r="AC54" i="48"/>
  <c r="AB54" i="48"/>
  <c r="AA54" i="48"/>
  <c r="Z54" i="48"/>
  <c r="T54" i="48"/>
  <c r="Q54" i="48"/>
  <c r="AH54" i="48" s="1"/>
  <c r="AS53" i="48"/>
  <c r="AF53" i="48"/>
  <c r="AG53" i="48" s="1"/>
  <c r="AE53" i="48"/>
  <c r="AD53" i="48" s="1"/>
  <c r="AC53" i="48"/>
  <c r="AB53" i="48"/>
  <c r="AA53" i="48"/>
  <c r="Z53" i="48"/>
  <c r="T53" i="48"/>
  <c r="Q53" i="48"/>
  <c r="R53" i="48" s="1"/>
  <c r="E53" i="48"/>
  <c r="AL53" i="48"/>
  <c r="AS52" i="48"/>
  <c r="AF52" i="48"/>
  <c r="AG52" i="48" s="1"/>
  <c r="AE52" i="48"/>
  <c r="AD52" i="48" s="1"/>
  <c r="AC52" i="48"/>
  <c r="AB52" i="48"/>
  <c r="AA52" i="48"/>
  <c r="Z52" i="48"/>
  <c r="T52" i="48"/>
  <c r="Q52" i="48"/>
  <c r="U52" i="48" s="1"/>
  <c r="E52" i="48"/>
  <c r="AM52" i="48"/>
  <c r="AS51" i="48"/>
  <c r="AL51" i="48"/>
  <c r="AF51" i="48"/>
  <c r="AG51" i="48" s="1"/>
  <c r="AE51" i="48"/>
  <c r="AD51" i="48" s="1"/>
  <c r="AC51" i="48"/>
  <c r="AB51" i="48"/>
  <c r="AA51" i="48"/>
  <c r="Z51" i="48"/>
  <c r="T51" i="48"/>
  <c r="Q51" i="48"/>
  <c r="U51" i="48" s="1"/>
  <c r="F51" i="48"/>
  <c r="AM51" i="48"/>
  <c r="AS50" i="48"/>
  <c r="AF50" i="48"/>
  <c r="AG50" i="48" s="1"/>
  <c r="AE50" i="48"/>
  <c r="AD50" i="48" s="1"/>
  <c r="AC50" i="48"/>
  <c r="AB50" i="48"/>
  <c r="AA50" i="48"/>
  <c r="Z50" i="48"/>
  <c r="S50" i="48" s="1"/>
  <c r="T50" i="48"/>
  <c r="Q50" i="48"/>
  <c r="AH50" i="48" s="1"/>
  <c r="AN50" i="48"/>
  <c r="AS49" i="48"/>
  <c r="AF49" i="48"/>
  <c r="AG49" i="48" s="1"/>
  <c r="AE49" i="48"/>
  <c r="AD49" i="48" s="1"/>
  <c r="AC49" i="48"/>
  <c r="AB49" i="48"/>
  <c r="AA49" i="48"/>
  <c r="Z49" i="48"/>
  <c r="T49" i="48"/>
  <c r="Q49" i="48"/>
  <c r="R49" i="48" s="1"/>
  <c r="AS48" i="48"/>
  <c r="AF48" i="48"/>
  <c r="AG48" i="48" s="1"/>
  <c r="AE48" i="48"/>
  <c r="AD48" i="48" s="1"/>
  <c r="AC48" i="48"/>
  <c r="AB48" i="48"/>
  <c r="AA48" i="48"/>
  <c r="Z48" i="48"/>
  <c r="T48" i="48"/>
  <c r="Q48" i="48"/>
  <c r="AH48" i="48" s="1"/>
  <c r="E48" i="48"/>
  <c r="AL48" i="48"/>
  <c r="AS47" i="48"/>
  <c r="AF47" i="48"/>
  <c r="AG47" i="48" s="1"/>
  <c r="AE47" i="48"/>
  <c r="AD47" i="48" s="1"/>
  <c r="AC47" i="48"/>
  <c r="AB47" i="48"/>
  <c r="AA47" i="48"/>
  <c r="T47" i="48"/>
  <c r="Q47" i="48"/>
  <c r="AH47" i="48" s="1"/>
  <c r="F47" i="48"/>
  <c r="AS46" i="48"/>
  <c r="AF46" i="48"/>
  <c r="AG46" i="48" s="1"/>
  <c r="AE46" i="48"/>
  <c r="AD46" i="48" s="1"/>
  <c r="AC46" i="48"/>
  <c r="AB46" i="48"/>
  <c r="AA46" i="48"/>
  <c r="T46" i="48"/>
  <c r="Q46" i="48"/>
  <c r="AH46" i="48" s="1"/>
  <c r="AN46" i="48"/>
  <c r="AS45" i="48"/>
  <c r="AF45" i="48"/>
  <c r="AG45" i="48" s="1"/>
  <c r="AE45" i="48"/>
  <c r="AD45" i="48" s="1"/>
  <c r="AC45" i="48"/>
  <c r="AB45" i="48"/>
  <c r="AA45" i="48"/>
  <c r="T45" i="48"/>
  <c r="Q45" i="48"/>
  <c r="U45" i="48" s="1"/>
  <c r="AL45" i="48"/>
  <c r="AS44" i="48"/>
  <c r="AF44" i="48"/>
  <c r="AG44" i="48" s="1"/>
  <c r="AE44" i="48"/>
  <c r="AD44" i="48" s="1"/>
  <c r="AC44" i="48"/>
  <c r="AB44" i="48"/>
  <c r="AA44" i="48"/>
  <c r="T44" i="48"/>
  <c r="Q44" i="48"/>
  <c r="AN44" i="48"/>
  <c r="AS43" i="48"/>
  <c r="AE43" i="48"/>
  <c r="AD43" i="48" s="1"/>
  <c r="AC43" i="48"/>
  <c r="AB43" i="48"/>
  <c r="AA43" i="48"/>
  <c r="T43" i="48"/>
  <c r="Q43" i="48"/>
  <c r="U43" i="48" s="1"/>
  <c r="AF43" i="48" s="1"/>
  <c r="AG43" i="48" s="1"/>
  <c r="F43" i="48"/>
  <c r="AL43" i="48"/>
  <c r="AS42" i="48"/>
  <c r="AF42" i="48"/>
  <c r="AG42" i="48" s="1"/>
  <c r="AE42" i="48"/>
  <c r="AD42" i="48" s="1"/>
  <c r="AC42" i="48"/>
  <c r="AB42" i="48"/>
  <c r="AA42" i="48"/>
  <c r="T42" i="48"/>
  <c r="Q42" i="48"/>
  <c r="U42" i="48" s="1"/>
  <c r="E42" i="48"/>
  <c r="AL42" i="48"/>
  <c r="AS41" i="48"/>
  <c r="AF41" i="48"/>
  <c r="AG41" i="48" s="1"/>
  <c r="AE41" i="48"/>
  <c r="AD41" i="48" s="1"/>
  <c r="AC41" i="48"/>
  <c r="AB41" i="48"/>
  <c r="AA41" i="48"/>
  <c r="Z41" i="48"/>
  <c r="T41" i="48"/>
  <c r="Q41" i="48"/>
  <c r="AH41" i="48" s="1"/>
  <c r="AS40" i="48"/>
  <c r="AF40" i="48"/>
  <c r="AG40" i="48" s="1"/>
  <c r="AE40" i="48"/>
  <c r="AD40" i="48" s="1"/>
  <c r="AC40" i="48"/>
  <c r="AB40" i="48"/>
  <c r="AA40" i="48"/>
  <c r="Z40" i="48"/>
  <c r="T40" i="48"/>
  <c r="Q40" i="48"/>
  <c r="R40" i="48" s="1"/>
  <c r="AS39" i="48"/>
  <c r="AF39" i="48"/>
  <c r="AG39" i="48" s="1"/>
  <c r="AE39" i="48"/>
  <c r="AD39" i="48" s="1"/>
  <c r="AC39" i="48"/>
  <c r="AB39" i="48"/>
  <c r="AA39" i="48"/>
  <c r="T39" i="48"/>
  <c r="Q39" i="48"/>
  <c r="AH39" i="48" s="1"/>
  <c r="AS38" i="48"/>
  <c r="AE38" i="48"/>
  <c r="AD38" i="48" s="1"/>
  <c r="AC38" i="48"/>
  <c r="AB38" i="48"/>
  <c r="AA38" i="48"/>
  <c r="T38" i="48"/>
  <c r="Q38" i="48"/>
  <c r="U38" i="48" s="1"/>
  <c r="AF38" i="48" s="1"/>
  <c r="AG38" i="48" s="1"/>
  <c r="AS37" i="48"/>
  <c r="AF37" i="48"/>
  <c r="AG37" i="48" s="1"/>
  <c r="AE37" i="48"/>
  <c r="AD37" i="48" s="1"/>
  <c r="AC37" i="48"/>
  <c r="AB37" i="48"/>
  <c r="AA37" i="48"/>
  <c r="Z37" i="48"/>
  <c r="T37" i="48"/>
  <c r="Q37" i="48"/>
  <c r="AH37" i="48" s="1"/>
  <c r="AL37" i="48"/>
  <c r="AS36" i="48"/>
  <c r="AF36" i="48"/>
  <c r="AG36" i="48" s="1"/>
  <c r="AE36" i="48"/>
  <c r="AD36" i="48" s="1"/>
  <c r="AC36" i="48"/>
  <c r="AB36" i="48"/>
  <c r="AA36" i="48"/>
  <c r="T36" i="48"/>
  <c r="Q36" i="48"/>
  <c r="R36" i="48" s="1"/>
  <c r="AS35" i="48"/>
  <c r="AE35" i="48"/>
  <c r="AD35" i="48" s="1"/>
  <c r="AC35" i="48"/>
  <c r="AB35" i="48"/>
  <c r="AA35" i="48"/>
  <c r="T35" i="48"/>
  <c r="Q35" i="48"/>
  <c r="U35" i="48" s="1"/>
  <c r="AF35" i="48" s="1"/>
  <c r="AG35" i="48" s="1"/>
  <c r="AN35" i="48"/>
  <c r="AS34" i="48"/>
  <c r="AF34" i="48"/>
  <c r="AG34" i="48" s="1"/>
  <c r="AE34" i="48"/>
  <c r="AD34" i="48" s="1"/>
  <c r="AC34" i="48"/>
  <c r="AB34" i="48"/>
  <c r="AA34" i="48"/>
  <c r="Z34" i="48"/>
  <c r="T34" i="48"/>
  <c r="Q34" i="48"/>
  <c r="U34" i="48" s="1"/>
  <c r="AL34" i="48"/>
  <c r="AS33" i="48"/>
  <c r="AF33" i="48"/>
  <c r="AG33" i="48" s="1"/>
  <c r="AE33" i="48"/>
  <c r="AD33" i="48" s="1"/>
  <c r="AC33" i="48"/>
  <c r="AB33" i="48"/>
  <c r="AA33" i="48"/>
  <c r="Z33" i="48"/>
  <c r="T33" i="48"/>
  <c r="Q33" i="48"/>
  <c r="AH33" i="48" s="1"/>
  <c r="AS32" i="48"/>
  <c r="AF32" i="48"/>
  <c r="AG32" i="48" s="1"/>
  <c r="AE32" i="48"/>
  <c r="AD32" i="48" s="1"/>
  <c r="AC32" i="48"/>
  <c r="AB32" i="48"/>
  <c r="AA32" i="48"/>
  <c r="Z32" i="48"/>
  <c r="T32" i="48"/>
  <c r="Q32" i="48"/>
  <c r="R32" i="48" s="1"/>
  <c r="E32" i="48"/>
  <c r="AL32" i="48"/>
  <c r="AS31" i="48"/>
  <c r="AF31" i="48"/>
  <c r="AG31" i="48" s="1"/>
  <c r="AE31" i="48"/>
  <c r="AD31" i="48" s="1"/>
  <c r="AC31" i="48"/>
  <c r="AB31" i="48"/>
  <c r="AA31" i="48"/>
  <c r="T31" i="48"/>
  <c r="Q31" i="48"/>
  <c r="R31" i="48" s="1"/>
  <c r="E31" i="48"/>
  <c r="AS30" i="48"/>
  <c r="AF30" i="48"/>
  <c r="AG30" i="48" s="1"/>
  <c r="AE30" i="48"/>
  <c r="AD30" i="48" s="1"/>
  <c r="AC30" i="48"/>
  <c r="AB30" i="48"/>
  <c r="AA30" i="48"/>
  <c r="T30" i="48"/>
  <c r="Q30" i="48"/>
  <c r="U30" i="48" s="1"/>
  <c r="AS29" i="48"/>
  <c r="AF29" i="48"/>
  <c r="AG29" i="48" s="1"/>
  <c r="AE29" i="48"/>
  <c r="AD29" i="48" s="1"/>
  <c r="AC29" i="48"/>
  <c r="AB29" i="48"/>
  <c r="AA29" i="48"/>
  <c r="T29" i="48"/>
  <c r="Q29" i="48"/>
  <c r="U29" i="48" s="1"/>
  <c r="AN29" i="48"/>
  <c r="AS28" i="48"/>
  <c r="AF28" i="48"/>
  <c r="AG28" i="48" s="1"/>
  <c r="AE28" i="48"/>
  <c r="AD28" i="48" s="1"/>
  <c r="AC28" i="48"/>
  <c r="AB28" i="48"/>
  <c r="AA28" i="48"/>
  <c r="T28" i="48"/>
  <c r="Q28" i="48"/>
  <c r="U28" i="48" s="1"/>
  <c r="F28" i="48"/>
  <c r="AM28" i="48"/>
  <c r="AS27" i="48"/>
  <c r="AE27" i="48"/>
  <c r="AD27" i="48" s="1"/>
  <c r="AC27" i="48"/>
  <c r="AB27" i="48"/>
  <c r="AA27" i="48"/>
  <c r="T27" i="48"/>
  <c r="Q27" i="48"/>
  <c r="U27" i="48" s="1"/>
  <c r="AF27" i="48" s="1"/>
  <c r="AG27" i="48" s="1"/>
  <c r="AN27" i="48"/>
  <c r="AL27" i="48"/>
  <c r="AS26" i="48"/>
  <c r="AF26" i="48"/>
  <c r="AG26" i="48" s="1"/>
  <c r="AE26" i="48"/>
  <c r="AD26" i="48" s="1"/>
  <c r="AC26" i="48"/>
  <c r="AB26" i="48"/>
  <c r="AA26" i="48"/>
  <c r="Z26" i="48"/>
  <c r="T26" i="48"/>
  <c r="Q26" i="48"/>
  <c r="U26" i="48" s="1"/>
  <c r="F26" i="48"/>
  <c r="AS25" i="48"/>
  <c r="AF25" i="48"/>
  <c r="AG25" i="48" s="1"/>
  <c r="AE25" i="48"/>
  <c r="AD25" i="48" s="1"/>
  <c r="AC25" i="48"/>
  <c r="AB25" i="48"/>
  <c r="AA25" i="48"/>
  <c r="Z25" i="48"/>
  <c r="T25" i="48"/>
  <c r="Q25" i="48"/>
  <c r="U25" i="48" s="1"/>
  <c r="AN25" i="48"/>
  <c r="AJ25" i="48"/>
  <c r="AK25" i="48" s="1"/>
  <c r="AS24" i="48"/>
  <c r="AF24" i="48"/>
  <c r="AG24" i="48" s="1"/>
  <c r="AE24" i="48"/>
  <c r="AD24" i="48" s="1"/>
  <c r="AC24" i="48"/>
  <c r="AB24" i="48"/>
  <c r="AA24" i="48"/>
  <c r="T24" i="48"/>
  <c r="Q24" i="48"/>
  <c r="AH24" i="48" s="1"/>
  <c r="C24" i="48"/>
  <c r="AS23" i="48"/>
  <c r="AE23" i="48"/>
  <c r="AD23" i="48" s="1"/>
  <c r="AC23" i="48"/>
  <c r="AB23" i="48"/>
  <c r="AA23" i="48"/>
  <c r="T23" i="48"/>
  <c r="Q23" i="48"/>
  <c r="AH23" i="48" s="1"/>
  <c r="AN23" i="48"/>
  <c r="C23" i="48"/>
  <c r="AS22" i="48"/>
  <c r="AF22" i="48"/>
  <c r="AG22" i="48" s="1"/>
  <c r="AE22" i="48"/>
  <c r="AD22" i="48" s="1"/>
  <c r="AC22" i="48"/>
  <c r="AB22" i="48"/>
  <c r="AA22" i="48"/>
  <c r="T22" i="48"/>
  <c r="Q22" i="48"/>
  <c r="R22" i="48" s="1"/>
  <c r="E22" i="48"/>
  <c r="AL22" i="48"/>
  <c r="AS21" i="48"/>
  <c r="AF21" i="48"/>
  <c r="AG21" i="48" s="1"/>
  <c r="AE21" i="48"/>
  <c r="AD21" i="48" s="1"/>
  <c r="AC21" i="48"/>
  <c r="AB21" i="48"/>
  <c r="AA21" i="48"/>
  <c r="T21" i="48"/>
  <c r="Q21" i="48"/>
  <c r="AH21" i="48" s="1"/>
  <c r="AL21" i="48"/>
  <c r="AS20" i="48"/>
  <c r="AF20" i="48"/>
  <c r="AG20" i="48" s="1"/>
  <c r="AE20" i="48"/>
  <c r="AC20" i="48"/>
  <c r="AB20" i="48"/>
  <c r="AA20" i="48"/>
  <c r="T20" i="48"/>
  <c r="Q20" i="48"/>
  <c r="U20" i="48" s="1"/>
  <c r="AL20" i="48"/>
  <c r="AS19" i="48"/>
  <c r="AF19" i="48"/>
  <c r="AG19" i="48" s="1"/>
  <c r="AE19" i="48"/>
  <c r="AD19" i="48" s="1"/>
  <c r="AC19" i="48"/>
  <c r="AB19" i="48"/>
  <c r="AA19" i="48"/>
  <c r="T19" i="48"/>
  <c r="Q19" i="48"/>
  <c r="R19" i="48" s="1"/>
  <c r="AS18" i="48"/>
  <c r="AF18" i="48"/>
  <c r="AG18" i="48" s="1"/>
  <c r="AE18" i="48"/>
  <c r="AD18" i="48" s="1"/>
  <c r="AC18" i="48"/>
  <c r="AB18" i="48"/>
  <c r="AA18" i="48"/>
  <c r="Z18" i="48"/>
  <c r="T18" i="48"/>
  <c r="Q18" i="48"/>
  <c r="AH18" i="48" s="1"/>
  <c r="AN18" i="48"/>
  <c r="AS17" i="48"/>
  <c r="AF17" i="48"/>
  <c r="AG17" i="48" s="1"/>
  <c r="AE17" i="48"/>
  <c r="AD17" i="48" s="1"/>
  <c r="AC17" i="48"/>
  <c r="AB17" i="48"/>
  <c r="AA17" i="48"/>
  <c r="T17" i="48"/>
  <c r="Q17" i="48"/>
  <c r="U17" i="48" s="1"/>
  <c r="F17" i="48"/>
  <c r="AL17" i="48"/>
  <c r="AZ14" i="48"/>
  <c r="B18" i="23" s="1"/>
  <c r="AY14" i="48"/>
  <c r="B17" i="23" s="1"/>
  <c r="AX14" i="48"/>
  <c r="B16" i="23" s="1"/>
  <c r="AW14" i="48"/>
  <c r="B15" i="23" s="1"/>
  <c r="AV14" i="48"/>
  <c r="B14" i="23" s="1"/>
  <c r="AU14" i="48"/>
  <c r="B13" i="23" s="1"/>
  <c r="AT14" i="48"/>
  <c r="D12" i="48"/>
  <c r="AS72" i="47"/>
  <c r="AF72" i="47"/>
  <c r="AG72" i="47" s="1"/>
  <c r="AE72" i="47"/>
  <c r="AD72" i="47" s="1"/>
  <c r="AC72" i="47"/>
  <c r="AB72" i="47"/>
  <c r="AA72" i="47"/>
  <c r="Z72" i="47"/>
  <c r="T72" i="47"/>
  <c r="Q72" i="47"/>
  <c r="U72" i="47" s="1"/>
  <c r="N72" i="47"/>
  <c r="O72" i="47" s="1"/>
  <c r="H72" i="47"/>
  <c r="I72" i="47" s="1"/>
  <c r="AS71" i="47"/>
  <c r="AF71" i="47"/>
  <c r="AG71" i="47" s="1"/>
  <c r="AE71" i="47"/>
  <c r="AD71" i="47" s="1"/>
  <c r="AC71" i="47"/>
  <c r="AB71" i="47"/>
  <c r="AA71" i="47"/>
  <c r="Z71" i="47"/>
  <c r="S71" i="47" s="1"/>
  <c r="T71" i="47"/>
  <c r="Q71" i="47"/>
  <c r="U71" i="47" s="1"/>
  <c r="N71" i="47"/>
  <c r="O71" i="47" s="1"/>
  <c r="H71" i="47"/>
  <c r="I71" i="47" s="1"/>
  <c r="AS70" i="47"/>
  <c r="AF70" i="47"/>
  <c r="AG70" i="47" s="1"/>
  <c r="AE70" i="47"/>
  <c r="AD70" i="47" s="1"/>
  <c r="AC70" i="47"/>
  <c r="AB70" i="47"/>
  <c r="AA70" i="47"/>
  <c r="Z70" i="47"/>
  <c r="S70" i="47" s="1"/>
  <c r="T70" i="47"/>
  <c r="Q70" i="47"/>
  <c r="R70" i="47" s="1"/>
  <c r="O70" i="47"/>
  <c r="F70" i="47" s="1"/>
  <c r="N70" i="47"/>
  <c r="H70" i="47"/>
  <c r="AL70" i="47" s="1"/>
  <c r="AS69" i="47"/>
  <c r="AF69" i="47"/>
  <c r="AG69" i="47" s="1"/>
  <c r="AE69" i="47"/>
  <c r="AD69" i="47"/>
  <c r="AC69" i="47"/>
  <c r="AB69" i="47"/>
  <c r="AA69" i="47"/>
  <c r="Z69" i="47"/>
  <c r="T69" i="47"/>
  <c r="Q69" i="47"/>
  <c r="R69" i="47" s="1"/>
  <c r="N69" i="47"/>
  <c r="O69" i="47"/>
  <c r="H69" i="47"/>
  <c r="I69" i="47" s="1"/>
  <c r="AS68" i="47"/>
  <c r="AF68" i="47"/>
  <c r="AG68" i="47" s="1"/>
  <c r="AE68" i="47"/>
  <c r="AD68" i="47" s="1"/>
  <c r="AC68" i="47"/>
  <c r="AB68" i="47"/>
  <c r="AA68" i="47"/>
  <c r="Z68" i="47"/>
  <c r="T68" i="47"/>
  <c r="Q68" i="47"/>
  <c r="R68" i="47" s="1"/>
  <c r="N68" i="47"/>
  <c r="O68" i="47" s="1"/>
  <c r="H68" i="47"/>
  <c r="I68" i="47" s="1"/>
  <c r="AJ68" i="47" s="1"/>
  <c r="AK68" i="47" s="1"/>
  <c r="AS67" i="47"/>
  <c r="AF67" i="47"/>
  <c r="AG67" i="47" s="1"/>
  <c r="AE67" i="47"/>
  <c r="AD67" i="47" s="1"/>
  <c r="AC67" i="47"/>
  <c r="AB67" i="47"/>
  <c r="AA67" i="47"/>
  <c r="Z67" i="47"/>
  <c r="T67" i="47"/>
  <c r="Q67" i="47"/>
  <c r="R67" i="47" s="1"/>
  <c r="N67" i="47"/>
  <c r="O67" i="47"/>
  <c r="AN67" i="47" s="1"/>
  <c r="H67" i="47"/>
  <c r="AS66" i="47"/>
  <c r="AF66" i="47"/>
  <c r="AG66" i="47" s="1"/>
  <c r="AE66" i="47"/>
  <c r="AD66" i="47"/>
  <c r="AC66" i="47"/>
  <c r="AB66" i="47"/>
  <c r="AA66" i="47"/>
  <c r="Z66" i="47"/>
  <c r="T66" i="47"/>
  <c r="Q66" i="47"/>
  <c r="N66" i="47"/>
  <c r="O66" i="47" s="1"/>
  <c r="H66" i="47"/>
  <c r="I66" i="47" s="1"/>
  <c r="AS65" i="47"/>
  <c r="AF65" i="47"/>
  <c r="AG65" i="47" s="1"/>
  <c r="AE65" i="47"/>
  <c r="AD65" i="47" s="1"/>
  <c r="AC65" i="47"/>
  <c r="AB65" i="47"/>
  <c r="AA65" i="47"/>
  <c r="Z65" i="47"/>
  <c r="S65" i="47" s="1"/>
  <c r="T65" i="47"/>
  <c r="Q65" i="47"/>
  <c r="AH65" i="47" s="1"/>
  <c r="R65" i="47"/>
  <c r="N65" i="47"/>
  <c r="O65" i="47"/>
  <c r="E65" i="47" s="1"/>
  <c r="H65" i="47"/>
  <c r="AL65" i="47" s="1"/>
  <c r="AS64" i="47"/>
  <c r="AF64" i="47"/>
  <c r="AG64" i="47" s="1"/>
  <c r="AE64" i="47"/>
  <c r="AD64" i="47" s="1"/>
  <c r="AC64" i="47"/>
  <c r="AB64" i="47"/>
  <c r="AA64" i="47"/>
  <c r="Z64" i="47"/>
  <c r="T64" i="47"/>
  <c r="Q64" i="47"/>
  <c r="U64" i="47" s="1"/>
  <c r="N64" i="47"/>
  <c r="O64" i="47" s="1"/>
  <c r="F64" i="47" s="1"/>
  <c r="H64" i="47"/>
  <c r="I64" i="47" s="1"/>
  <c r="AS63" i="47"/>
  <c r="AF63" i="47"/>
  <c r="AG63" i="47" s="1"/>
  <c r="AE63" i="47"/>
  <c r="AD63" i="47" s="1"/>
  <c r="AC63" i="47"/>
  <c r="AB63" i="47"/>
  <c r="AA63" i="47"/>
  <c r="Z63" i="47"/>
  <c r="T63" i="47"/>
  <c r="Q63" i="47"/>
  <c r="U63" i="47" s="1"/>
  <c r="N63" i="47"/>
  <c r="O63" i="47" s="1"/>
  <c r="H63" i="47"/>
  <c r="I63" i="47"/>
  <c r="AM63" i="47" s="1"/>
  <c r="AS62" i="47"/>
  <c r="AF62" i="47"/>
  <c r="AG62" i="47" s="1"/>
  <c r="AE62" i="47"/>
  <c r="AD62" i="47" s="1"/>
  <c r="AC62" i="47"/>
  <c r="AB62" i="47"/>
  <c r="AA62" i="47"/>
  <c r="Z62" i="47"/>
  <c r="T62" i="47"/>
  <c r="Q62" i="47"/>
  <c r="AH62" i="47" s="1"/>
  <c r="N62" i="47"/>
  <c r="O62" i="47" s="1"/>
  <c r="H62" i="47"/>
  <c r="AL62" i="47" s="1"/>
  <c r="AS61" i="47"/>
  <c r="AF61" i="47"/>
  <c r="AG61" i="47" s="1"/>
  <c r="AE61" i="47"/>
  <c r="AD61" i="47"/>
  <c r="AC61" i="47"/>
  <c r="AB61" i="47"/>
  <c r="AA61" i="47"/>
  <c r="Z61" i="47"/>
  <c r="T61" i="47"/>
  <c r="Q61" i="47"/>
  <c r="U61" i="47" s="1"/>
  <c r="N61" i="47"/>
  <c r="O61" i="47" s="1"/>
  <c r="H61" i="47"/>
  <c r="I61" i="47" s="1"/>
  <c r="AM61" i="47" s="1"/>
  <c r="AS60" i="47"/>
  <c r="AF60" i="47"/>
  <c r="AG60" i="47" s="1"/>
  <c r="AE60" i="47"/>
  <c r="AD60" i="47" s="1"/>
  <c r="AC60" i="47"/>
  <c r="AB60" i="47"/>
  <c r="AA60" i="47"/>
  <c r="Z60" i="47"/>
  <c r="T60" i="47"/>
  <c r="Q60" i="47"/>
  <c r="AH60" i="47" s="1"/>
  <c r="N60" i="47"/>
  <c r="O60" i="47" s="1"/>
  <c r="H60" i="47"/>
  <c r="AS59" i="47"/>
  <c r="AF59" i="47"/>
  <c r="AG59" i="47" s="1"/>
  <c r="AE59" i="47"/>
  <c r="AD59" i="47"/>
  <c r="AC59" i="47"/>
  <c r="AB59" i="47"/>
  <c r="AA59" i="47"/>
  <c r="Z59" i="47"/>
  <c r="T59" i="47"/>
  <c r="Q59" i="47"/>
  <c r="U59" i="47" s="1"/>
  <c r="N59" i="47"/>
  <c r="O59" i="47" s="1"/>
  <c r="H59" i="47"/>
  <c r="AS58" i="47"/>
  <c r="AF58" i="47"/>
  <c r="AG58" i="47" s="1"/>
  <c r="AE58" i="47"/>
  <c r="AD58" i="47"/>
  <c r="AC58" i="47"/>
  <c r="AB58" i="47"/>
  <c r="AA58" i="47"/>
  <c r="Z58" i="47"/>
  <c r="T58" i="47"/>
  <c r="Q58" i="47"/>
  <c r="U58" i="47" s="1"/>
  <c r="N58" i="47"/>
  <c r="O58" i="47" s="1"/>
  <c r="H58" i="47"/>
  <c r="I58" i="47" s="1"/>
  <c r="AS57" i="47"/>
  <c r="AF57" i="47"/>
  <c r="AG57" i="47" s="1"/>
  <c r="AE57" i="47"/>
  <c r="AD57" i="47" s="1"/>
  <c r="AC57" i="47"/>
  <c r="AB57" i="47"/>
  <c r="AA57" i="47"/>
  <c r="Z57" i="47"/>
  <c r="T57" i="47"/>
  <c r="Q57" i="47"/>
  <c r="R57" i="47" s="1"/>
  <c r="N57" i="47"/>
  <c r="O57" i="47" s="1"/>
  <c r="H57" i="47"/>
  <c r="AL57" i="47" s="1"/>
  <c r="I57" i="47"/>
  <c r="AS56" i="47"/>
  <c r="AF56" i="47"/>
  <c r="AG56" i="47" s="1"/>
  <c r="AE56" i="47"/>
  <c r="AD56" i="47" s="1"/>
  <c r="AC56" i="47"/>
  <c r="AB56" i="47"/>
  <c r="AA56" i="47"/>
  <c r="Z56" i="47"/>
  <c r="T56" i="47"/>
  <c r="Q56" i="47"/>
  <c r="U56" i="47" s="1"/>
  <c r="N56" i="47"/>
  <c r="O56" i="47" s="1"/>
  <c r="H56" i="47"/>
  <c r="AL56" i="47" s="1"/>
  <c r="AS55" i="47"/>
  <c r="AF55" i="47"/>
  <c r="AG55" i="47" s="1"/>
  <c r="AE55" i="47"/>
  <c r="AD55" i="47" s="1"/>
  <c r="AC55" i="47"/>
  <c r="AB55" i="47"/>
  <c r="AA55" i="47"/>
  <c r="Z55" i="47"/>
  <c r="T55" i="47"/>
  <c r="Q55" i="47"/>
  <c r="U55" i="47" s="1"/>
  <c r="N55" i="47"/>
  <c r="O55" i="47" s="1"/>
  <c r="H55" i="47"/>
  <c r="AS54" i="47"/>
  <c r="AF54" i="47"/>
  <c r="AG54" i="47" s="1"/>
  <c r="AE54" i="47"/>
  <c r="AD54" i="47" s="1"/>
  <c r="AC54" i="47"/>
  <c r="AB54" i="47"/>
  <c r="AA54" i="47"/>
  <c r="Z54" i="47"/>
  <c r="T54" i="47"/>
  <c r="Q54" i="47"/>
  <c r="AH54" i="47" s="1"/>
  <c r="N54" i="47"/>
  <c r="O54" i="47" s="1"/>
  <c r="AN54" i="47" s="1"/>
  <c r="H54" i="47"/>
  <c r="AL54" i="47" s="1"/>
  <c r="AS53" i="47"/>
  <c r="AF53" i="47"/>
  <c r="AG53" i="47" s="1"/>
  <c r="AE53" i="47"/>
  <c r="AD53" i="47" s="1"/>
  <c r="AC53" i="47"/>
  <c r="AB53" i="47"/>
  <c r="AA53" i="47"/>
  <c r="Z53" i="47"/>
  <c r="T53" i="47"/>
  <c r="Q53" i="47"/>
  <c r="U53" i="47" s="1"/>
  <c r="N53" i="47"/>
  <c r="O53" i="47" s="1"/>
  <c r="E53" i="47" s="1"/>
  <c r="H53" i="47"/>
  <c r="I53" i="47" s="1"/>
  <c r="AS52" i="47"/>
  <c r="AF52" i="47"/>
  <c r="AG52" i="47" s="1"/>
  <c r="AE52" i="47"/>
  <c r="AD52" i="47" s="1"/>
  <c r="AC52" i="47"/>
  <c r="AB52" i="47"/>
  <c r="AA52" i="47"/>
  <c r="Z52" i="47"/>
  <c r="T52" i="47"/>
  <c r="Q52" i="47"/>
  <c r="AH52" i="47" s="1"/>
  <c r="N52" i="47"/>
  <c r="O52" i="47" s="1"/>
  <c r="H52" i="47"/>
  <c r="I52" i="47" s="1"/>
  <c r="AS51" i="47"/>
  <c r="AF51" i="47"/>
  <c r="AG51" i="47" s="1"/>
  <c r="AE51" i="47"/>
  <c r="AD51" i="47" s="1"/>
  <c r="AC51" i="47"/>
  <c r="AB51" i="47"/>
  <c r="AA51" i="47"/>
  <c r="T51" i="47"/>
  <c r="Q51" i="47"/>
  <c r="R51" i="47" s="1"/>
  <c r="AL51" i="47"/>
  <c r="AS50" i="47"/>
  <c r="AF50" i="47"/>
  <c r="AG50" i="47" s="1"/>
  <c r="AE50" i="47"/>
  <c r="AD50" i="47" s="1"/>
  <c r="AC50" i="47"/>
  <c r="AB50" i="47"/>
  <c r="AA50" i="47"/>
  <c r="T50" i="47"/>
  <c r="Q50" i="47"/>
  <c r="AH50" i="47" s="1"/>
  <c r="AL50" i="47"/>
  <c r="AS49" i="47"/>
  <c r="AF49" i="47"/>
  <c r="AG49" i="47" s="1"/>
  <c r="AE49" i="47"/>
  <c r="AD49" i="47" s="1"/>
  <c r="AC49" i="47"/>
  <c r="AB49" i="47"/>
  <c r="AA49" i="47"/>
  <c r="T49" i="47"/>
  <c r="Q49" i="47"/>
  <c r="R49" i="47" s="1"/>
  <c r="AM49" i="47"/>
  <c r="AS48" i="47"/>
  <c r="AF48" i="47"/>
  <c r="AG48" i="47" s="1"/>
  <c r="AE48" i="47"/>
  <c r="AD48" i="47" s="1"/>
  <c r="AC48" i="47"/>
  <c r="AB48" i="47"/>
  <c r="AA48" i="47"/>
  <c r="T48" i="47"/>
  <c r="Q48" i="47"/>
  <c r="AH48" i="47" s="1"/>
  <c r="AL48" i="47"/>
  <c r="AS47" i="47"/>
  <c r="AF47" i="47"/>
  <c r="AG47" i="47" s="1"/>
  <c r="AE47" i="47"/>
  <c r="AD47" i="47" s="1"/>
  <c r="AC47" i="47"/>
  <c r="AB47" i="47"/>
  <c r="AA47" i="47"/>
  <c r="T47" i="47"/>
  <c r="Q47" i="47"/>
  <c r="R47" i="47" s="1"/>
  <c r="C47" i="47"/>
  <c r="AS46" i="47"/>
  <c r="AF46" i="47"/>
  <c r="AG46" i="47" s="1"/>
  <c r="AE46" i="47"/>
  <c r="AD46" i="47" s="1"/>
  <c r="AC46" i="47"/>
  <c r="AB46" i="47"/>
  <c r="AA46" i="47"/>
  <c r="Z46" i="47"/>
  <c r="T46" i="47"/>
  <c r="Q46" i="47"/>
  <c r="R46" i="47" s="1"/>
  <c r="AL46" i="47"/>
  <c r="AS45" i="47"/>
  <c r="AF45" i="47"/>
  <c r="AG45" i="47" s="1"/>
  <c r="AE45" i="47"/>
  <c r="AD45" i="47" s="1"/>
  <c r="AC45" i="47"/>
  <c r="AB45" i="47"/>
  <c r="AA45" i="47"/>
  <c r="T45" i="47"/>
  <c r="Q45" i="47"/>
  <c r="R45" i="47" s="1"/>
  <c r="C45" i="47"/>
  <c r="AS44" i="47"/>
  <c r="AE44" i="47"/>
  <c r="AD44" i="47" s="1"/>
  <c r="AC44" i="47"/>
  <c r="AB44" i="47"/>
  <c r="AA44" i="47"/>
  <c r="T44" i="47"/>
  <c r="Q44" i="47"/>
  <c r="R44" i="47" s="1"/>
  <c r="AL44" i="47"/>
  <c r="AS43" i="47"/>
  <c r="AE43" i="47"/>
  <c r="AD43" i="47" s="1"/>
  <c r="AC43" i="47"/>
  <c r="AB43" i="47"/>
  <c r="AA43" i="47"/>
  <c r="T43" i="47"/>
  <c r="Q43" i="47"/>
  <c r="R43" i="47" s="1"/>
  <c r="C43" i="47"/>
  <c r="AS42" i="47"/>
  <c r="AF42" i="47"/>
  <c r="AG42" i="47" s="1"/>
  <c r="AE42" i="47"/>
  <c r="AD42" i="47" s="1"/>
  <c r="AC42" i="47"/>
  <c r="AB42" i="47"/>
  <c r="AA42" i="47"/>
  <c r="T42" i="47"/>
  <c r="Q42" i="47"/>
  <c r="R42" i="47" s="1"/>
  <c r="AS41" i="47"/>
  <c r="AE41" i="47"/>
  <c r="AD41" i="47" s="1"/>
  <c r="AC41" i="47"/>
  <c r="AB41" i="47"/>
  <c r="AA41" i="47"/>
  <c r="T41" i="47"/>
  <c r="Q41" i="47"/>
  <c r="AH41" i="47" s="1"/>
  <c r="C41" i="47"/>
  <c r="AS40" i="47"/>
  <c r="AE40" i="47"/>
  <c r="AD40" i="47" s="1"/>
  <c r="AC40" i="47"/>
  <c r="AB40" i="47"/>
  <c r="AA40" i="47"/>
  <c r="T40" i="47"/>
  <c r="Q40" i="47"/>
  <c r="AH40" i="47" s="1"/>
  <c r="C40" i="47"/>
  <c r="AS39" i="47"/>
  <c r="AF39" i="47"/>
  <c r="AG39" i="47" s="1"/>
  <c r="AE39" i="47"/>
  <c r="AD39" i="47" s="1"/>
  <c r="AC39" i="47"/>
  <c r="AB39" i="47"/>
  <c r="AA39" i="47"/>
  <c r="T39" i="47"/>
  <c r="Q39" i="47"/>
  <c r="R39" i="47" s="1"/>
  <c r="E39" i="47"/>
  <c r="AS38" i="47"/>
  <c r="AE38" i="47"/>
  <c r="AD38" i="47" s="1"/>
  <c r="AC38" i="47"/>
  <c r="AB38" i="47"/>
  <c r="AA38" i="47"/>
  <c r="AF38" i="47"/>
  <c r="AG38" i="47" s="1"/>
  <c r="T38" i="47"/>
  <c r="Q38" i="47"/>
  <c r="R38" i="47" s="1"/>
  <c r="C38" i="47"/>
  <c r="AS37" i="47"/>
  <c r="AF37" i="47"/>
  <c r="AG37" i="47" s="1"/>
  <c r="AE37" i="47"/>
  <c r="AD37" i="47" s="1"/>
  <c r="AC37" i="47"/>
  <c r="AB37" i="47"/>
  <c r="AA37" i="47"/>
  <c r="T37" i="47"/>
  <c r="Q37" i="47"/>
  <c r="AH37" i="47" s="1"/>
  <c r="AL37" i="47"/>
  <c r="AS36" i="47"/>
  <c r="AF36" i="47"/>
  <c r="AG36" i="47" s="1"/>
  <c r="AE36" i="47"/>
  <c r="AD36" i="47" s="1"/>
  <c r="AC36" i="47"/>
  <c r="AB36" i="47"/>
  <c r="AA36" i="47"/>
  <c r="T36" i="47"/>
  <c r="Q36" i="47"/>
  <c r="U36" i="47" s="1"/>
  <c r="AL36" i="47"/>
  <c r="AS35" i="47"/>
  <c r="AF35" i="47"/>
  <c r="AG35" i="47" s="1"/>
  <c r="AE35" i="47"/>
  <c r="AD35" i="47" s="1"/>
  <c r="AC35" i="47"/>
  <c r="AB35" i="47"/>
  <c r="AA35" i="47"/>
  <c r="T35" i="47"/>
  <c r="Q35" i="47"/>
  <c r="AH35" i="47" s="1"/>
  <c r="AL35" i="47"/>
  <c r="AS34" i="47"/>
  <c r="AF34" i="47"/>
  <c r="AG34" i="47" s="1"/>
  <c r="AE34" i="47"/>
  <c r="AD34" i="47" s="1"/>
  <c r="AC34" i="47"/>
  <c r="AB34" i="47"/>
  <c r="AA34" i="47"/>
  <c r="T34" i="47"/>
  <c r="Q34" i="47"/>
  <c r="U34" i="47" s="1"/>
  <c r="AS32" i="47"/>
  <c r="AE32" i="47"/>
  <c r="AD32" i="47" s="1"/>
  <c r="AC32" i="47"/>
  <c r="AB32" i="47"/>
  <c r="AA32" i="47"/>
  <c r="T32" i="47"/>
  <c r="Q32" i="47"/>
  <c r="AH32" i="47" s="1"/>
  <c r="C32" i="47"/>
  <c r="AS31" i="47"/>
  <c r="AF31" i="47"/>
  <c r="AG31" i="47" s="1"/>
  <c r="AE31" i="47"/>
  <c r="AD31" i="47" s="1"/>
  <c r="AC31" i="47"/>
  <c r="AB31" i="47"/>
  <c r="AA31" i="47"/>
  <c r="T31" i="47"/>
  <c r="Q31" i="47"/>
  <c r="AH31" i="47" s="1"/>
  <c r="AL31" i="47"/>
  <c r="AS30" i="47"/>
  <c r="AF30" i="47"/>
  <c r="AG30" i="47" s="1"/>
  <c r="AE30" i="47"/>
  <c r="AD30" i="47" s="1"/>
  <c r="AC30" i="47"/>
  <c r="AB30" i="47"/>
  <c r="AA30" i="47"/>
  <c r="T30" i="47"/>
  <c r="Q30" i="47"/>
  <c r="R30" i="47" s="1"/>
  <c r="AL30" i="47"/>
  <c r="AS29" i="47"/>
  <c r="AF29" i="47"/>
  <c r="AG29" i="47" s="1"/>
  <c r="AE29" i="47"/>
  <c r="AD29" i="47" s="1"/>
  <c r="AC29" i="47"/>
  <c r="AB29" i="47"/>
  <c r="AA29" i="47"/>
  <c r="T29" i="47"/>
  <c r="Q29" i="47"/>
  <c r="U29" i="47" s="1"/>
  <c r="C29" i="47"/>
  <c r="AS28" i="47"/>
  <c r="AF28" i="47"/>
  <c r="AG28" i="47" s="1"/>
  <c r="AE28" i="47"/>
  <c r="AD28" i="47" s="1"/>
  <c r="AC28" i="47"/>
  <c r="AB28" i="47"/>
  <c r="AA28" i="47"/>
  <c r="Z28" i="47"/>
  <c r="T28" i="47"/>
  <c r="Q28" i="47"/>
  <c r="R28" i="47" s="1"/>
  <c r="F28" i="47"/>
  <c r="AL28" i="47"/>
  <c r="AS27" i="47"/>
  <c r="AF27" i="47"/>
  <c r="AG27" i="47" s="1"/>
  <c r="AE27" i="47"/>
  <c r="AD27" i="47" s="1"/>
  <c r="AC27" i="47"/>
  <c r="AB27" i="47"/>
  <c r="AA27" i="47"/>
  <c r="T27" i="47"/>
  <c r="Q27" i="47"/>
  <c r="R27" i="47" s="1"/>
  <c r="C27" i="47"/>
  <c r="AS26" i="47"/>
  <c r="AE26" i="47"/>
  <c r="AD26" i="47" s="1"/>
  <c r="AC26" i="47"/>
  <c r="AB26" i="47"/>
  <c r="AA26" i="47"/>
  <c r="AF26" i="47"/>
  <c r="AG26" i="47" s="1"/>
  <c r="T26" i="47"/>
  <c r="Q26" i="47"/>
  <c r="AH26" i="47" s="1"/>
  <c r="AS25" i="47"/>
  <c r="AF25" i="47"/>
  <c r="AG25" i="47" s="1"/>
  <c r="AE25" i="47"/>
  <c r="AD25" i="47" s="1"/>
  <c r="AC25" i="47"/>
  <c r="AB25" i="47"/>
  <c r="AA25" i="47"/>
  <c r="T25" i="47"/>
  <c r="Q25" i="47"/>
  <c r="R25" i="47" s="1"/>
  <c r="C25" i="47"/>
  <c r="AS24" i="47"/>
  <c r="AF24" i="47"/>
  <c r="AG24" i="47" s="1"/>
  <c r="AE24" i="47"/>
  <c r="AD24" i="47" s="1"/>
  <c r="AC24" i="47"/>
  <c r="AB24" i="47"/>
  <c r="AA24" i="47"/>
  <c r="Z24" i="47"/>
  <c r="T24" i="47"/>
  <c r="Q24" i="47"/>
  <c r="AH24" i="47" s="1"/>
  <c r="AL24" i="47"/>
  <c r="AS23" i="47"/>
  <c r="AF23" i="47"/>
  <c r="AG23" i="47" s="1"/>
  <c r="AE23" i="47"/>
  <c r="AD23" i="47" s="1"/>
  <c r="AC23" i="47"/>
  <c r="AB23" i="47"/>
  <c r="AA23" i="47"/>
  <c r="T23" i="47"/>
  <c r="Q23" i="47"/>
  <c r="U23" i="47" s="1"/>
  <c r="AL23" i="47"/>
  <c r="AS22" i="47"/>
  <c r="AF22" i="47"/>
  <c r="AG22" i="47" s="1"/>
  <c r="AE22" i="47"/>
  <c r="AD22" i="47" s="1"/>
  <c r="AC22" i="47"/>
  <c r="AB22" i="47"/>
  <c r="AA22" i="47"/>
  <c r="T22" i="47"/>
  <c r="Q22" i="47"/>
  <c r="R22" i="47" s="1"/>
  <c r="AL22" i="47"/>
  <c r="AS21" i="47"/>
  <c r="AF21" i="47"/>
  <c r="AG21" i="47" s="1"/>
  <c r="AE21" i="47"/>
  <c r="AD21" i="47" s="1"/>
  <c r="AC21" i="47"/>
  <c r="AB21" i="47"/>
  <c r="AA21" i="47"/>
  <c r="T21" i="47"/>
  <c r="Q21" i="47"/>
  <c r="AH21" i="47" s="1"/>
  <c r="AL21" i="47"/>
  <c r="AS20" i="47"/>
  <c r="AE20" i="47"/>
  <c r="AD20" i="47" s="1"/>
  <c r="AC20" i="47"/>
  <c r="AB20" i="47"/>
  <c r="AA20" i="47"/>
  <c r="T20" i="47"/>
  <c r="Q20" i="47"/>
  <c r="AH20" i="47" s="1"/>
  <c r="AL20" i="47"/>
  <c r="AS19" i="47"/>
  <c r="AF19" i="47"/>
  <c r="AG19" i="47" s="1"/>
  <c r="AE19" i="47"/>
  <c r="AD19" i="47" s="1"/>
  <c r="AC19" i="47"/>
  <c r="AB19" i="47"/>
  <c r="AA19" i="47"/>
  <c r="T19" i="47"/>
  <c r="Q19" i="47"/>
  <c r="AH19" i="47" s="1"/>
  <c r="C19" i="47"/>
  <c r="AS18" i="47"/>
  <c r="AF18" i="47"/>
  <c r="AG18" i="47" s="1"/>
  <c r="AE18" i="47"/>
  <c r="AD18" i="47" s="1"/>
  <c r="AC18" i="47"/>
  <c r="AB18" i="47"/>
  <c r="AA18" i="47"/>
  <c r="T18" i="47"/>
  <c r="Q18" i="47"/>
  <c r="R18" i="47" s="1"/>
  <c r="AL18" i="47"/>
  <c r="AS17" i="47"/>
  <c r="AF17" i="47"/>
  <c r="AG17" i="47" s="1"/>
  <c r="AE17" i="47"/>
  <c r="AD17" i="47" s="1"/>
  <c r="AC17" i="47"/>
  <c r="AB17" i="47"/>
  <c r="AA17" i="47"/>
  <c r="T17" i="47"/>
  <c r="Q17" i="47"/>
  <c r="AH17" i="47" s="1"/>
  <c r="AM17" i="47"/>
  <c r="AZ14" i="47"/>
  <c r="B18" i="21" s="1"/>
  <c r="E18" i="21" s="1"/>
  <c r="AY14" i="47"/>
  <c r="B17" i="21" s="1"/>
  <c r="E17" i="21" s="1"/>
  <c r="AX14" i="47"/>
  <c r="B16" i="21" s="1"/>
  <c r="AW14" i="47"/>
  <c r="B15" i="21" s="1"/>
  <c r="E15" i="21" s="1"/>
  <c r="AV14" i="47"/>
  <c r="B14" i="21" s="1"/>
  <c r="E14" i="21" s="1"/>
  <c r="AU14" i="47"/>
  <c r="B13" i="21" s="1"/>
  <c r="E13" i="21" s="1"/>
  <c r="AT14" i="47"/>
  <c r="D12" i="47"/>
  <c r="E13" i="39"/>
  <c r="AL46" i="65"/>
  <c r="R23" i="65"/>
  <c r="S26" i="65"/>
  <c r="AL27" i="65"/>
  <c r="I29" i="65"/>
  <c r="AH33" i="65"/>
  <c r="I35" i="65"/>
  <c r="R37" i="65"/>
  <c r="S40" i="65"/>
  <c r="AL22" i="65"/>
  <c r="S23" i="65"/>
  <c r="R24" i="65"/>
  <c r="R30" i="65"/>
  <c r="I41" i="65"/>
  <c r="AL20" i="65"/>
  <c r="S46" i="65"/>
  <c r="S37" i="65"/>
  <c r="R38" i="65"/>
  <c r="AL21" i="65"/>
  <c r="AH39" i="65"/>
  <c r="AM22" i="65"/>
  <c r="E25" i="65"/>
  <c r="AN25" i="65"/>
  <c r="F25" i="65"/>
  <c r="AN17" i="65"/>
  <c r="AN18" i="65"/>
  <c r="F18" i="65"/>
  <c r="E18" i="65"/>
  <c r="R17" i="65"/>
  <c r="R21" i="65"/>
  <c r="AH21" i="65"/>
  <c r="I26" i="65"/>
  <c r="I30" i="65"/>
  <c r="R31" i="65"/>
  <c r="R35" i="65"/>
  <c r="AL45" i="65"/>
  <c r="I45" i="65"/>
  <c r="AL59" i="65"/>
  <c r="I59" i="65"/>
  <c r="S17" i="65"/>
  <c r="S21" i="65"/>
  <c r="AL24" i="65"/>
  <c r="R27" i="65"/>
  <c r="S35" i="65"/>
  <c r="I39" i="65"/>
  <c r="AL39" i="65"/>
  <c r="I43" i="65"/>
  <c r="AL43" i="65"/>
  <c r="I34" i="65"/>
  <c r="AM34" i="65" s="1"/>
  <c r="I25" i="65"/>
  <c r="AL25" i="65"/>
  <c r="AN26" i="65"/>
  <c r="F31" i="65"/>
  <c r="AN34" i="65"/>
  <c r="AJ38" i="65"/>
  <c r="AK38" i="65" s="1"/>
  <c r="AM38" i="65"/>
  <c r="E47" i="65"/>
  <c r="F47" i="65"/>
  <c r="AJ31" i="65"/>
  <c r="AK31" i="65" s="1"/>
  <c r="S34" i="65"/>
  <c r="R34" i="65"/>
  <c r="AH34" i="65"/>
  <c r="E42" i="65"/>
  <c r="AM53" i="65"/>
  <c r="R29" i="65"/>
  <c r="AH29" i="65"/>
  <c r="AL38" i="65"/>
  <c r="AH46" i="65"/>
  <c r="F53" i="65"/>
  <c r="S63" i="65"/>
  <c r="I52" i="65"/>
  <c r="AL52" i="65"/>
  <c r="AH71" i="65"/>
  <c r="R71" i="65"/>
  <c r="I44" i="65"/>
  <c r="AJ44" i="65" s="1"/>
  <c r="AK44" i="65" s="1"/>
  <c r="S44" i="65"/>
  <c r="F52" i="65"/>
  <c r="AN55" i="65"/>
  <c r="AN66" i="65"/>
  <c r="E66" i="65"/>
  <c r="R46" i="65"/>
  <c r="I51" i="65"/>
  <c r="AH55" i="65"/>
  <c r="R55" i="65"/>
  <c r="E70" i="65"/>
  <c r="AN70" i="65"/>
  <c r="F44" i="65"/>
  <c r="E44" i="65"/>
  <c r="AH47" i="65"/>
  <c r="R48" i="65"/>
  <c r="AH48" i="65"/>
  <c r="AH63" i="65"/>
  <c r="R63" i="65"/>
  <c r="E62" i="65"/>
  <c r="AN62" i="65"/>
  <c r="I47" i="65"/>
  <c r="AJ47" i="65" s="1"/>
  <c r="AK47" i="65" s="1"/>
  <c r="F55" i="65"/>
  <c r="AL60" i="65"/>
  <c r="AH64" i="65"/>
  <c r="F65" i="65"/>
  <c r="AM65" i="65"/>
  <c r="AJ66" i="65"/>
  <c r="AK66" i="65" s="1"/>
  <c r="E68" i="65"/>
  <c r="AH72" i="65"/>
  <c r="F68" i="65"/>
  <c r="AH70" i="65"/>
  <c r="R64" i="65"/>
  <c r="E59" i="65"/>
  <c r="T14" i="63"/>
  <c r="R22" i="63"/>
  <c r="AL30" i="63"/>
  <c r="R31" i="63"/>
  <c r="AL40" i="63"/>
  <c r="AH27" i="63"/>
  <c r="AH19" i="63"/>
  <c r="AH42" i="63"/>
  <c r="AH23" i="63"/>
  <c r="I28" i="63"/>
  <c r="AM28" i="63" s="1"/>
  <c r="R18" i="63"/>
  <c r="AL18" i="63"/>
  <c r="F28" i="63"/>
  <c r="F25" i="63"/>
  <c r="AJ18" i="63"/>
  <c r="AK18" i="63" s="1"/>
  <c r="F22" i="63"/>
  <c r="AL29" i="63"/>
  <c r="I29" i="63"/>
  <c r="AJ40" i="63"/>
  <c r="AK40" i="63" s="1"/>
  <c r="E44" i="63"/>
  <c r="I17" i="63"/>
  <c r="R21" i="63"/>
  <c r="AN30" i="63"/>
  <c r="F31" i="63"/>
  <c r="E31" i="63"/>
  <c r="AN38" i="63"/>
  <c r="F38" i="63"/>
  <c r="E38" i="63"/>
  <c r="AN40" i="63"/>
  <c r="F40" i="63"/>
  <c r="AN36" i="63"/>
  <c r="F36" i="63"/>
  <c r="S21" i="63"/>
  <c r="AH30" i="63"/>
  <c r="R30" i="63"/>
  <c r="AH38" i="63"/>
  <c r="S38" i="63"/>
  <c r="R38" i="63"/>
  <c r="AM40" i="63"/>
  <c r="AQ40" i="63" s="1"/>
  <c r="AR40" i="63" s="1"/>
  <c r="R47" i="63"/>
  <c r="AH47" i="63"/>
  <c r="AH71" i="63"/>
  <c r="R71" i="63"/>
  <c r="I23" i="63"/>
  <c r="S25" i="63"/>
  <c r="S30" i="63"/>
  <c r="F34" i="63"/>
  <c r="AM39" i="63"/>
  <c r="AJ48" i="63"/>
  <c r="AK48" i="63" s="1"/>
  <c r="AM48" i="63"/>
  <c r="AQ48" i="63" s="1"/>
  <c r="AR48" i="63" s="1"/>
  <c r="S22" i="63"/>
  <c r="AL34" i="63"/>
  <c r="I34" i="63"/>
  <c r="AN34" i="63"/>
  <c r="Q14" i="63"/>
  <c r="E36" i="63"/>
  <c r="AM42" i="63"/>
  <c r="AJ42" i="63"/>
  <c r="AK42" i="63" s="1"/>
  <c r="AM53" i="63"/>
  <c r="AJ53" i="63"/>
  <c r="AK53" i="63" s="1"/>
  <c r="S17" i="63"/>
  <c r="AL27" i="63"/>
  <c r="E30" i="63"/>
  <c r="AH36" i="63"/>
  <c r="AH46" i="63"/>
  <c r="S46" i="63"/>
  <c r="R46" i="63"/>
  <c r="AL19" i="63"/>
  <c r="AH25" i="63"/>
  <c r="AJ28" i="63"/>
  <c r="AK28" i="63" s="1"/>
  <c r="I38" i="63"/>
  <c r="AL38" i="63"/>
  <c r="I49" i="63"/>
  <c r="AM49" i="63" s="1"/>
  <c r="AL49" i="63"/>
  <c r="AL43" i="63"/>
  <c r="AN53" i="63"/>
  <c r="F53" i="63"/>
  <c r="E53" i="63"/>
  <c r="AH37" i="63"/>
  <c r="I44" i="63"/>
  <c r="AL44" i="63"/>
  <c r="S44" i="63"/>
  <c r="R45" i="63"/>
  <c r="AN45" i="63"/>
  <c r="E46" i="63"/>
  <c r="F47" i="63"/>
  <c r="R49" i="63"/>
  <c r="AH49" i="63"/>
  <c r="AN50" i="63"/>
  <c r="R55" i="63"/>
  <c r="S71" i="63"/>
  <c r="AN42" i="63"/>
  <c r="E48" i="63"/>
  <c r="S55" i="63"/>
  <c r="AN63" i="63"/>
  <c r="F63" i="63"/>
  <c r="E63" i="63"/>
  <c r="I67" i="63"/>
  <c r="AM67" i="63" s="1"/>
  <c r="E42" i="63"/>
  <c r="AL59" i="63"/>
  <c r="I59" i="63"/>
  <c r="AM59" i="63" s="1"/>
  <c r="AM61" i="63"/>
  <c r="E67" i="63"/>
  <c r="AM69" i="63"/>
  <c r="AQ69" i="63" s="1"/>
  <c r="AR69" i="63" s="1"/>
  <c r="AJ69" i="63"/>
  <c r="AK69" i="63" s="1"/>
  <c r="S45" i="63"/>
  <c r="AN61" i="63"/>
  <c r="AN69" i="63"/>
  <c r="F69" i="63"/>
  <c r="E69" i="63"/>
  <c r="E71" i="63"/>
  <c r="AH48" i="63"/>
  <c r="AL52" i="63"/>
  <c r="E60" i="63"/>
  <c r="AL60" i="63"/>
  <c r="AH64" i="63"/>
  <c r="F65" i="63"/>
  <c r="AH72" i="63"/>
  <c r="AH54" i="63"/>
  <c r="AH62" i="63"/>
  <c r="AH70" i="63"/>
  <c r="AL53" i="63"/>
  <c r="AH57" i="63"/>
  <c r="AL61" i="63"/>
  <c r="AH65" i="63"/>
  <c r="AL69" i="63"/>
  <c r="R54" i="63"/>
  <c r="R62" i="63"/>
  <c r="R70" i="63"/>
  <c r="S22" i="61"/>
  <c r="R43" i="61"/>
  <c r="S46" i="61"/>
  <c r="I20" i="61"/>
  <c r="R32" i="61"/>
  <c r="AH33" i="61"/>
  <c r="I37" i="61"/>
  <c r="AJ37" i="61" s="1"/>
  <c r="AK37" i="61" s="1"/>
  <c r="I39" i="61"/>
  <c r="AM39" i="61" s="1"/>
  <c r="S19" i="61"/>
  <c r="S23" i="61"/>
  <c r="AH30" i="61"/>
  <c r="AL36" i="61"/>
  <c r="R20" i="61"/>
  <c r="S30" i="61"/>
  <c r="R41" i="61"/>
  <c r="R42" i="61"/>
  <c r="I40" i="61"/>
  <c r="AM40" i="61" s="1"/>
  <c r="S17" i="61"/>
  <c r="E30" i="61"/>
  <c r="F30" i="61"/>
  <c r="AN30" i="61"/>
  <c r="AN21" i="61"/>
  <c r="F21" i="61"/>
  <c r="E21" i="61"/>
  <c r="F35" i="61"/>
  <c r="E35" i="61"/>
  <c r="AJ39" i="61"/>
  <c r="AK39" i="61" s="1"/>
  <c r="AM60" i="61"/>
  <c r="AM17" i="61"/>
  <c r="I19" i="61"/>
  <c r="AM19" i="61" s="1"/>
  <c r="AH34" i="61"/>
  <c r="R34" i="61"/>
  <c r="AN36" i="61"/>
  <c r="AL38" i="61"/>
  <c r="I38" i="61"/>
  <c r="I41" i="61"/>
  <c r="AM41" i="61" s="1"/>
  <c r="AQ41" i="61" s="1"/>
  <c r="AR41" i="61" s="1"/>
  <c r="AH19" i="61"/>
  <c r="AH24" i="61"/>
  <c r="E18" i="61"/>
  <c r="AL18" i="61"/>
  <c r="AH27" i="61"/>
  <c r="S39" i="61"/>
  <c r="S69" i="61"/>
  <c r="R69" i="61"/>
  <c r="AH69" i="61"/>
  <c r="F18" i="61"/>
  <c r="R19" i="61"/>
  <c r="R24" i="61"/>
  <c r="R29" i="61"/>
  <c r="I42" i="61"/>
  <c r="AM42" i="61" s="1"/>
  <c r="F46" i="61"/>
  <c r="E46" i="61"/>
  <c r="AN32" i="61"/>
  <c r="F32" i="61"/>
  <c r="R27" i="61"/>
  <c r="S29" i="61"/>
  <c r="I35" i="61"/>
  <c r="AJ35" i="61" s="1"/>
  <c r="AK35" i="61" s="1"/>
  <c r="R48" i="61"/>
  <c r="AH48" i="61"/>
  <c r="AN35" i="61"/>
  <c r="E62" i="61"/>
  <c r="AN62" i="61"/>
  <c r="F62" i="61"/>
  <c r="F52" i="61"/>
  <c r="AM70" i="61"/>
  <c r="I52" i="61"/>
  <c r="AL52" i="61"/>
  <c r="AN52" i="61"/>
  <c r="AN54" i="61"/>
  <c r="F54" i="61"/>
  <c r="I45" i="61"/>
  <c r="I49" i="61"/>
  <c r="AN56" i="61"/>
  <c r="F56" i="61"/>
  <c r="E56" i="61"/>
  <c r="AN58" i="61"/>
  <c r="I65" i="61"/>
  <c r="AL65" i="61"/>
  <c r="AL48" i="61"/>
  <c r="I48" i="61"/>
  <c r="R56" i="61"/>
  <c r="AH56" i="61"/>
  <c r="AN64" i="61"/>
  <c r="F64" i="61"/>
  <c r="E64" i="61"/>
  <c r="E41" i="61"/>
  <c r="E43" i="61"/>
  <c r="AH44" i="61"/>
  <c r="AH52" i="61"/>
  <c r="S52" i="61"/>
  <c r="R52" i="61"/>
  <c r="F41" i="61"/>
  <c r="E42" i="61"/>
  <c r="AN42" i="61"/>
  <c r="F43" i="61"/>
  <c r="S45" i="61"/>
  <c r="AH45" i="61"/>
  <c r="AH49" i="61"/>
  <c r="S49" i="61"/>
  <c r="AN50" i="61"/>
  <c r="E49" i="61"/>
  <c r="I56" i="61"/>
  <c r="E57" i="61"/>
  <c r="S57" i="61"/>
  <c r="R60" i="61"/>
  <c r="S65" i="61"/>
  <c r="R68" i="61"/>
  <c r="I72" i="61"/>
  <c r="S60" i="61"/>
  <c r="AL60" i="61"/>
  <c r="AH64" i="61"/>
  <c r="S68" i="61"/>
  <c r="AL68" i="61"/>
  <c r="AH72" i="61"/>
  <c r="F71" i="61"/>
  <c r="E53" i="61"/>
  <c r="AH57" i="61"/>
  <c r="R64" i="61"/>
  <c r="AH65" i="61"/>
  <c r="E69" i="61"/>
  <c r="R72" i="61"/>
  <c r="AL47" i="59"/>
  <c r="AH25" i="59"/>
  <c r="AH38" i="59"/>
  <c r="AL45" i="59"/>
  <c r="S19" i="59"/>
  <c r="S27" i="59"/>
  <c r="S36" i="59"/>
  <c r="S38" i="59"/>
  <c r="AL42" i="59"/>
  <c r="AH46" i="59"/>
  <c r="I46" i="59"/>
  <c r="AJ31" i="59"/>
  <c r="AK31" i="59" s="1"/>
  <c r="AL37" i="59"/>
  <c r="S20" i="59"/>
  <c r="AL34" i="59"/>
  <c r="AH18" i="59"/>
  <c r="R17" i="59"/>
  <c r="I17" i="59"/>
  <c r="S17" i="59"/>
  <c r="AM20" i="59"/>
  <c r="E20" i="59"/>
  <c r="AN20" i="59"/>
  <c r="AN33" i="59"/>
  <c r="F49" i="59"/>
  <c r="AJ33" i="59"/>
  <c r="AK33" i="59" s="1"/>
  <c r="AL20" i="59"/>
  <c r="AL31" i="59"/>
  <c r="AN32" i="59"/>
  <c r="F32" i="59"/>
  <c r="E32" i="59"/>
  <c r="AN36" i="59"/>
  <c r="E36" i="59"/>
  <c r="AM40" i="59"/>
  <c r="E42" i="59"/>
  <c r="AN42" i="59"/>
  <c r="AJ47" i="59"/>
  <c r="AK47" i="59" s="1"/>
  <c r="AM47" i="59"/>
  <c r="AH55" i="59"/>
  <c r="R55" i="59"/>
  <c r="S55" i="59"/>
  <c r="AJ65" i="59"/>
  <c r="AK65" i="59" s="1"/>
  <c r="AM65" i="59"/>
  <c r="I18" i="59"/>
  <c r="AJ19" i="59"/>
  <c r="AK19" i="59" s="1"/>
  <c r="AM28" i="59"/>
  <c r="AL28" i="59"/>
  <c r="AN31" i="59"/>
  <c r="E51" i="59"/>
  <c r="AN51" i="59"/>
  <c r="F51" i="59"/>
  <c r="F65" i="59"/>
  <c r="E65" i="59"/>
  <c r="AN65" i="59"/>
  <c r="AJ71" i="59"/>
  <c r="AK71" i="59" s="1"/>
  <c r="AH39" i="59"/>
  <c r="S39" i="59"/>
  <c r="R39" i="59"/>
  <c r="AL49" i="59"/>
  <c r="I49" i="59"/>
  <c r="AM64" i="59"/>
  <c r="E26" i="59"/>
  <c r="AM29" i="59"/>
  <c r="AH31" i="59"/>
  <c r="R31" i="59"/>
  <c r="AL35" i="59"/>
  <c r="I35" i="59"/>
  <c r="AM35" i="59" s="1"/>
  <c r="F47" i="59"/>
  <c r="E47" i="59"/>
  <c r="AN47" i="59"/>
  <c r="S22" i="59"/>
  <c r="AL26" i="59"/>
  <c r="F34" i="59"/>
  <c r="F35" i="59"/>
  <c r="AH37" i="59"/>
  <c r="AN50" i="59"/>
  <c r="F50" i="59"/>
  <c r="E50" i="59"/>
  <c r="F22" i="59"/>
  <c r="E22" i="59"/>
  <c r="AJ64" i="59"/>
  <c r="AK64" i="59" s="1"/>
  <c r="AL22" i="59"/>
  <c r="I22" i="59"/>
  <c r="AJ22" i="59" s="1"/>
  <c r="AK22" i="59" s="1"/>
  <c r="AN26" i="59"/>
  <c r="AN53" i="59"/>
  <c r="F53" i="59"/>
  <c r="E53" i="59"/>
  <c r="AN61" i="59"/>
  <c r="F61" i="59"/>
  <c r="E61" i="59"/>
  <c r="AL67" i="59"/>
  <c r="I67" i="59"/>
  <c r="AM67" i="59" s="1"/>
  <c r="AH20" i="59"/>
  <c r="AN22" i="59"/>
  <c r="AN24" i="59"/>
  <c r="F24" i="59"/>
  <c r="AM25" i="59"/>
  <c r="AH26" i="59"/>
  <c r="R26" i="59"/>
  <c r="E33" i="59"/>
  <c r="F36" i="59"/>
  <c r="AJ38" i="59"/>
  <c r="AK38" i="59"/>
  <c r="E43" i="59"/>
  <c r="F43" i="59"/>
  <c r="AN43" i="59"/>
  <c r="E23" i="59"/>
  <c r="AH27" i="59"/>
  <c r="AH32" i="59"/>
  <c r="AN38" i="59"/>
  <c r="AL40" i="59"/>
  <c r="AJ42" i="59"/>
  <c r="AK42" i="59" s="1"/>
  <c r="AH44" i="59"/>
  <c r="AH45" i="59"/>
  <c r="AH47" i="59"/>
  <c r="R47" i="59"/>
  <c r="S51" i="59"/>
  <c r="E54" i="59"/>
  <c r="I60" i="59"/>
  <c r="AL60" i="59"/>
  <c r="AN60" i="59"/>
  <c r="AJ62" i="59"/>
  <c r="AK62" i="59" s="1"/>
  <c r="AM62" i="59"/>
  <c r="AN66" i="59"/>
  <c r="F66" i="59"/>
  <c r="E66" i="59"/>
  <c r="AJ66" i="59"/>
  <c r="AK66" i="59"/>
  <c r="AL51" i="59"/>
  <c r="I51" i="59"/>
  <c r="AJ51" i="59" s="1"/>
  <c r="AK51" i="59" s="1"/>
  <c r="E62" i="59"/>
  <c r="AN62" i="59"/>
  <c r="AN64" i="59"/>
  <c r="F64" i="59"/>
  <c r="E64" i="59"/>
  <c r="I41" i="59"/>
  <c r="AJ45" i="59"/>
  <c r="AK45" i="59"/>
  <c r="AH63" i="59"/>
  <c r="R63" i="59"/>
  <c r="R64" i="59"/>
  <c r="AH64" i="59"/>
  <c r="E70" i="59"/>
  <c r="AN70" i="59"/>
  <c r="AH71" i="59"/>
  <c r="R71" i="59"/>
  <c r="I52" i="59"/>
  <c r="AM52" i="59" s="1"/>
  <c r="I57" i="59"/>
  <c r="AM58" i="59"/>
  <c r="AJ58" i="59"/>
  <c r="AK58" i="59"/>
  <c r="AL59" i="59"/>
  <c r="S63" i="59"/>
  <c r="AM68" i="59"/>
  <c r="AJ55" i="59"/>
  <c r="AK55" i="59" s="1"/>
  <c r="AJ56" i="59"/>
  <c r="AK56" i="59"/>
  <c r="AL43" i="59"/>
  <c r="I43" i="59"/>
  <c r="AJ43" i="59" s="1"/>
  <c r="AK43" i="59" s="1"/>
  <c r="E45" i="59"/>
  <c r="AN52" i="59"/>
  <c r="AN58" i="59"/>
  <c r="F58" i="59"/>
  <c r="S61" i="59"/>
  <c r="F45" i="59"/>
  <c r="AH51" i="59"/>
  <c r="AN56" i="59"/>
  <c r="F56" i="59"/>
  <c r="E56" i="59"/>
  <c r="F62" i="59"/>
  <c r="S68" i="59"/>
  <c r="AL68" i="59"/>
  <c r="AH72" i="59"/>
  <c r="AH23" i="57"/>
  <c r="R27" i="57"/>
  <c r="AL37" i="57"/>
  <c r="R42" i="57"/>
  <c r="S44" i="57"/>
  <c r="AH19" i="57"/>
  <c r="AL29" i="57"/>
  <c r="S38" i="57"/>
  <c r="S19" i="57"/>
  <c r="AH33" i="57"/>
  <c r="R40" i="57"/>
  <c r="AL34" i="57"/>
  <c r="AH44" i="57"/>
  <c r="F24" i="57"/>
  <c r="E24" i="57"/>
  <c r="E18" i="57"/>
  <c r="F20" i="57"/>
  <c r="E25" i="57"/>
  <c r="AN25" i="57"/>
  <c r="F21" i="57"/>
  <c r="AN21" i="57"/>
  <c r="E21" i="57"/>
  <c r="F19" i="57"/>
  <c r="F22" i="57"/>
  <c r="F30" i="57"/>
  <c r="F42" i="57"/>
  <c r="I17" i="57"/>
  <c r="AM17" i="57" s="1"/>
  <c r="R32" i="57"/>
  <c r="I41" i="57"/>
  <c r="AM41" i="57" s="1"/>
  <c r="AH31" i="57"/>
  <c r="S31" i="57"/>
  <c r="AJ21" i="57"/>
  <c r="AK21" i="57" s="1"/>
  <c r="AN47" i="57"/>
  <c r="F47" i="57"/>
  <c r="R26" i="57"/>
  <c r="I28" i="57"/>
  <c r="AJ28" i="57" s="1"/>
  <c r="AK28" i="57" s="1"/>
  <c r="AN34" i="57"/>
  <c r="E34" i="57"/>
  <c r="AL21" i="57"/>
  <c r="R22" i="57"/>
  <c r="S26" i="57"/>
  <c r="I27" i="57"/>
  <c r="I39" i="57"/>
  <c r="AJ39" i="57" s="1"/>
  <c r="AK39" i="57" s="1"/>
  <c r="AH41" i="57"/>
  <c r="S41" i="57"/>
  <c r="R41" i="57"/>
  <c r="F50" i="57"/>
  <c r="E50" i="57"/>
  <c r="AN50" i="57"/>
  <c r="I52" i="57"/>
  <c r="AM52" i="57" s="1"/>
  <c r="AQ52" i="57" s="1"/>
  <c r="AR52" i="57" s="1"/>
  <c r="AL52" i="57"/>
  <c r="I31" i="57"/>
  <c r="AM31" i="57" s="1"/>
  <c r="AL31" i="57"/>
  <c r="S32" i="57"/>
  <c r="F38" i="57"/>
  <c r="F23" i="57"/>
  <c r="S35" i="57"/>
  <c r="AJ36" i="57"/>
  <c r="AK36" i="57" s="1"/>
  <c r="AM36" i="57"/>
  <c r="AQ36" i="57" s="1"/>
  <c r="AR36" i="57" s="1"/>
  <c r="AN38" i="57"/>
  <c r="I35" i="57"/>
  <c r="AN36" i="57"/>
  <c r="F36" i="57"/>
  <c r="E44" i="57"/>
  <c r="AN44" i="57"/>
  <c r="E47" i="57"/>
  <c r="I44" i="57"/>
  <c r="AL44" i="57"/>
  <c r="AN45" i="57"/>
  <c r="AN52" i="57"/>
  <c r="AN53" i="57"/>
  <c r="E53" i="57"/>
  <c r="E70" i="57"/>
  <c r="AN70" i="57"/>
  <c r="AH71" i="57"/>
  <c r="S71" i="57"/>
  <c r="R71" i="57"/>
  <c r="AH47" i="57"/>
  <c r="R52" i="57"/>
  <c r="S63" i="57"/>
  <c r="R48" i="57"/>
  <c r="AH48" i="57"/>
  <c r="AN54" i="57"/>
  <c r="I56" i="57"/>
  <c r="I60" i="57"/>
  <c r="AM60" i="57" s="1"/>
  <c r="AL60" i="57"/>
  <c r="S60" i="57"/>
  <c r="I64" i="57"/>
  <c r="AM64" i="57" s="1"/>
  <c r="AQ64" i="57" s="1"/>
  <c r="AR64" i="57" s="1"/>
  <c r="AL67" i="57"/>
  <c r="I67" i="57"/>
  <c r="AM67" i="57" s="1"/>
  <c r="AJ72" i="57"/>
  <c r="AK72" i="57"/>
  <c r="E35" i="57"/>
  <c r="AN41" i="57"/>
  <c r="S48" i="57"/>
  <c r="AM49" i="57"/>
  <c r="AL59" i="57"/>
  <c r="I59" i="57"/>
  <c r="E41" i="57"/>
  <c r="AM50" i="57"/>
  <c r="AQ50" i="57" s="1"/>
  <c r="AR50" i="57" s="1"/>
  <c r="AJ50" i="57"/>
  <c r="AK50" i="57" s="1"/>
  <c r="AH55" i="57"/>
  <c r="R55" i="57"/>
  <c r="AN66" i="57"/>
  <c r="F66" i="57"/>
  <c r="AN49" i="57"/>
  <c r="F49" i="57"/>
  <c r="AL51" i="57"/>
  <c r="I51" i="57"/>
  <c r="AM51" i="57" s="1"/>
  <c r="R56" i="57"/>
  <c r="AH56" i="57"/>
  <c r="AH63" i="57"/>
  <c r="R63" i="57"/>
  <c r="S64" i="57"/>
  <c r="R64" i="57"/>
  <c r="AH64" i="57"/>
  <c r="F70" i="57"/>
  <c r="F57" i="57"/>
  <c r="F65" i="57"/>
  <c r="AL68" i="57"/>
  <c r="AH72" i="57"/>
  <c r="F71" i="57"/>
  <c r="R72" i="57"/>
  <c r="E72" i="57"/>
  <c r="AH22" i="55"/>
  <c r="R24" i="55"/>
  <c r="AJ35" i="55"/>
  <c r="AK35" i="55" s="1"/>
  <c r="S39" i="55"/>
  <c r="S24" i="55"/>
  <c r="AL43" i="55"/>
  <c r="AM22" i="55"/>
  <c r="R32" i="55"/>
  <c r="AM34" i="55"/>
  <c r="R35" i="55"/>
  <c r="R38" i="55"/>
  <c r="I46" i="55"/>
  <c r="C46" i="55" s="1"/>
  <c r="S20" i="55"/>
  <c r="S25" i="55"/>
  <c r="AH33" i="55"/>
  <c r="S36" i="55"/>
  <c r="AJ38" i="55"/>
  <c r="AK38" i="55" s="1"/>
  <c r="AM44" i="55"/>
  <c r="AH18" i="55"/>
  <c r="AJ19" i="55"/>
  <c r="AK19" i="55" s="1"/>
  <c r="AN19" i="55"/>
  <c r="F19" i="55"/>
  <c r="E19" i="55"/>
  <c r="F22" i="55"/>
  <c r="AN22" i="55"/>
  <c r="E22" i="55"/>
  <c r="AN27" i="55"/>
  <c r="F27" i="55"/>
  <c r="E27" i="55"/>
  <c r="AN36" i="55"/>
  <c r="F36" i="55"/>
  <c r="E36" i="55"/>
  <c r="AN52" i="55"/>
  <c r="E52" i="55"/>
  <c r="F52" i="55"/>
  <c r="AM39" i="55"/>
  <c r="AJ39" i="55"/>
  <c r="AK39" i="55" s="1"/>
  <c r="AJ57" i="55"/>
  <c r="AK57" i="55" s="1"/>
  <c r="AM57" i="55"/>
  <c r="AN40" i="55"/>
  <c r="AH28" i="55"/>
  <c r="E40" i="55"/>
  <c r="AN50" i="55"/>
  <c r="F50" i="55"/>
  <c r="E50" i="55"/>
  <c r="AJ22" i="55"/>
  <c r="AK22" i="55" s="1"/>
  <c r="R29" i="55"/>
  <c r="AH29" i="55"/>
  <c r="AM30" i="55"/>
  <c r="AL30" i="55"/>
  <c r="AL37" i="55"/>
  <c r="F18" i="55"/>
  <c r="S29" i="55"/>
  <c r="F31" i="55"/>
  <c r="AN47" i="55"/>
  <c r="F47" i="55"/>
  <c r="E47" i="55"/>
  <c r="AM64" i="55"/>
  <c r="AQ64" i="55" s="1"/>
  <c r="AR64" i="55" s="1"/>
  <c r="AJ64" i="55"/>
  <c r="AK64" i="55"/>
  <c r="AN39" i="55"/>
  <c r="F39" i="55"/>
  <c r="E39" i="55"/>
  <c r="AL59" i="55"/>
  <c r="I59" i="55"/>
  <c r="AL24" i="55"/>
  <c r="E30" i="55"/>
  <c r="AN30" i="55"/>
  <c r="AL41" i="55"/>
  <c r="I41" i="55"/>
  <c r="C41" i="55" s="1"/>
  <c r="AM46" i="55"/>
  <c r="F35" i="55"/>
  <c r="AL38" i="55"/>
  <c r="S44" i="55"/>
  <c r="AH45" i="55"/>
  <c r="R49" i="55"/>
  <c r="AH49" i="55"/>
  <c r="AH55" i="55"/>
  <c r="S55" i="55"/>
  <c r="R55" i="55"/>
  <c r="AN66" i="55"/>
  <c r="S45" i="55"/>
  <c r="S53" i="55"/>
  <c r="AM61" i="55"/>
  <c r="AJ61" i="55"/>
  <c r="AK61" i="55" s="1"/>
  <c r="AH71" i="55"/>
  <c r="R71" i="55"/>
  <c r="AN44" i="55"/>
  <c r="E44" i="55"/>
  <c r="AH47" i="55"/>
  <c r="AM56" i="55"/>
  <c r="AQ56" i="55" s="1"/>
  <c r="AR56" i="55" s="1"/>
  <c r="AJ56" i="55"/>
  <c r="AK56" i="55" s="1"/>
  <c r="AN61" i="55"/>
  <c r="F61" i="55"/>
  <c r="E61" i="55"/>
  <c r="R34" i="55"/>
  <c r="AN63" i="55"/>
  <c r="F63" i="55"/>
  <c r="E63" i="55"/>
  <c r="AL67" i="55"/>
  <c r="I67" i="55"/>
  <c r="AM67" i="55" s="1"/>
  <c r="AN45" i="55"/>
  <c r="AM50" i="55"/>
  <c r="AJ50" i="55"/>
  <c r="AK50" i="55" s="1"/>
  <c r="F53" i="55"/>
  <c r="AM69" i="55"/>
  <c r="AJ69" i="55"/>
  <c r="AK69" i="55" s="1"/>
  <c r="F69" i="55"/>
  <c r="AL44" i="55"/>
  <c r="AH48" i="55"/>
  <c r="AH56" i="55"/>
  <c r="E60" i="55"/>
  <c r="AH64" i="55"/>
  <c r="AH72" i="55"/>
  <c r="AH54" i="55"/>
  <c r="AH62" i="55"/>
  <c r="AH57" i="55"/>
  <c r="AL61" i="55"/>
  <c r="AH65" i="55"/>
  <c r="AL69" i="55"/>
  <c r="R72" i="55"/>
  <c r="E56" i="55"/>
  <c r="E64" i="55"/>
  <c r="E72" i="55"/>
  <c r="F56" i="55"/>
  <c r="F64" i="55"/>
  <c r="C47" i="53"/>
  <c r="AL37" i="53"/>
  <c r="AL21" i="53"/>
  <c r="AH26" i="53"/>
  <c r="AL23" i="53"/>
  <c r="C45" i="53"/>
  <c r="AL19" i="53"/>
  <c r="AH36" i="53"/>
  <c r="F34" i="53"/>
  <c r="AN40" i="53"/>
  <c r="F40" i="53"/>
  <c r="R47" i="53"/>
  <c r="AH47" i="53"/>
  <c r="C33" i="53"/>
  <c r="AL32" i="53"/>
  <c r="AN68" i="53"/>
  <c r="F68" i="53"/>
  <c r="E68" i="53"/>
  <c r="AH23" i="53"/>
  <c r="F35" i="53"/>
  <c r="E40" i="53"/>
  <c r="AL34" i="53"/>
  <c r="AM34" i="53"/>
  <c r="AL51" i="53"/>
  <c r="I51" i="53"/>
  <c r="AM58" i="53"/>
  <c r="AQ58" i="53" s="1"/>
  <c r="AR58" i="53" s="1"/>
  <c r="AJ58" i="53"/>
  <c r="AK58" i="53" s="1"/>
  <c r="AN61" i="53"/>
  <c r="F61" i="53"/>
  <c r="E61" i="53"/>
  <c r="S63" i="53"/>
  <c r="AL67" i="53"/>
  <c r="I67" i="53"/>
  <c r="AH55" i="53"/>
  <c r="R55" i="53"/>
  <c r="F43" i="53"/>
  <c r="AH43" i="53"/>
  <c r="AN58" i="53"/>
  <c r="F58" i="53"/>
  <c r="E58" i="53"/>
  <c r="AJ69" i="53"/>
  <c r="AK69" i="53" s="1"/>
  <c r="AH40" i="53"/>
  <c r="E50" i="53"/>
  <c r="AN63" i="53"/>
  <c r="F63" i="53"/>
  <c r="E63" i="53"/>
  <c r="AN69" i="53"/>
  <c r="F69" i="53"/>
  <c r="E69" i="53"/>
  <c r="AM72" i="53"/>
  <c r="AJ72" i="53"/>
  <c r="AK72" i="53"/>
  <c r="S54" i="53"/>
  <c r="R54" i="53"/>
  <c r="AH54" i="53"/>
  <c r="AH63" i="53"/>
  <c r="R63" i="53"/>
  <c r="AN53" i="53"/>
  <c r="E53" i="53"/>
  <c r="S55" i="53"/>
  <c r="AL59" i="53"/>
  <c r="I59" i="53"/>
  <c r="AM59" i="53" s="1"/>
  <c r="AH49" i="53"/>
  <c r="AN71" i="53"/>
  <c r="F71" i="53"/>
  <c r="E71" i="53"/>
  <c r="AH72" i="53"/>
  <c r="AL58" i="53"/>
  <c r="AH62" i="53"/>
  <c r="AL66" i="53"/>
  <c r="AH70" i="53"/>
  <c r="AH57" i="53"/>
  <c r="AH65" i="53"/>
  <c r="R62" i="53"/>
  <c r="R70" i="53"/>
  <c r="AM23" i="48"/>
  <c r="AM24" i="48"/>
  <c r="AL23" i="48"/>
  <c r="AL24" i="48"/>
  <c r="AH25" i="48"/>
  <c r="AH35" i="48"/>
  <c r="AL40" i="48"/>
  <c r="AL29" i="48"/>
  <c r="AL31" i="48"/>
  <c r="R23" i="48"/>
  <c r="S25" i="48"/>
  <c r="AL26" i="48"/>
  <c r="AL33" i="48"/>
  <c r="S40" i="48"/>
  <c r="AM17" i="48"/>
  <c r="AH60" i="48"/>
  <c r="E26" i="48"/>
  <c r="AL38" i="48"/>
  <c r="F25" i="48"/>
  <c r="E25" i="48"/>
  <c r="F53" i="48"/>
  <c r="AN53" i="48"/>
  <c r="AM32" i="48"/>
  <c r="AN47" i="48"/>
  <c r="E47" i="48"/>
  <c r="F50" i="48"/>
  <c r="E50" i="48"/>
  <c r="F35" i="48"/>
  <c r="E27" i="48"/>
  <c r="F27" i="48"/>
  <c r="AN63" i="48"/>
  <c r="F63" i="48"/>
  <c r="E63" i="48"/>
  <c r="F23" i="48"/>
  <c r="E23" i="48"/>
  <c r="R20" i="48"/>
  <c r="AH20" i="48"/>
  <c r="E55" i="48"/>
  <c r="AH29" i="48"/>
  <c r="AM53" i="48"/>
  <c r="I69" i="48"/>
  <c r="AN66" i="48"/>
  <c r="F66" i="48"/>
  <c r="E66" i="48"/>
  <c r="R29" i="48"/>
  <c r="AH34" i="48"/>
  <c r="S37" i="48"/>
  <c r="AH40" i="48"/>
  <c r="AM41" i="48"/>
  <c r="R44" i="48"/>
  <c r="R47" i="48"/>
  <c r="AL52" i="48"/>
  <c r="I64" i="48"/>
  <c r="AJ70" i="48"/>
  <c r="AK70" i="48" s="1"/>
  <c r="AM70" i="48"/>
  <c r="AN51" i="48"/>
  <c r="AJ58" i="48"/>
  <c r="AK58" i="48" s="1"/>
  <c r="AH32" i="48"/>
  <c r="F46" i="48"/>
  <c r="E46" i="48"/>
  <c r="E51" i="48"/>
  <c r="AH52" i="48"/>
  <c r="S52" i="48"/>
  <c r="R52" i="48"/>
  <c r="AJ56" i="48"/>
  <c r="AK56" i="48" s="1"/>
  <c r="AM56" i="48"/>
  <c r="AN58" i="48"/>
  <c r="F58" i="48"/>
  <c r="E58" i="48"/>
  <c r="F61" i="48"/>
  <c r="E61" i="48"/>
  <c r="AJ54" i="48"/>
  <c r="AK54" i="48" s="1"/>
  <c r="AL54" i="48"/>
  <c r="S55" i="48"/>
  <c r="F69" i="48"/>
  <c r="E69" i="48"/>
  <c r="AN69" i="48"/>
  <c r="AJ51" i="48"/>
  <c r="AK51" i="48" s="1"/>
  <c r="AH72" i="48"/>
  <c r="AH67" i="48"/>
  <c r="AL71" i="48"/>
  <c r="S54" i="47"/>
  <c r="S56" i="47"/>
  <c r="AH61" i="47"/>
  <c r="R54" i="47"/>
  <c r="R56" i="47"/>
  <c r="R40" i="47"/>
  <c r="R41" i="47"/>
  <c r="Z22" i="47"/>
  <c r="C37" i="47"/>
  <c r="R20" i="47"/>
  <c r="E28" i="47"/>
  <c r="Z29" i="47"/>
  <c r="S29" i="47" s="1"/>
  <c r="Z23" i="47"/>
  <c r="R29" i="47"/>
  <c r="AH29" i="47"/>
  <c r="Z38" i="47"/>
  <c r="C20" i="47"/>
  <c r="C30" i="47"/>
  <c r="F67" i="47"/>
  <c r="E67" i="47"/>
  <c r="AL32" i="47"/>
  <c r="S55" i="47"/>
  <c r="AL59" i="47"/>
  <c r="I59" i="47"/>
  <c r="R63" i="47"/>
  <c r="AH71" i="47"/>
  <c r="R71" i="47"/>
  <c r="AH55" i="47"/>
  <c r="R55" i="47"/>
  <c r="E69" i="47"/>
  <c r="AH56" i="47"/>
  <c r="AL63" i="47"/>
  <c r="AH67" i="47"/>
  <c r="F68" i="47"/>
  <c r="AL53" i="47"/>
  <c r="AH57" i="47"/>
  <c r="AL61" i="47"/>
  <c r="D75" i="45" a="1"/>
  <c r="D75" i="45" s="1"/>
  <c r="AS72" i="45"/>
  <c r="AF72" i="45"/>
  <c r="AG72" i="45" s="1"/>
  <c r="AE72" i="45"/>
  <c r="AD72" i="45" s="1"/>
  <c r="AC72" i="45"/>
  <c r="AB72" i="45"/>
  <c r="AA72" i="45"/>
  <c r="Z72" i="45"/>
  <c r="T72" i="45"/>
  <c r="Q72" i="45"/>
  <c r="R72" i="45" s="1"/>
  <c r="N72" i="45"/>
  <c r="O72" i="45" s="1"/>
  <c r="H72" i="45"/>
  <c r="AL72" i="45" s="1"/>
  <c r="AS71" i="45"/>
  <c r="AF71" i="45"/>
  <c r="AG71" i="45" s="1"/>
  <c r="AE71" i="45"/>
  <c r="AD71" i="45" s="1"/>
  <c r="AC71" i="45"/>
  <c r="AB71" i="45"/>
  <c r="AA71" i="45"/>
  <c r="Z71" i="45"/>
  <c r="T71" i="45"/>
  <c r="Q71" i="45"/>
  <c r="AH71" i="45" s="1"/>
  <c r="N71" i="45"/>
  <c r="O71" i="45" s="1"/>
  <c r="H71" i="45"/>
  <c r="I71" i="45" s="1"/>
  <c r="AS70" i="45"/>
  <c r="AF70" i="45"/>
  <c r="AG70" i="45" s="1"/>
  <c r="AE70" i="45"/>
  <c r="AD70" i="45" s="1"/>
  <c r="AC70" i="45"/>
  <c r="AB70" i="45"/>
  <c r="AA70" i="45"/>
  <c r="Z70" i="45"/>
  <c r="T70" i="45"/>
  <c r="Q70" i="45"/>
  <c r="AH70" i="45" s="1"/>
  <c r="N70" i="45"/>
  <c r="O70" i="45" s="1"/>
  <c r="H70" i="45"/>
  <c r="AL70" i="45" s="1"/>
  <c r="AS69" i="45"/>
  <c r="AF69" i="45"/>
  <c r="AG69" i="45" s="1"/>
  <c r="AE69" i="45"/>
  <c r="AD69" i="45" s="1"/>
  <c r="AC69" i="45"/>
  <c r="AB69" i="45"/>
  <c r="AA69" i="45"/>
  <c r="Z69" i="45"/>
  <c r="T69" i="45"/>
  <c r="Q69" i="45"/>
  <c r="R69" i="45" s="1"/>
  <c r="N69" i="45"/>
  <c r="O69" i="45" s="1"/>
  <c r="F69" i="45" s="1"/>
  <c r="H69" i="45"/>
  <c r="I69" i="45" s="1"/>
  <c r="AS68" i="45"/>
  <c r="AF68" i="45"/>
  <c r="AG68" i="45" s="1"/>
  <c r="AE68" i="45"/>
  <c r="AD68" i="45" s="1"/>
  <c r="AC68" i="45"/>
  <c r="AB68" i="45"/>
  <c r="AA68" i="45"/>
  <c r="Z68" i="45"/>
  <c r="T68" i="45"/>
  <c r="Q68" i="45"/>
  <c r="AH68" i="45" s="1"/>
  <c r="N68" i="45"/>
  <c r="O68" i="45" s="1"/>
  <c r="H68" i="45"/>
  <c r="I68" i="45" s="1"/>
  <c r="AS67" i="45"/>
  <c r="AF67" i="45"/>
  <c r="AG67" i="45" s="1"/>
  <c r="AE67" i="45"/>
  <c r="AD67" i="45" s="1"/>
  <c r="AC67" i="45"/>
  <c r="AB67" i="45"/>
  <c r="AA67" i="45"/>
  <c r="Z67" i="45"/>
  <c r="T67" i="45"/>
  <c r="Q67" i="45"/>
  <c r="R67" i="45" s="1"/>
  <c r="N67" i="45"/>
  <c r="O67" i="45" s="1"/>
  <c r="H67" i="45"/>
  <c r="AS66" i="45"/>
  <c r="AF66" i="45"/>
  <c r="AG66" i="45" s="1"/>
  <c r="AE66" i="45"/>
  <c r="AD66" i="45" s="1"/>
  <c r="AC66" i="45"/>
  <c r="AB66" i="45"/>
  <c r="AA66" i="45"/>
  <c r="Z66" i="45"/>
  <c r="T66" i="45"/>
  <c r="Q66" i="45"/>
  <c r="U66" i="45" s="1"/>
  <c r="N66" i="45"/>
  <c r="O66" i="45" s="1"/>
  <c r="AN66" i="45" s="1"/>
  <c r="H66" i="45"/>
  <c r="I66" i="45" s="1"/>
  <c r="AS65" i="45"/>
  <c r="AF65" i="45"/>
  <c r="AG65" i="45" s="1"/>
  <c r="AE65" i="45"/>
  <c r="AD65" i="45" s="1"/>
  <c r="AC65" i="45"/>
  <c r="AB65" i="45"/>
  <c r="AA65" i="45"/>
  <c r="Z65" i="45"/>
  <c r="T65" i="45"/>
  <c r="Q65" i="45"/>
  <c r="R65" i="45" s="1"/>
  <c r="N65" i="45"/>
  <c r="O65" i="45" s="1"/>
  <c r="F65" i="45" s="1"/>
  <c r="H65" i="45"/>
  <c r="I65" i="45" s="1"/>
  <c r="AS64" i="45"/>
  <c r="AF64" i="45"/>
  <c r="AG64" i="45" s="1"/>
  <c r="AE64" i="45"/>
  <c r="AD64" i="45" s="1"/>
  <c r="AC64" i="45"/>
  <c r="AB64" i="45"/>
  <c r="AA64" i="45"/>
  <c r="Z64" i="45"/>
  <c r="T64" i="45"/>
  <c r="Q64" i="45"/>
  <c r="R64" i="45" s="1"/>
  <c r="N64" i="45"/>
  <c r="O64" i="45" s="1"/>
  <c r="H64" i="45"/>
  <c r="AL64" i="45" s="1"/>
  <c r="AS63" i="45"/>
  <c r="AF63" i="45"/>
  <c r="AG63" i="45" s="1"/>
  <c r="AE63" i="45"/>
  <c r="AD63" i="45" s="1"/>
  <c r="AC63" i="45"/>
  <c r="AB63" i="45"/>
  <c r="AA63" i="45"/>
  <c r="Z63" i="45"/>
  <c r="T63" i="45"/>
  <c r="Q63" i="45"/>
  <c r="AH63" i="45" s="1"/>
  <c r="N63" i="45"/>
  <c r="O63" i="45" s="1"/>
  <c r="AN63" i="45" s="1"/>
  <c r="H63" i="45"/>
  <c r="AL63" i="45" s="1"/>
  <c r="AS62" i="45"/>
  <c r="AF62" i="45"/>
  <c r="AG62" i="45" s="1"/>
  <c r="AE62" i="45"/>
  <c r="AD62" i="45" s="1"/>
  <c r="AC62" i="45"/>
  <c r="AB62" i="45"/>
  <c r="AA62" i="45"/>
  <c r="Z62" i="45"/>
  <c r="T62" i="45"/>
  <c r="Q62" i="45"/>
  <c r="AH62" i="45" s="1"/>
  <c r="N62" i="45"/>
  <c r="O62" i="45" s="1"/>
  <c r="F62" i="45" s="1"/>
  <c r="H62" i="45"/>
  <c r="I62" i="45" s="1"/>
  <c r="AS61" i="45"/>
  <c r="AF61" i="45"/>
  <c r="AG61" i="45" s="1"/>
  <c r="AE61" i="45"/>
  <c r="AD61" i="45" s="1"/>
  <c r="AC61" i="45"/>
  <c r="AB61" i="45"/>
  <c r="AA61" i="45"/>
  <c r="Z61" i="45"/>
  <c r="T61" i="45"/>
  <c r="Q61" i="45"/>
  <c r="R61" i="45" s="1"/>
  <c r="N61" i="45"/>
  <c r="O61" i="45" s="1"/>
  <c r="AN61" i="45" s="1"/>
  <c r="H61" i="45"/>
  <c r="I61" i="45" s="1"/>
  <c r="AS60" i="45"/>
  <c r="AF60" i="45"/>
  <c r="AG60" i="45" s="1"/>
  <c r="AE60" i="45"/>
  <c r="AD60" i="45" s="1"/>
  <c r="AC60" i="45"/>
  <c r="AB60" i="45"/>
  <c r="AA60" i="45"/>
  <c r="Z60" i="45"/>
  <c r="T60" i="45"/>
  <c r="Q60" i="45"/>
  <c r="R60" i="45" s="1"/>
  <c r="N60" i="45"/>
  <c r="O60" i="45" s="1"/>
  <c r="F60" i="45" s="1"/>
  <c r="H60" i="45"/>
  <c r="AS59" i="45"/>
  <c r="AF59" i="45"/>
  <c r="AG59" i="45" s="1"/>
  <c r="AE59" i="45"/>
  <c r="AD59" i="45" s="1"/>
  <c r="AC59" i="45"/>
  <c r="AB59" i="45"/>
  <c r="AA59" i="45"/>
  <c r="Z59" i="45"/>
  <c r="T59" i="45"/>
  <c r="Q59" i="45"/>
  <c r="R59" i="45" s="1"/>
  <c r="N59" i="45"/>
  <c r="O59" i="45" s="1"/>
  <c r="F59" i="45" s="1"/>
  <c r="H59" i="45"/>
  <c r="AS58" i="45"/>
  <c r="AF58" i="45"/>
  <c r="AG58" i="45" s="1"/>
  <c r="AE58" i="45"/>
  <c r="AD58" i="45" s="1"/>
  <c r="AC58" i="45"/>
  <c r="AB58" i="45"/>
  <c r="AA58" i="45"/>
  <c r="Z58" i="45"/>
  <c r="T58" i="45"/>
  <c r="Q58" i="45"/>
  <c r="AH58" i="45" s="1"/>
  <c r="N58" i="45"/>
  <c r="O58" i="45" s="1"/>
  <c r="AN58" i="45" s="1"/>
  <c r="H58" i="45"/>
  <c r="AL58" i="45" s="1"/>
  <c r="AS57" i="45"/>
  <c r="AF57" i="45"/>
  <c r="AG57" i="45" s="1"/>
  <c r="AE57" i="45"/>
  <c r="AD57" i="45" s="1"/>
  <c r="AC57" i="45"/>
  <c r="AB57" i="45"/>
  <c r="AA57" i="45"/>
  <c r="Z57" i="45"/>
  <c r="T57" i="45"/>
  <c r="Q57" i="45"/>
  <c r="N57" i="45"/>
  <c r="O57" i="45" s="1"/>
  <c r="H57" i="45"/>
  <c r="AL57" i="45" s="1"/>
  <c r="AS56" i="45"/>
  <c r="AF56" i="45"/>
  <c r="AG56" i="45" s="1"/>
  <c r="AE56" i="45"/>
  <c r="AD56" i="45" s="1"/>
  <c r="AC56" i="45"/>
  <c r="AB56" i="45"/>
  <c r="AA56" i="45"/>
  <c r="Z56" i="45"/>
  <c r="T56" i="45"/>
  <c r="Q56" i="45"/>
  <c r="R56" i="45" s="1"/>
  <c r="N56" i="45"/>
  <c r="O56" i="45" s="1"/>
  <c r="H56" i="45"/>
  <c r="AL56" i="45" s="1"/>
  <c r="AS55" i="45"/>
  <c r="AF55" i="45"/>
  <c r="AG55" i="45" s="1"/>
  <c r="AE55" i="45"/>
  <c r="AD55" i="45" s="1"/>
  <c r="AC55" i="45"/>
  <c r="AB55" i="45"/>
  <c r="AA55" i="45"/>
  <c r="Z55" i="45"/>
  <c r="T55" i="45"/>
  <c r="Q55" i="45"/>
  <c r="R55" i="45" s="1"/>
  <c r="N55" i="45"/>
  <c r="O55" i="45" s="1"/>
  <c r="H55" i="45"/>
  <c r="I55" i="45" s="1"/>
  <c r="AS54" i="45"/>
  <c r="AF54" i="45"/>
  <c r="AG54" i="45" s="1"/>
  <c r="AE54" i="45"/>
  <c r="AD54" i="45" s="1"/>
  <c r="AC54" i="45"/>
  <c r="AB54" i="45"/>
  <c r="AA54" i="45"/>
  <c r="Z54" i="45"/>
  <c r="T54" i="45"/>
  <c r="Q54" i="45"/>
  <c r="R54" i="45" s="1"/>
  <c r="N54" i="45"/>
  <c r="O54" i="45" s="1"/>
  <c r="H54" i="45"/>
  <c r="AL54" i="45" s="1"/>
  <c r="AS53" i="45"/>
  <c r="AF53" i="45"/>
  <c r="AG53" i="45" s="1"/>
  <c r="AE53" i="45"/>
  <c r="AD53" i="45" s="1"/>
  <c r="AC53" i="45"/>
  <c r="AB53" i="45"/>
  <c r="AA53" i="45"/>
  <c r="Z53" i="45"/>
  <c r="T53" i="45"/>
  <c r="Q53" i="45"/>
  <c r="R53" i="45" s="1"/>
  <c r="N53" i="45"/>
  <c r="O53" i="45" s="1"/>
  <c r="H53" i="45"/>
  <c r="AS52" i="45"/>
  <c r="AF52" i="45"/>
  <c r="AG52" i="45" s="1"/>
  <c r="AE52" i="45"/>
  <c r="AD52" i="45" s="1"/>
  <c r="AC52" i="45"/>
  <c r="AB52" i="45"/>
  <c r="AA52" i="45"/>
  <c r="Z52" i="45"/>
  <c r="T52" i="45"/>
  <c r="Q52" i="45"/>
  <c r="AH52" i="45" s="1"/>
  <c r="N52" i="45"/>
  <c r="O52" i="45" s="1"/>
  <c r="H52" i="45"/>
  <c r="I52" i="45" s="1"/>
  <c r="AS51" i="45"/>
  <c r="AF51" i="45"/>
  <c r="AG51" i="45" s="1"/>
  <c r="AE51" i="45"/>
  <c r="AD51" i="45" s="1"/>
  <c r="AC51" i="45"/>
  <c r="AB51" i="45"/>
  <c r="AA51" i="45"/>
  <c r="Z51" i="45"/>
  <c r="T51" i="45"/>
  <c r="Q51" i="45"/>
  <c r="R51" i="45" s="1"/>
  <c r="AM51" i="45"/>
  <c r="AS50" i="45"/>
  <c r="AF50" i="45"/>
  <c r="AG50" i="45" s="1"/>
  <c r="AE50" i="45"/>
  <c r="AD50" i="45" s="1"/>
  <c r="AC50" i="45"/>
  <c r="AB50" i="45"/>
  <c r="AA50" i="45"/>
  <c r="Z50" i="45"/>
  <c r="T50" i="45"/>
  <c r="Q50" i="45"/>
  <c r="AH50" i="45" s="1"/>
  <c r="AN50" i="45"/>
  <c r="AS49" i="45"/>
  <c r="AF49" i="45"/>
  <c r="AG49" i="45" s="1"/>
  <c r="AE49" i="45"/>
  <c r="AD49" i="45" s="1"/>
  <c r="AC49" i="45"/>
  <c r="AB49" i="45"/>
  <c r="AA49" i="45"/>
  <c r="Z49" i="45"/>
  <c r="T49" i="45"/>
  <c r="Q49" i="45"/>
  <c r="U49" i="45" s="1"/>
  <c r="AS48" i="45"/>
  <c r="AE48" i="45"/>
  <c r="AD48" i="45" s="1"/>
  <c r="AC48" i="45"/>
  <c r="AB48" i="45"/>
  <c r="AA48" i="45"/>
  <c r="AF48" i="45"/>
  <c r="AG48" i="45" s="1"/>
  <c r="T48" i="45"/>
  <c r="Q48" i="45"/>
  <c r="R48" i="45" s="1"/>
  <c r="AL48" i="45"/>
  <c r="AS47" i="45"/>
  <c r="AF47" i="45"/>
  <c r="AG47" i="45" s="1"/>
  <c r="AE47" i="45"/>
  <c r="AD47" i="45" s="1"/>
  <c r="AC47" i="45"/>
  <c r="AB47" i="45"/>
  <c r="AA47" i="45"/>
  <c r="Z47" i="45"/>
  <c r="T47" i="45"/>
  <c r="Q47" i="45"/>
  <c r="R47" i="45" s="1"/>
  <c r="E47" i="45"/>
  <c r="AS46" i="45"/>
  <c r="AF46" i="45"/>
  <c r="AG46" i="45" s="1"/>
  <c r="AE46" i="45"/>
  <c r="AD46" i="45" s="1"/>
  <c r="AC46" i="45"/>
  <c r="AB46" i="45"/>
  <c r="AA46" i="45"/>
  <c r="Z46" i="45"/>
  <c r="T46" i="45"/>
  <c r="Q46" i="45"/>
  <c r="U46" i="45" s="1"/>
  <c r="AS45" i="45"/>
  <c r="AF45" i="45"/>
  <c r="AG45" i="45" s="1"/>
  <c r="AE45" i="45"/>
  <c r="AD45" i="45" s="1"/>
  <c r="AC45" i="45"/>
  <c r="AB45" i="45"/>
  <c r="AA45" i="45"/>
  <c r="T45" i="45"/>
  <c r="Q45" i="45"/>
  <c r="R45" i="45" s="1"/>
  <c r="E45" i="45"/>
  <c r="AS44" i="45"/>
  <c r="AE44" i="45"/>
  <c r="AD44" i="45" s="1"/>
  <c r="AC44" i="45"/>
  <c r="AB44" i="45"/>
  <c r="AA44" i="45"/>
  <c r="T44" i="45"/>
  <c r="Q44" i="45"/>
  <c r="AH44" i="45" s="1"/>
  <c r="AN44" i="45"/>
  <c r="AS43" i="45"/>
  <c r="AF43" i="45"/>
  <c r="AG43" i="45" s="1"/>
  <c r="AE43" i="45"/>
  <c r="AD43" i="45" s="1"/>
  <c r="AC43" i="45"/>
  <c r="AB43" i="45"/>
  <c r="AA43" i="45"/>
  <c r="T43" i="45"/>
  <c r="Q43" i="45"/>
  <c r="R43" i="45" s="1"/>
  <c r="AS42" i="45"/>
  <c r="AF42" i="45"/>
  <c r="AG42" i="45" s="1"/>
  <c r="AE42" i="45"/>
  <c r="AD42" i="45" s="1"/>
  <c r="AC42" i="45"/>
  <c r="AB42" i="45"/>
  <c r="AA42" i="45"/>
  <c r="T42" i="45"/>
  <c r="Q42" i="45"/>
  <c r="R42" i="45" s="1"/>
  <c r="AS41" i="45"/>
  <c r="AF41" i="45"/>
  <c r="AG41" i="45" s="1"/>
  <c r="AE41" i="45"/>
  <c r="AD41" i="45" s="1"/>
  <c r="AC41" i="45"/>
  <c r="AB41" i="45"/>
  <c r="AA41" i="45"/>
  <c r="Z41" i="45"/>
  <c r="T41" i="45"/>
  <c r="Q41" i="45"/>
  <c r="AH41" i="45" s="1"/>
  <c r="AS40" i="45"/>
  <c r="AF40" i="45"/>
  <c r="AG40" i="45" s="1"/>
  <c r="AE40" i="45"/>
  <c r="AD40" i="45" s="1"/>
  <c r="AC40" i="45"/>
  <c r="AB40" i="45"/>
  <c r="AA40" i="45"/>
  <c r="T40" i="45"/>
  <c r="Q40" i="45"/>
  <c r="R40" i="45" s="1"/>
  <c r="AL40" i="45"/>
  <c r="AS39" i="45"/>
  <c r="AE39" i="45"/>
  <c r="AD39" i="45" s="1"/>
  <c r="AC39" i="45"/>
  <c r="AB39" i="45"/>
  <c r="AA39" i="45"/>
  <c r="AF39" i="45"/>
  <c r="AG39" i="45" s="1"/>
  <c r="T39" i="45"/>
  <c r="Q39" i="45"/>
  <c r="AH39" i="45" s="1"/>
  <c r="AS38" i="45"/>
  <c r="AE38" i="45"/>
  <c r="AD38" i="45" s="1"/>
  <c r="AC38" i="45"/>
  <c r="AB38" i="45"/>
  <c r="AA38" i="45"/>
  <c r="AF38" i="45"/>
  <c r="AG38" i="45" s="1"/>
  <c r="T38" i="45"/>
  <c r="Q38" i="45"/>
  <c r="AH38" i="45" s="1"/>
  <c r="AL38" i="45"/>
  <c r="AS37" i="45"/>
  <c r="AF37" i="45"/>
  <c r="AG37" i="45" s="1"/>
  <c r="AE37" i="45"/>
  <c r="AD37" i="45"/>
  <c r="AC37" i="45"/>
  <c r="AB37" i="45"/>
  <c r="AA37" i="45"/>
  <c r="T37" i="45"/>
  <c r="Q37" i="45"/>
  <c r="R37" i="45" s="1"/>
  <c r="AN37" i="45"/>
  <c r="AL37" i="45"/>
  <c r="AS36" i="45"/>
  <c r="AF36" i="45"/>
  <c r="AG36" i="45" s="1"/>
  <c r="AE36" i="45"/>
  <c r="AD36" i="45" s="1"/>
  <c r="AC36" i="45"/>
  <c r="AB36" i="45"/>
  <c r="AA36" i="45"/>
  <c r="T36" i="45"/>
  <c r="Q36" i="45"/>
  <c r="AH36" i="45" s="1"/>
  <c r="AL36" i="45"/>
  <c r="AS35" i="45"/>
  <c r="AF35" i="45"/>
  <c r="AG35" i="45" s="1"/>
  <c r="AE35" i="45"/>
  <c r="AD35" i="45" s="1"/>
  <c r="AC35" i="45"/>
  <c r="AB35" i="45"/>
  <c r="AA35" i="45"/>
  <c r="Z35" i="45"/>
  <c r="T35" i="45"/>
  <c r="Q35" i="45"/>
  <c r="AH35" i="45" s="1"/>
  <c r="AL35" i="45"/>
  <c r="AS34" i="45"/>
  <c r="AF34" i="45"/>
  <c r="AG34" i="45" s="1"/>
  <c r="AE34" i="45"/>
  <c r="AD34" i="45" s="1"/>
  <c r="AC34" i="45"/>
  <c r="AB34" i="45"/>
  <c r="AA34" i="45"/>
  <c r="T34" i="45"/>
  <c r="Q34" i="45"/>
  <c r="AH34" i="45" s="1"/>
  <c r="AL34" i="45"/>
  <c r="AS33" i="45"/>
  <c r="AF33" i="45"/>
  <c r="AG33" i="45" s="1"/>
  <c r="AE33" i="45"/>
  <c r="AD33" i="45" s="1"/>
  <c r="AC33" i="45"/>
  <c r="AB33" i="45"/>
  <c r="AA33" i="45"/>
  <c r="Z33" i="45"/>
  <c r="T33" i="45"/>
  <c r="Q33" i="45"/>
  <c r="U33" i="45" s="1"/>
  <c r="E33" i="45"/>
  <c r="AL33" i="45"/>
  <c r="AS32" i="45"/>
  <c r="AF32" i="45"/>
  <c r="AG32" i="45" s="1"/>
  <c r="AE32" i="45"/>
  <c r="AD32" i="45" s="1"/>
  <c r="AC32" i="45"/>
  <c r="AB32" i="45"/>
  <c r="AA32" i="45"/>
  <c r="Z32" i="45"/>
  <c r="T32" i="45"/>
  <c r="Q32" i="45"/>
  <c r="R32" i="45" s="1"/>
  <c r="AS31" i="45"/>
  <c r="AF31" i="45"/>
  <c r="AG31" i="45" s="1"/>
  <c r="AE31" i="45"/>
  <c r="AD31" i="45" s="1"/>
  <c r="AC31" i="45"/>
  <c r="AB31" i="45"/>
  <c r="AA31" i="45"/>
  <c r="Z31" i="45"/>
  <c r="T31" i="45"/>
  <c r="Q31" i="45"/>
  <c r="R31" i="45" s="1"/>
  <c r="AL31" i="45"/>
  <c r="AS30" i="45"/>
  <c r="AF30" i="45"/>
  <c r="AG30" i="45" s="1"/>
  <c r="AE30" i="45"/>
  <c r="AD30" i="45" s="1"/>
  <c r="AC30" i="45"/>
  <c r="AB30" i="45"/>
  <c r="AA30" i="45"/>
  <c r="Z30" i="45"/>
  <c r="T30" i="45"/>
  <c r="Q30" i="45"/>
  <c r="AH30" i="45" s="1"/>
  <c r="E30" i="45"/>
  <c r="AS29" i="45"/>
  <c r="AF29" i="45"/>
  <c r="AG29" i="45" s="1"/>
  <c r="AE29" i="45"/>
  <c r="AD29" i="45" s="1"/>
  <c r="AC29" i="45"/>
  <c r="AB29" i="45"/>
  <c r="AA29" i="45"/>
  <c r="T29" i="45"/>
  <c r="Q29" i="45"/>
  <c r="R29" i="45" s="1"/>
  <c r="AL29" i="45"/>
  <c r="AS28" i="45"/>
  <c r="AF28" i="45"/>
  <c r="AG28" i="45" s="1"/>
  <c r="AE28" i="45"/>
  <c r="AD28" i="45" s="1"/>
  <c r="AC28" i="45"/>
  <c r="AB28" i="45"/>
  <c r="AA28" i="45"/>
  <c r="Z28" i="45"/>
  <c r="T28" i="45"/>
  <c r="Q28" i="45"/>
  <c r="U28" i="45" s="1"/>
  <c r="E28" i="45"/>
  <c r="AL28" i="45"/>
  <c r="AS27" i="45"/>
  <c r="AF27" i="45"/>
  <c r="AG27" i="45" s="1"/>
  <c r="AE27" i="45"/>
  <c r="AD27" i="45" s="1"/>
  <c r="AC27" i="45"/>
  <c r="AB27" i="45"/>
  <c r="AA27" i="45"/>
  <c r="T27" i="45"/>
  <c r="Q27" i="45"/>
  <c r="AH27" i="45" s="1"/>
  <c r="AS26" i="45"/>
  <c r="AE26" i="45"/>
  <c r="AD26" i="45" s="1"/>
  <c r="AC26" i="45"/>
  <c r="AB26" i="45"/>
  <c r="AA26" i="45"/>
  <c r="T26" i="45"/>
  <c r="Q26" i="45"/>
  <c r="U26" i="45" s="1"/>
  <c r="AF26" i="45" s="1"/>
  <c r="AG26" i="45" s="1"/>
  <c r="AL26" i="45"/>
  <c r="AS25" i="45"/>
  <c r="AF25" i="45"/>
  <c r="AG25" i="45" s="1"/>
  <c r="AE25" i="45"/>
  <c r="AD25" i="45" s="1"/>
  <c r="AC25" i="45"/>
  <c r="AB25" i="45"/>
  <c r="AA25" i="45"/>
  <c r="Z25" i="45"/>
  <c r="T25" i="45"/>
  <c r="Q25" i="45"/>
  <c r="R25" i="45" s="1"/>
  <c r="AN25" i="45"/>
  <c r="AL25" i="45"/>
  <c r="AS24" i="45"/>
  <c r="AF24" i="45"/>
  <c r="AG24" i="45" s="1"/>
  <c r="AE24" i="45"/>
  <c r="AD24" i="45" s="1"/>
  <c r="AC24" i="45"/>
  <c r="AB24" i="45"/>
  <c r="AA24" i="45"/>
  <c r="T24" i="45"/>
  <c r="Q24" i="45"/>
  <c r="AH24" i="45" s="1"/>
  <c r="AL24" i="45"/>
  <c r="AS23" i="45"/>
  <c r="AF23" i="45"/>
  <c r="AG23" i="45" s="1"/>
  <c r="AE23" i="45"/>
  <c r="AD23" i="45" s="1"/>
  <c r="AC23" i="45"/>
  <c r="AB23" i="45"/>
  <c r="AA23" i="45"/>
  <c r="T23" i="45"/>
  <c r="Q23" i="45"/>
  <c r="R23" i="45" s="1"/>
  <c r="AS22" i="45"/>
  <c r="AF22" i="45"/>
  <c r="AG22" i="45" s="1"/>
  <c r="AE22" i="45"/>
  <c r="AD22" i="45" s="1"/>
  <c r="AC22" i="45"/>
  <c r="AB22" i="45"/>
  <c r="AA22" i="45"/>
  <c r="T22" i="45"/>
  <c r="Q22" i="45"/>
  <c r="AH22" i="45" s="1"/>
  <c r="AS21" i="45"/>
  <c r="AF21" i="45"/>
  <c r="AG21" i="45" s="1"/>
  <c r="AE21" i="45"/>
  <c r="AD21" i="45" s="1"/>
  <c r="AC21" i="45"/>
  <c r="AB21" i="45"/>
  <c r="AA21" i="45"/>
  <c r="Z21" i="45"/>
  <c r="T21" i="45"/>
  <c r="Q21" i="45"/>
  <c r="AH21" i="45" s="1"/>
  <c r="AS20" i="45"/>
  <c r="AF20" i="45"/>
  <c r="AG20" i="45" s="1"/>
  <c r="AE20" i="45"/>
  <c r="AD20" i="45" s="1"/>
  <c r="AC20" i="45"/>
  <c r="AB20" i="45"/>
  <c r="AA20" i="45"/>
  <c r="T20" i="45"/>
  <c r="Q20" i="45"/>
  <c r="AH20" i="45" s="1"/>
  <c r="AL20" i="45"/>
  <c r="AS19" i="45"/>
  <c r="AF19" i="45"/>
  <c r="AG19" i="45" s="1"/>
  <c r="AE19" i="45"/>
  <c r="AD19" i="45" s="1"/>
  <c r="AC19" i="45"/>
  <c r="AB19" i="45"/>
  <c r="AA19" i="45"/>
  <c r="T19" i="45"/>
  <c r="Q19" i="45"/>
  <c r="AH19" i="45" s="1"/>
  <c r="AS18" i="45"/>
  <c r="AF18" i="45"/>
  <c r="AG18" i="45" s="1"/>
  <c r="AE18" i="45"/>
  <c r="AC18" i="45"/>
  <c r="AB18" i="45"/>
  <c r="AA18" i="45"/>
  <c r="T18" i="45"/>
  <c r="Q18" i="45"/>
  <c r="R18" i="45" s="1"/>
  <c r="F18" i="45"/>
  <c r="AS17" i="45"/>
  <c r="AF17" i="45"/>
  <c r="AG17" i="45" s="1"/>
  <c r="AE17" i="45"/>
  <c r="AD17" i="45" s="1"/>
  <c r="AC17" i="45"/>
  <c r="AB17" i="45"/>
  <c r="AA17" i="45"/>
  <c r="T17" i="45"/>
  <c r="Q17" i="45"/>
  <c r="AH17" i="45" s="1"/>
  <c r="AL17" i="45"/>
  <c r="AZ14" i="45"/>
  <c r="B18" i="16" s="1"/>
  <c r="E18" i="16" s="1"/>
  <c r="AY14" i="45"/>
  <c r="B17" i="16" s="1"/>
  <c r="E17" i="16" s="1"/>
  <c r="AX14" i="45"/>
  <c r="B16" i="16" s="1"/>
  <c r="AW14" i="45"/>
  <c r="B15" i="16" s="1"/>
  <c r="E15" i="16" s="1"/>
  <c r="AV14" i="45"/>
  <c r="B14" i="16" s="1"/>
  <c r="AU14" i="45"/>
  <c r="B13" i="16" s="1"/>
  <c r="E13" i="16" s="1"/>
  <c r="AT14" i="45"/>
  <c r="D12" i="45"/>
  <c r="AM29" i="65"/>
  <c r="AM35" i="65"/>
  <c r="AM43" i="65"/>
  <c r="AM45" i="65"/>
  <c r="AM52" i="65"/>
  <c r="AJ52" i="65"/>
  <c r="AK52" i="65" s="1"/>
  <c r="AM25" i="65"/>
  <c r="AJ25" i="65"/>
  <c r="AK25" i="65" s="1"/>
  <c r="AM44" i="65"/>
  <c r="AM39" i="65"/>
  <c r="AM47" i="65"/>
  <c r="AQ47" i="65" s="1"/>
  <c r="AR47" i="65" s="1"/>
  <c r="AM59" i="65"/>
  <c r="AJ59" i="65"/>
  <c r="AK59" i="65" s="1"/>
  <c r="AM26" i="65"/>
  <c r="AQ26" i="65" s="1"/>
  <c r="AR26" i="65" s="1"/>
  <c r="AJ26" i="65"/>
  <c r="AK26" i="65" s="1"/>
  <c r="AM34" i="63"/>
  <c r="AQ34" i="63" s="1"/>
  <c r="AR34" i="63" s="1"/>
  <c r="AJ34" i="63"/>
  <c r="AK34" i="63" s="1"/>
  <c r="AM29" i="63"/>
  <c r="AQ29" i="63" s="1"/>
  <c r="AR29" i="63" s="1"/>
  <c r="AJ29" i="63"/>
  <c r="AK29" i="63" s="1"/>
  <c r="AM38" i="63"/>
  <c r="AJ38" i="63"/>
  <c r="AK38" i="63" s="1"/>
  <c r="AM23" i="63"/>
  <c r="AJ23" i="63"/>
  <c r="AK23" i="63" s="1"/>
  <c r="AM44" i="63"/>
  <c r="AQ44" i="63" s="1"/>
  <c r="AR44" i="63" s="1"/>
  <c r="AM56" i="61"/>
  <c r="AQ56" i="61" s="1"/>
  <c r="AR56" i="61" s="1"/>
  <c r="AM35" i="61"/>
  <c r="AQ35" i="61" s="1"/>
  <c r="AR35" i="61" s="1"/>
  <c r="AM48" i="61"/>
  <c r="AM52" i="61"/>
  <c r="AQ52" i="61" s="1"/>
  <c r="AR52" i="61" s="1"/>
  <c r="AJ52" i="61"/>
  <c r="AK52" i="61"/>
  <c r="AM38" i="61"/>
  <c r="AM49" i="61"/>
  <c r="AJ49" i="61"/>
  <c r="AK49" i="61" s="1"/>
  <c r="AM45" i="61"/>
  <c r="AJ52" i="59"/>
  <c r="AK52" i="59" s="1"/>
  <c r="AM41" i="59"/>
  <c r="AJ60" i="59"/>
  <c r="AK60" i="59" s="1"/>
  <c r="AM60" i="59"/>
  <c r="AQ60" i="59" s="1"/>
  <c r="AR60" i="59" s="1"/>
  <c r="AM49" i="59"/>
  <c r="AM57" i="59"/>
  <c r="AM51" i="59"/>
  <c r="AM39" i="57"/>
  <c r="AM59" i="57"/>
  <c r="AM41" i="55"/>
  <c r="AJ41" i="55"/>
  <c r="AK41" i="55" s="1"/>
  <c r="AM59" i="55"/>
  <c r="AM25" i="55"/>
  <c r="AM23" i="55"/>
  <c r="AM38" i="53"/>
  <c r="AM51" i="53"/>
  <c r="AM67" i="53"/>
  <c r="AJ67" i="53"/>
  <c r="AK67" i="53" s="1"/>
  <c r="AM69" i="48"/>
  <c r="AQ69" i="48" s="1"/>
  <c r="AR69" i="48" s="1"/>
  <c r="AJ69" i="48"/>
  <c r="AK69" i="48" s="1"/>
  <c r="AJ64" i="48"/>
  <c r="AK64" i="48" s="1"/>
  <c r="AM64" i="48"/>
  <c r="AM37" i="48"/>
  <c r="Z37" i="47"/>
  <c r="AM59" i="47"/>
  <c r="AM28" i="45"/>
  <c r="AM38" i="45"/>
  <c r="AL71" i="45"/>
  <c r="AL50" i="45"/>
  <c r="AL52" i="45"/>
  <c r="I70" i="45"/>
  <c r="AM70" i="45" s="1"/>
  <c r="I72" i="45"/>
  <c r="AM72" i="45" s="1"/>
  <c r="I54" i="45"/>
  <c r="R34" i="45"/>
  <c r="S52" i="45"/>
  <c r="S33" i="45"/>
  <c r="R52" i="45"/>
  <c r="AH54" i="45"/>
  <c r="S50" i="45"/>
  <c r="AM34" i="45"/>
  <c r="S35" i="45"/>
  <c r="S65" i="45"/>
  <c r="R30" i="45"/>
  <c r="AH67" i="45"/>
  <c r="Z19" i="45"/>
  <c r="AL68" i="45"/>
  <c r="AH51" i="45"/>
  <c r="R58" i="45"/>
  <c r="S30" i="45"/>
  <c r="Z36" i="45"/>
  <c r="AH47" i="45"/>
  <c r="R44" i="45"/>
  <c r="I63" i="45"/>
  <c r="AJ63" i="45" s="1"/>
  <c r="AK63" i="45" s="1"/>
  <c r="S67" i="45"/>
  <c r="AH59" i="45"/>
  <c r="S47" i="45"/>
  <c r="R50" i="45"/>
  <c r="AL42" i="45"/>
  <c r="F42" i="45"/>
  <c r="Z42" i="45"/>
  <c r="AM49" i="45"/>
  <c r="AL49" i="45"/>
  <c r="R33" i="45"/>
  <c r="AH33" i="45"/>
  <c r="AL46" i="45"/>
  <c r="AM21" i="45"/>
  <c r="AD18" i="45"/>
  <c r="Z23" i="45"/>
  <c r="AM24" i="45"/>
  <c r="Z20" i="45"/>
  <c r="S20" i="45" s="1"/>
  <c r="Z34" i="45"/>
  <c r="S34" i="45" s="1"/>
  <c r="R20" i="45"/>
  <c r="Z29" i="45"/>
  <c r="AL51" i="45"/>
  <c r="R35" i="45"/>
  <c r="Z45" i="45"/>
  <c r="S45" i="45" s="1"/>
  <c r="AL45" i="45"/>
  <c r="R57" i="45"/>
  <c r="AH57" i="45"/>
  <c r="AL59" i="45"/>
  <c r="I59" i="45"/>
  <c r="AM59" i="45" s="1"/>
  <c r="AL67" i="45"/>
  <c r="I67" i="45"/>
  <c r="AM67" i="45" s="1"/>
  <c r="AN57" i="45"/>
  <c r="E71" i="45"/>
  <c r="F63" i="45"/>
  <c r="E63" i="45"/>
  <c r="R49" i="45"/>
  <c r="AH49" i="45"/>
  <c r="I53" i="45"/>
  <c r="AL53" i="45"/>
  <c r="S49" i="45"/>
  <c r="AN69" i="45"/>
  <c r="E69" i="45"/>
  <c r="AL69" i="45"/>
  <c r="Z48" i="45"/>
  <c r="B29" i="2"/>
  <c r="A28" i="2"/>
  <c r="A27" i="2"/>
  <c r="A26" i="2"/>
  <c r="A25" i="2"/>
  <c r="A24" i="2"/>
  <c r="A20" i="2"/>
  <c r="A19" i="2"/>
  <c r="A18" i="2"/>
  <c r="A23" i="2"/>
  <c r="A17" i="2"/>
  <c r="A22" i="2"/>
  <c r="A16" i="2"/>
  <c r="A15" i="2"/>
  <c r="A14" i="2"/>
  <c r="A13" i="2"/>
  <c r="A12" i="2"/>
  <c r="A11" i="2"/>
  <c r="A7" i="2"/>
  <c r="A6" i="2"/>
  <c r="A5" i="2"/>
  <c r="A10" i="2"/>
  <c r="A4" i="2"/>
  <c r="A9" i="2"/>
  <c r="A3" i="2"/>
  <c r="A21" i="2"/>
  <c r="A8" i="2"/>
  <c r="G25" i="33"/>
  <c r="G25" i="31"/>
  <c r="G25" i="29"/>
  <c r="G25" i="27"/>
  <c r="G25" i="25"/>
  <c r="G26" i="23"/>
  <c r="G25" i="21"/>
  <c r="G26" i="16"/>
  <c r="C40" i="33"/>
  <c r="C36" i="33"/>
  <c r="C35" i="33"/>
  <c r="D31" i="33"/>
  <c r="D30" i="33"/>
  <c r="D28" i="33"/>
  <c r="D27" i="33"/>
  <c r="D26" i="33"/>
  <c r="F25" i="33"/>
  <c r="D24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E6" i="33"/>
  <c r="C40" i="31"/>
  <c r="C36" i="31"/>
  <c r="C35" i="31"/>
  <c r="D31" i="31"/>
  <c r="D30" i="31"/>
  <c r="D28" i="31"/>
  <c r="D27" i="31"/>
  <c r="D26" i="31"/>
  <c r="F25" i="31"/>
  <c r="D24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E6" i="31"/>
  <c r="C40" i="29"/>
  <c r="C36" i="29"/>
  <c r="C35" i="29"/>
  <c r="D31" i="29"/>
  <c r="D30" i="29"/>
  <c r="D28" i="29"/>
  <c r="D27" i="29"/>
  <c r="D26" i="29"/>
  <c r="F25" i="29"/>
  <c r="D24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E6" i="29"/>
  <c r="C40" i="27"/>
  <c r="C36" i="27"/>
  <c r="C35" i="27"/>
  <c r="D31" i="27"/>
  <c r="D30" i="27"/>
  <c r="D28" i="27"/>
  <c r="D27" i="27"/>
  <c r="D26" i="27"/>
  <c r="F25" i="27"/>
  <c r="D24" i="27"/>
  <c r="C19" i="27"/>
  <c r="C18" i="27"/>
  <c r="C17" i="27"/>
  <c r="C16" i="27"/>
  <c r="E16" i="27" s="1"/>
  <c r="C15" i="27"/>
  <c r="C14" i="27"/>
  <c r="C13" i="27"/>
  <c r="C12" i="27"/>
  <c r="C11" i="27"/>
  <c r="C10" i="27"/>
  <c r="C9" i="27"/>
  <c r="C8" i="27"/>
  <c r="C7" i="27"/>
  <c r="E6" i="27"/>
  <c r="C40" i="25"/>
  <c r="C36" i="25"/>
  <c r="C35" i="25"/>
  <c r="D31" i="25"/>
  <c r="D30" i="25"/>
  <c r="D28" i="25"/>
  <c r="D27" i="25"/>
  <c r="D26" i="25"/>
  <c r="F25" i="25"/>
  <c r="D24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E6" i="25"/>
  <c r="C41" i="23"/>
  <c r="C37" i="23"/>
  <c r="C36" i="23"/>
  <c r="D32" i="23"/>
  <c r="D31" i="23"/>
  <c r="D29" i="23"/>
  <c r="D28" i="23"/>
  <c r="D27" i="23"/>
  <c r="F26" i="23"/>
  <c r="D25" i="23"/>
  <c r="C20" i="23"/>
  <c r="C18" i="23"/>
  <c r="C17" i="23"/>
  <c r="C16" i="23"/>
  <c r="C15" i="23"/>
  <c r="C14" i="23"/>
  <c r="E14" i="23" s="1"/>
  <c r="C13" i="23"/>
  <c r="C12" i="23"/>
  <c r="C11" i="23"/>
  <c r="C10" i="23"/>
  <c r="C9" i="23"/>
  <c r="C8" i="23"/>
  <c r="C7" i="23"/>
  <c r="E6" i="23"/>
  <c r="C40" i="21"/>
  <c r="C36" i="21"/>
  <c r="C35" i="21"/>
  <c r="D31" i="21"/>
  <c r="D30" i="21"/>
  <c r="D28" i="21"/>
  <c r="D27" i="21"/>
  <c r="D26" i="21"/>
  <c r="F25" i="21"/>
  <c r="D24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E6" i="21"/>
  <c r="Q18" i="1"/>
  <c r="R18" i="1" s="1"/>
  <c r="Q19" i="1"/>
  <c r="R19" i="1" s="1"/>
  <c r="Q20" i="1"/>
  <c r="R20" i="1" s="1"/>
  <c r="Q17" i="1"/>
  <c r="U17" i="1" s="1"/>
  <c r="E15" i="31"/>
  <c r="E18" i="23"/>
  <c r="E13" i="23"/>
  <c r="E17" i="29"/>
  <c r="E15" i="27"/>
  <c r="E14" i="29"/>
  <c r="E17" i="31"/>
  <c r="E15" i="29"/>
  <c r="E14" i="33"/>
  <c r="E15" i="33"/>
  <c r="E13" i="31"/>
  <c r="E13" i="33"/>
  <c r="E17" i="27"/>
  <c r="E18" i="27"/>
  <c r="E18" i="33"/>
  <c r="E13" i="27"/>
  <c r="E16" i="31"/>
  <c r="G25" i="3"/>
  <c r="D12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17" i="1"/>
  <c r="O16" i="8"/>
  <c r="P20" i="8"/>
  <c r="K16" i="8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17" i="1"/>
  <c r="AF29" i="1"/>
  <c r="AG29" i="1" s="1"/>
  <c r="AF33" i="1"/>
  <c r="AG33" i="1" s="1"/>
  <c r="AF34" i="1"/>
  <c r="AG34" i="1" s="1"/>
  <c r="AF35" i="1"/>
  <c r="AG35" i="1" s="1"/>
  <c r="AF36" i="1"/>
  <c r="AG36" i="1" s="1"/>
  <c r="AF48" i="1"/>
  <c r="AG48" i="1" s="1"/>
  <c r="AF49" i="1"/>
  <c r="AG49" i="1" s="1"/>
  <c r="AF18" i="1"/>
  <c r="AG18" i="1" s="1"/>
  <c r="AF19" i="1"/>
  <c r="AG19" i="1" s="1"/>
  <c r="AF20" i="1"/>
  <c r="AG20" i="1" s="1"/>
  <c r="AF21" i="1"/>
  <c r="AG21" i="1" s="1"/>
  <c r="AF22" i="1"/>
  <c r="AG22" i="1" s="1"/>
  <c r="AF23" i="1"/>
  <c r="AG23" i="1" s="1"/>
  <c r="AF24" i="1"/>
  <c r="AG24" i="1" s="1"/>
  <c r="AF25" i="1"/>
  <c r="AG25" i="1" s="1"/>
  <c r="AF27" i="1"/>
  <c r="AG27" i="1" s="1"/>
  <c r="AF28" i="1"/>
  <c r="AG28" i="1" s="1"/>
  <c r="AF30" i="1"/>
  <c r="AG30" i="1" s="1"/>
  <c r="AF31" i="1"/>
  <c r="AG31" i="1" s="1"/>
  <c r="AF32" i="1"/>
  <c r="AG32" i="1" s="1"/>
  <c r="AF37" i="1"/>
  <c r="AG37" i="1" s="1"/>
  <c r="AF39" i="1"/>
  <c r="AG39" i="1" s="1"/>
  <c r="AF40" i="1"/>
  <c r="AG40" i="1" s="1"/>
  <c r="AF41" i="1"/>
  <c r="AG41" i="1" s="1"/>
  <c r="AF42" i="1"/>
  <c r="AG42" i="1" s="1"/>
  <c r="AF43" i="1"/>
  <c r="AG43" i="1" s="1"/>
  <c r="AF45" i="1"/>
  <c r="AG45" i="1" s="1"/>
  <c r="AF46" i="1"/>
  <c r="AG46" i="1" s="1"/>
  <c r="AF47" i="1"/>
  <c r="AG47" i="1" s="1"/>
  <c r="AF50" i="1"/>
  <c r="AG50" i="1" s="1"/>
  <c r="AF51" i="1"/>
  <c r="AG51" i="1" s="1"/>
  <c r="AF52" i="1"/>
  <c r="AG52" i="1" s="1"/>
  <c r="AF53" i="1"/>
  <c r="AG53" i="1" s="1"/>
  <c r="AF54" i="1"/>
  <c r="AG54" i="1" s="1"/>
  <c r="AF55" i="1"/>
  <c r="AG55" i="1" s="1"/>
  <c r="AF56" i="1"/>
  <c r="AG56" i="1" s="1"/>
  <c r="AF57" i="1"/>
  <c r="AG57" i="1" s="1"/>
  <c r="AF58" i="1"/>
  <c r="AG58" i="1" s="1"/>
  <c r="AF59" i="1"/>
  <c r="AG59" i="1" s="1"/>
  <c r="AF60" i="1"/>
  <c r="AG60" i="1" s="1"/>
  <c r="AF61" i="1"/>
  <c r="AG61" i="1" s="1"/>
  <c r="AF62" i="1"/>
  <c r="AG62" i="1" s="1"/>
  <c r="AF63" i="1"/>
  <c r="AG63" i="1" s="1"/>
  <c r="AF64" i="1"/>
  <c r="AG64" i="1" s="1"/>
  <c r="AF65" i="1"/>
  <c r="AG65" i="1" s="1"/>
  <c r="AF66" i="1"/>
  <c r="AG66" i="1" s="1"/>
  <c r="AF67" i="1"/>
  <c r="AG67" i="1" s="1"/>
  <c r="AF68" i="1"/>
  <c r="AG68" i="1" s="1"/>
  <c r="AF69" i="1"/>
  <c r="AG69" i="1" s="1"/>
  <c r="AF70" i="1"/>
  <c r="AG70" i="1" s="1"/>
  <c r="AF71" i="1"/>
  <c r="AG71" i="1" s="1"/>
  <c r="AF72" i="1"/>
  <c r="AG72" i="1" s="1"/>
  <c r="AF17" i="1"/>
  <c r="AG17" i="1" s="1"/>
  <c r="AE17" i="1"/>
  <c r="AD17" i="1" s="1"/>
  <c r="AF44" i="1"/>
  <c r="AG44" i="1" s="1"/>
  <c r="C4" i="8"/>
  <c r="C5" i="8"/>
  <c r="C6" i="8"/>
  <c r="C7" i="8"/>
  <c r="C8" i="8"/>
  <c r="C9" i="8"/>
  <c r="C10" i="8"/>
  <c r="C11" i="8"/>
  <c r="C12" i="8"/>
  <c r="C13" i="8"/>
  <c r="C14" i="8"/>
  <c r="C15" i="8"/>
  <c r="AA30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B30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L4" i="8"/>
  <c r="L20" i="8" s="1"/>
  <c r="P4" i="8"/>
  <c r="P5" i="8" s="1"/>
  <c r="P6" i="8" s="1"/>
  <c r="P7" i="8" s="1"/>
  <c r="P8" i="8" s="1"/>
  <c r="P9" i="8" s="1"/>
  <c r="P10" i="8" s="1"/>
  <c r="P11" i="8" s="1"/>
  <c r="P12" i="8" s="1"/>
  <c r="P13" i="8" s="1"/>
  <c r="P14" i="8" s="1"/>
  <c r="P15" i="8" s="1"/>
  <c r="C41" i="16"/>
  <c r="C37" i="16"/>
  <c r="C36" i="16"/>
  <c r="D32" i="16"/>
  <c r="D31" i="16"/>
  <c r="D29" i="16"/>
  <c r="D28" i="16"/>
  <c r="D27" i="16"/>
  <c r="F26" i="16"/>
  <c r="D25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E6" i="16"/>
  <c r="E4" i="8"/>
  <c r="E5" i="8"/>
  <c r="E6" i="8"/>
  <c r="E7" i="8"/>
  <c r="E8" i="8"/>
  <c r="E9" i="8"/>
  <c r="E10" i="8"/>
  <c r="E11" i="8" s="1"/>
  <c r="E12" i="8" s="1"/>
  <c r="E13" i="8" s="1"/>
  <c r="E14" i="8" s="1"/>
  <c r="E15" i="8" s="1"/>
  <c r="C40" i="3"/>
  <c r="D31" i="3"/>
  <c r="D30" i="3"/>
  <c r="D28" i="3"/>
  <c r="D27" i="3"/>
  <c r="D26" i="3"/>
  <c r="D24" i="3"/>
  <c r="C36" i="3"/>
  <c r="C35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F25" i="3"/>
  <c r="E6" i="3"/>
  <c r="F26" i="1"/>
  <c r="E18" i="1"/>
  <c r="AN19" i="1"/>
  <c r="F20" i="1"/>
  <c r="E25" i="1"/>
  <c r="E27" i="1"/>
  <c r="E31" i="1"/>
  <c r="AN34" i="1"/>
  <c r="F37" i="1"/>
  <c r="E38" i="1"/>
  <c r="AJ41" i="1"/>
  <c r="AK41" i="1" s="1"/>
  <c r="AN44" i="1"/>
  <c r="AN45" i="1"/>
  <c r="E48" i="1"/>
  <c r="E49" i="1"/>
  <c r="F51" i="1"/>
  <c r="N52" i="1"/>
  <c r="O52" i="1" s="1"/>
  <c r="AN52" i="1" s="1"/>
  <c r="N53" i="1"/>
  <c r="O53" i="1" s="1"/>
  <c r="E53" i="1" s="1"/>
  <c r="N54" i="1"/>
  <c r="O54" i="1" s="1"/>
  <c r="N55" i="1"/>
  <c r="O55" i="1" s="1"/>
  <c r="N56" i="1"/>
  <c r="O56" i="1" s="1"/>
  <c r="N57" i="1"/>
  <c r="O57" i="1" s="1"/>
  <c r="N58" i="1"/>
  <c r="O58" i="1" s="1"/>
  <c r="F58" i="1" s="1"/>
  <c r="N59" i="1"/>
  <c r="O59" i="1"/>
  <c r="F59" i="1" s="1"/>
  <c r="N60" i="1"/>
  <c r="O60" i="1" s="1"/>
  <c r="AN60" i="1" s="1"/>
  <c r="N61" i="1"/>
  <c r="O61" i="1" s="1"/>
  <c r="AN61" i="1" s="1"/>
  <c r="N62" i="1"/>
  <c r="O62" i="1" s="1"/>
  <c r="N63" i="1"/>
  <c r="O63" i="1" s="1"/>
  <c r="N64" i="1"/>
  <c r="O64" i="1" s="1"/>
  <c r="F64" i="1" s="1"/>
  <c r="N65" i="1"/>
  <c r="O65" i="1" s="1"/>
  <c r="N66" i="1"/>
  <c r="O66" i="1" s="1"/>
  <c r="E66" i="1" s="1"/>
  <c r="N67" i="1"/>
  <c r="O67" i="1" s="1"/>
  <c r="E67" i="1" s="1"/>
  <c r="N68" i="1"/>
  <c r="O68" i="1" s="1"/>
  <c r="AN68" i="1" s="1"/>
  <c r="N69" i="1"/>
  <c r="O69" i="1" s="1"/>
  <c r="F69" i="1" s="1"/>
  <c r="N70" i="1"/>
  <c r="O70" i="1" s="1"/>
  <c r="E70" i="1" s="1"/>
  <c r="N71" i="1"/>
  <c r="O71" i="1" s="1"/>
  <c r="N72" i="1"/>
  <c r="O72" i="1" s="1"/>
  <c r="AL25" i="1"/>
  <c r="H69" i="1"/>
  <c r="AM18" i="1"/>
  <c r="AM23" i="1"/>
  <c r="AL24" i="1"/>
  <c r="AL33" i="1"/>
  <c r="AL34" i="1"/>
  <c r="AJ40" i="1"/>
  <c r="AK40" i="1" s="1"/>
  <c r="AL45" i="1"/>
  <c r="AL47" i="1"/>
  <c r="AM48" i="1"/>
  <c r="H52" i="1"/>
  <c r="I52" i="1" s="1"/>
  <c r="C52" i="1" s="1"/>
  <c r="H53" i="1"/>
  <c r="H54" i="1"/>
  <c r="H55" i="1"/>
  <c r="I55" i="1" s="1"/>
  <c r="AM55" i="1" s="1"/>
  <c r="H56" i="1"/>
  <c r="I56" i="1" s="1"/>
  <c r="AM56" i="1" s="1"/>
  <c r="H57" i="1"/>
  <c r="H58" i="1"/>
  <c r="I58" i="1" s="1"/>
  <c r="C58" i="1" s="1"/>
  <c r="H59" i="1"/>
  <c r="H60" i="1"/>
  <c r="I60" i="1" s="1"/>
  <c r="C60" i="1" s="1"/>
  <c r="H61" i="1"/>
  <c r="AL61" i="1" s="1"/>
  <c r="H62" i="1"/>
  <c r="H63" i="1"/>
  <c r="I63" i="1" s="1"/>
  <c r="C63" i="1" s="1"/>
  <c r="H64" i="1"/>
  <c r="I64" i="1" s="1"/>
  <c r="C64" i="1" s="1"/>
  <c r="H65" i="1"/>
  <c r="I65" i="1" s="1"/>
  <c r="C65" i="1" s="1"/>
  <c r="H66" i="1"/>
  <c r="AL66" i="1" s="1"/>
  <c r="H67" i="1"/>
  <c r="H68" i="1"/>
  <c r="I68" i="1" s="1"/>
  <c r="C68" i="1" s="1"/>
  <c r="H70" i="1"/>
  <c r="AL70" i="1" s="1"/>
  <c r="H71" i="1"/>
  <c r="H72" i="1"/>
  <c r="I72" i="1" s="1"/>
  <c r="C72" i="1" s="1"/>
  <c r="AL17" i="1"/>
  <c r="Z18" i="1"/>
  <c r="T17" i="1"/>
  <c r="T18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19" i="1"/>
  <c r="Q21" i="1"/>
  <c r="R21" i="1" s="1"/>
  <c r="Q22" i="1"/>
  <c r="U22" i="1" s="1"/>
  <c r="Q23" i="1"/>
  <c r="AH23" i="1" s="1"/>
  <c r="Q24" i="1"/>
  <c r="U24" i="1" s="1"/>
  <c r="Q25" i="1"/>
  <c r="U25" i="1" s="1"/>
  <c r="Q26" i="1"/>
  <c r="U26" i="1" s="1"/>
  <c r="AF26" i="1" s="1"/>
  <c r="AG26" i="1" s="1"/>
  <c r="Q27" i="1"/>
  <c r="AH27" i="1" s="1"/>
  <c r="Q28" i="1"/>
  <c r="Q29" i="1"/>
  <c r="AH29" i="1" s="1"/>
  <c r="Q30" i="1"/>
  <c r="U30" i="1" s="1"/>
  <c r="Q31" i="1"/>
  <c r="R31" i="1" s="1"/>
  <c r="Q32" i="1"/>
  <c r="U32" i="1" s="1"/>
  <c r="Q33" i="1"/>
  <c r="AH33" i="1" s="1"/>
  <c r="Q34" i="1"/>
  <c r="U34" i="1" s="1"/>
  <c r="Q35" i="1"/>
  <c r="AH35" i="1" s="1"/>
  <c r="Q36" i="1"/>
  <c r="AH36" i="1" s="1"/>
  <c r="Q37" i="1"/>
  <c r="AH37" i="1" s="1"/>
  <c r="Q38" i="1"/>
  <c r="U38" i="1" s="1"/>
  <c r="AF38" i="1" s="1"/>
  <c r="AG38" i="1" s="1"/>
  <c r="Q39" i="1"/>
  <c r="AH39" i="1" s="1"/>
  <c r="Q40" i="1"/>
  <c r="U40" i="1" s="1"/>
  <c r="Q41" i="1"/>
  <c r="R41" i="1" s="1"/>
  <c r="Q42" i="1"/>
  <c r="U42" i="1" s="1"/>
  <c r="Q43" i="1"/>
  <c r="AH43" i="1" s="1"/>
  <c r="Q44" i="1"/>
  <c r="AH44" i="1" s="1"/>
  <c r="Q45" i="1"/>
  <c r="AH45" i="1" s="1"/>
  <c r="Q46" i="1"/>
  <c r="U46" i="1" s="1"/>
  <c r="Q47" i="1"/>
  <c r="U47" i="1" s="1"/>
  <c r="Q48" i="1"/>
  <c r="AH48" i="1" s="1"/>
  <c r="Q49" i="1"/>
  <c r="U49" i="1" s="1"/>
  <c r="Q50" i="1"/>
  <c r="U50" i="1" s="1"/>
  <c r="Q51" i="1"/>
  <c r="AH51" i="1" s="1"/>
  <c r="Q52" i="1"/>
  <c r="AH52" i="1" s="1"/>
  <c r="Q53" i="1"/>
  <c r="R53" i="1" s="1"/>
  <c r="Q54" i="1"/>
  <c r="U54" i="1" s="1"/>
  <c r="Q55" i="1"/>
  <c r="R55" i="1" s="1"/>
  <c r="Q56" i="1"/>
  <c r="U56" i="1" s="1"/>
  <c r="Q57" i="1"/>
  <c r="AH57" i="1" s="1"/>
  <c r="Q58" i="1"/>
  <c r="U58" i="1" s="1"/>
  <c r="Q59" i="1"/>
  <c r="R59" i="1" s="1"/>
  <c r="Q60" i="1"/>
  <c r="AH60" i="1" s="1"/>
  <c r="Q61" i="1"/>
  <c r="AH61" i="1" s="1"/>
  <c r="Q62" i="1"/>
  <c r="U62" i="1" s="1"/>
  <c r="Q63" i="1"/>
  <c r="R63" i="1" s="1"/>
  <c r="Q64" i="1"/>
  <c r="U64" i="1" s="1"/>
  <c r="Q65" i="1"/>
  <c r="R65" i="1" s="1"/>
  <c r="Q66" i="1"/>
  <c r="AH66" i="1" s="1"/>
  <c r="Q67" i="1"/>
  <c r="AH67" i="1" s="1"/>
  <c r="Q68" i="1"/>
  <c r="AH68" i="1" s="1"/>
  <c r="Q69" i="1"/>
  <c r="AH69" i="1" s="1"/>
  <c r="Q70" i="1"/>
  <c r="U70" i="1" s="1"/>
  <c r="Q71" i="1"/>
  <c r="AH71" i="1" s="1"/>
  <c r="Q72" i="1"/>
  <c r="U72" i="1" s="1"/>
  <c r="AE72" i="1"/>
  <c r="AD72" i="1" s="1"/>
  <c r="Z72" i="1"/>
  <c r="AE71" i="1"/>
  <c r="AD71" i="1" s="1"/>
  <c r="Z71" i="1"/>
  <c r="AE70" i="1"/>
  <c r="AD70" i="1" s="1"/>
  <c r="Z70" i="1"/>
  <c r="AE69" i="1"/>
  <c r="AD69" i="1" s="1"/>
  <c r="Z69" i="1"/>
  <c r="AE68" i="1"/>
  <c r="AD68" i="1" s="1"/>
  <c r="Z68" i="1"/>
  <c r="S68" i="1" s="1"/>
  <c r="AE67" i="1"/>
  <c r="AD67" i="1" s="1"/>
  <c r="Z67" i="1"/>
  <c r="AE66" i="1"/>
  <c r="AD66" i="1" s="1"/>
  <c r="Z66" i="1"/>
  <c r="AE65" i="1"/>
  <c r="AD65" i="1" s="1"/>
  <c r="Z65" i="1"/>
  <c r="AE64" i="1"/>
  <c r="AD64" i="1" s="1"/>
  <c r="Z64" i="1"/>
  <c r="AE63" i="1"/>
  <c r="AD63" i="1" s="1"/>
  <c r="Z63" i="1"/>
  <c r="AE62" i="1"/>
  <c r="AD62" i="1" s="1"/>
  <c r="Z62" i="1"/>
  <c r="AE61" i="1"/>
  <c r="AD61" i="1" s="1"/>
  <c r="Z61" i="1"/>
  <c r="S61" i="1" s="1"/>
  <c r="AE60" i="1"/>
  <c r="AD60" i="1" s="1"/>
  <c r="Z60" i="1"/>
  <c r="AE59" i="1"/>
  <c r="AD59" i="1" s="1"/>
  <c r="Z59" i="1"/>
  <c r="AE58" i="1"/>
  <c r="AD58" i="1" s="1"/>
  <c r="Z58" i="1"/>
  <c r="AE57" i="1"/>
  <c r="AD57" i="1" s="1"/>
  <c r="Z57" i="1"/>
  <c r="S57" i="1" s="1"/>
  <c r="AE56" i="1"/>
  <c r="AD56" i="1" s="1"/>
  <c r="Z56" i="1"/>
  <c r="AE55" i="1"/>
  <c r="AD55" i="1" s="1"/>
  <c r="Z55" i="1"/>
  <c r="AE54" i="1"/>
  <c r="AD54" i="1" s="1"/>
  <c r="Z54" i="1"/>
  <c r="AE53" i="1"/>
  <c r="AD53" i="1" s="1"/>
  <c r="Z53" i="1"/>
  <c r="AE52" i="1"/>
  <c r="AD52" i="1" s="1"/>
  <c r="Z52" i="1"/>
  <c r="S52" i="1" s="1"/>
  <c r="AE51" i="1"/>
  <c r="AD51" i="1" s="1"/>
  <c r="Z51" i="1"/>
  <c r="AE50" i="1"/>
  <c r="AD50" i="1" s="1"/>
  <c r="Z50" i="1"/>
  <c r="AE49" i="1"/>
  <c r="AD49" i="1" s="1"/>
  <c r="AE48" i="1"/>
  <c r="AD48" i="1" s="1"/>
  <c r="AE47" i="1"/>
  <c r="AD47" i="1" s="1"/>
  <c r="Z47" i="1"/>
  <c r="AE46" i="1"/>
  <c r="AD46" i="1" s="1"/>
  <c r="Z46" i="1"/>
  <c r="AE45" i="1"/>
  <c r="AD45" i="1" s="1"/>
  <c r="AE44" i="1"/>
  <c r="AD44" i="1" s="1"/>
  <c r="AE43" i="1"/>
  <c r="AD43" i="1" s="1"/>
  <c r="AE42" i="1"/>
  <c r="AD42" i="1" s="1"/>
  <c r="AE41" i="1"/>
  <c r="AD41" i="1" s="1"/>
  <c r="Z41" i="1"/>
  <c r="S41" i="1" s="1"/>
  <c r="AE40" i="1"/>
  <c r="AD40" i="1" s="1"/>
  <c r="AE39" i="1"/>
  <c r="AD39" i="1" s="1"/>
  <c r="AE38" i="1"/>
  <c r="AD38" i="1" s="1"/>
  <c r="AE37" i="1"/>
  <c r="AD37" i="1" s="1"/>
  <c r="AE36" i="1"/>
  <c r="AD36" i="1" s="1"/>
  <c r="AE35" i="1"/>
  <c r="AD35" i="1" s="1"/>
  <c r="Z35" i="1"/>
  <c r="AE34" i="1"/>
  <c r="AD34" i="1" s="1"/>
  <c r="AE33" i="1"/>
  <c r="AD33" i="1" s="1"/>
  <c r="Z33" i="1"/>
  <c r="S33" i="1" s="1"/>
  <c r="AE32" i="1"/>
  <c r="AD32" i="1" s="1"/>
  <c r="Z32" i="1"/>
  <c r="AE31" i="1"/>
  <c r="AD31" i="1" s="1"/>
  <c r="Z31" i="1"/>
  <c r="AE30" i="1"/>
  <c r="AD30" i="1" s="1"/>
  <c r="Z30" i="1"/>
  <c r="S30" i="1" s="1"/>
  <c r="AE29" i="1"/>
  <c r="AD29" i="1" s="1"/>
  <c r="AE28" i="1"/>
  <c r="AD28" i="1" s="1"/>
  <c r="Z28" i="1"/>
  <c r="AE27" i="1"/>
  <c r="AD27" i="1" s="1"/>
  <c r="AE26" i="1"/>
  <c r="AD26" i="1" s="1"/>
  <c r="AE25" i="1"/>
  <c r="AD25" i="1" s="1"/>
  <c r="Z25" i="1"/>
  <c r="AE24" i="1"/>
  <c r="AD24" i="1" s="1"/>
  <c r="Z24" i="1"/>
  <c r="AE23" i="1"/>
  <c r="AD23" i="1" s="1"/>
  <c r="AE22" i="1"/>
  <c r="AD22" i="1" s="1"/>
  <c r="AE21" i="1"/>
  <c r="AD21" i="1" s="1"/>
  <c r="Z21" i="1"/>
  <c r="AE20" i="1"/>
  <c r="AD20" i="1" s="1"/>
  <c r="AE19" i="1"/>
  <c r="AD19" i="1" s="1"/>
  <c r="AE18" i="1"/>
  <c r="AD18" i="1" s="1"/>
  <c r="AZ14" i="1"/>
  <c r="B18" i="3" s="1"/>
  <c r="E18" i="3" s="1"/>
  <c r="AY14" i="1"/>
  <c r="B17" i="3" s="1"/>
  <c r="E17" i="3" s="1"/>
  <c r="AX14" i="1"/>
  <c r="B16" i="3" s="1"/>
  <c r="AW14" i="1"/>
  <c r="B15" i="3" s="1"/>
  <c r="E15" i="3" s="1"/>
  <c r="AV14" i="1"/>
  <c r="B14" i="3" s="1"/>
  <c r="E14" i="3" s="1"/>
  <c r="AU14" i="1"/>
  <c r="B13" i="3" s="1"/>
  <c r="E13" i="3" s="1"/>
  <c r="AT14" i="1"/>
  <c r="AM63" i="1"/>
  <c r="Z22" i="1"/>
  <c r="S22" i="1" s="1"/>
  <c r="AL22" i="1"/>
  <c r="Z40" i="1"/>
  <c r="AL50" i="1"/>
  <c r="AM25" i="1"/>
  <c r="AL72" i="1"/>
  <c r="AM65" i="1"/>
  <c r="AM41" i="1"/>
  <c r="AL41" i="1"/>
  <c r="AJ33" i="1"/>
  <c r="AK33" i="1" s="1"/>
  <c r="AM24" i="1"/>
  <c r="AL23" i="1"/>
  <c r="I71" i="1"/>
  <c r="C71" i="1" s="1"/>
  <c r="AL71" i="1"/>
  <c r="I62" i="1"/>
  <c r="AM62" i="1" s="1"/>
  <c r="AL62" i="1"/>
  <c r="I54" i="1"/>
  <c r="AM54" i="1" s="1"/>
  <c r="AL54" i="1"/>
  <c r="AM46" i="1"/>
  <c r="AL46" i="1"/>
  <c r="AL38" i="1"/>
  <c r="AM30" i="1"/>
  <c r="AL30" i="1"/>
  <c r="AM20" i="1"/>
  <c r="AL20" i="1"/>
  <c r="AL64" i="1"/>
  <c r="AM39" i="1"/>
  <c r="AL39" i="1"/>
  <c r="AL29" i="1"/>
  <c r="AL36" i="1"/>
  <c r="AM47" i="1"/>
  <c r="AM31" i="1"/>
  <c r="AL31" i="1"/>
  <c r="I67" i="1"/>
  <c r="AJ67" i="1" s="1"/>
  <c r="AK67" i="1" s="1"/>
  <c r="AL67" i="1"/>
  <c r="I59" i="1"/>
  <c r="AM59" i="1" s="1"/>
  <c r="AL59" i="1"/>
  <c r="AM51" i="1"/>
  <c r="AL51" i="1"/>
  <c r="AJ43" i="1"/>
  <c r="AK43" i="1" s="1"/>
  <c r="AL43" i="1"/>
  <c r="AM35" i="1"/>
  <c r="AL35" i="1"/>
  <c r="AM27" i="1"/>
  <c r="AL27" i="1"/>
  <c r="I69" i="1"/>
  <c r="C69" i="1" s="1"/>
  <c r="AL69" i="1"/>
  <c r="L5" i="8"/>
  <c r="L6" i="8"/>
  <c r="L7" i="8" s="1"/>
  <c r="L8" i="8" s="1"/>
  <c r="L9" i="8" s="1"/>
  <c r="L10" i="8" s="1"/>
  <c r="L11" i="8" s="1"/>
  <c r="L12" i="8" s="1"/>
  <c r="L13" i="8" s="1"/>
  <c r="L14" i="8" s="1"/>
  <c r="L15" i="8" s="1"/>
  <c r="AH65" i="1"/>
  <c r="AH25" i="1"/>
  <c r="R25" i="1"/>
  <c r="R56" i="1"/>
  <c r="AH26" i="1"/>
  <c r="AH41" i="1"/>
  <c r="AH70" i="1"/>
  <c r="R70" i="1"/>
  <c r="AH46" i="1"/>
  <c r="R61" i="1"/>
  <c r="AH53" i="1"/>
  <c r="R45" i="1"/>
  <c r="AH62" i="1"/>
  <c r="R62" i="1"/>
  <c r="R58" i="1"/>
  <c r="R57" i="1"/>
  <c r="R33" i="1"/>
  <c r="AH54" i="1"/>
  <c r="R54" i="1"/>
  <c r="R35" i="1"/>
  <c r="S54" i="1"/>
  <c r="S62" i="1"/>
  <c r="E40" i="1"/>
  <c r="F32" i="1"/>
  <c r="F22" i="1"/>
  <c r="F61" i="1"/>
  <c r="F45" i="1"/>
  <c r="E45" i="1"/>
  <c r="E60" i="1"/>
  <c r="F60" i="1"/>
  <c r="F52" i="1"/>
  <c r="E44" i="1"/>
  <c r="F44" i="1"/>
  <c r="E19" i="1"/>
  <c r="F19" i="1"/>
  <c r="E51" i="1"/>
  <c r="F43" i="1"/>
  <c r="F57" i="1"/>
  <c r="F33" i="1"/>
  <c r="E14" i="16"/>
  <c r="E19" i="16"/>
  <c r="E24" i="1"/>
  <c r="Z44" i="1"/>
  <c r="AM49" i="1"/>
  <c r="Z49" i="1"/>
  <c r="S49" i="1" s="1"/>
  <c r="Z43" i="1"/>
  <c r="AJ30" i="1"/>
  <c r="AK30" i="1" s="1"/>
  <c r="AJ24" i="1"/>
  <c r="AK24" i="1" s="1"/>
  <c r="F24" i="1"/>
  <c r="S58" i="1" l="1"/>
  <c r="R26" i="1"/>
  <c r="AL63" i="1"/>
  <c r="AH42" i="1"/>
  <c r="S65" i="1"/>
  <c r="R42" i="1"/>
  <c r="AH58" i="1"/>
  <c r="C67" i="1"/>
  <c r="R34" i="1"/>
  <c r="S50" i="1"/>
  <c r="C59" i="1"/>
  <c r="R50" i="1"/>
  <c r="S66" i="1"/>
  <c r="AH50" i="1"/>
  <c r="R66" i="1"/>
  <c r="F62" i="1"/>
  <c r="E62" i="1"/>
  <c r="AH56" i="1"/>
  <c r="E61" i="1"/>
  <c r="AH64" i="1"/>
  <c r="C56" i="1"/>
  <c r="AH72" i="1"/>
  <c r="S24" i="1"/>
  <c r="R24" i="1"/>
  <c r="AL68" i="1"/>
  <c r="C55" i="1"/>
  <c r="F68" i="1"/>
  <c r="AH24" i="1"/>
  <c r="C62" i="1"/>
  <c r="C54" i="1"/>
  <c r="E68" i="1"/>
  <c r="AH32" i="1"/>
  <c r="S56" i="1"/>
  <c r="S64" i="1"/>
  <c r="S72" i="1"/>
  <c r="R40" i="1"/>
  <c r="R45" i="55"/>
  <c r="C43" i="55"/>
  <c r="R25" i="55"/>
  <c r="U25" i="55"/>
  <c r="R39" i="55"/>
  <c r="AQ22" i="55"/>
  <c r="AR22" i="55" s="1"/>
  <c r="X18" i="55"/>
  <c r="D19" i="55" s="1"/>
  <c r="S32" i="55"/>
  <c r="R22" i="55"/>
  <c r="AH36" i="55"/>
  <c r="U33" i="55"/>
  <c r="R35" i="53"/>
  <c r="S21" i="53"/>
  <c r="AH30" i="53"/>
  <c r="R34" i="53"/>
  <c r="S50" i="53"/>
  <c r="S43" i="53"/>
  <c r="R44" i="53"/>
  <c r="R36" i="67"/>
  <c r="S36" i="67"/>
  <c r="R53" i="67"/>
  <c r="R56" i="67"/>
  <c r="S57" i="67"/>
  <c r="S59" i="67"/>
  <c r="S53" i="67"/>
  <c r="AH50" i="67"/>
  <c r="S56" i="67"/>
  <c r="R52" i="67"/>
  <c r="S60" i="67"/>
  <c r="R34" i="48"/>
  <c r="S54" i="48"/>
  <c r="R57" i="48"/>
  <c r="S57" i="48"/>
  <c r="R25" i="48"/>
  <c r="U57" i="48"/>
  <c r="R56" i="48"/>
  <c r="U56" i="48"/>
  <c r="S62" i="48"/>
  <c r="S53" i="48"/>
  <c r="R54" i="48"/>
  <c r="AL33" i="47"/>
  <c r="C28" i="47"/>
  <c r="AH26" i="45"/>
  <c r="S32" i="45"/>
  <c r="R27" i="45"/>
  <c r="AH29" i="45"/>
  <c r="R26" i="45"/>
  <c r="S29" i="45"/>
  <c r="U25" i="45"/>
  <c r="U17" i="45"/>
  <c r="S46" i="1"/>
  <c r="AH19" i="1"/>
  <c r="R22" i="1"/>
  <c r="R44" i="1"/>
  <c r="R30" i="1"/>
  <c r="R38" i="1"/>
  <c r="AH22" i="1"/>
  <c r="AB14" i="1"/>
  <c r="AH30" i="1"/>
  <c r="AH38" i="1"/>
  <c r="R46" i="1"/>
  <c r="AC14" i="55"/>
  <c r="Z17" i="55"/>
  <c r="Z14" i="55" s="1"/>
  <c r="B7" i="29" s="1"/>
  <c r="E7" i="29" s="1"/>
  <c r="D18" i="55"/>
  <c r="U17" i="55"/>
  <c r="Z30" i="53"/>
  <c r="S30" i="53" s="1"/>
  <c r="Z29" i="53"/>
  <c r="S29" i="53" s="1"/>
  <c r="Z27" i="53"/>
  <c r="S27" i="53" s="1"/>
  <c r="AH27" i="53"/>
  <c r="AJ25" i="53"/>
  <c r="AK25" i="53" s="1"/>
  <c r="AH25" i="53"/>
  <c r="E48" i="53"/>
  <c r="Z48" i="53"/>
  <c r="S48" i="53" s="1"/>
  <c r="AL49" i="53"/>
  <c r="Z47" i="53"/>
  <c r="S47" i="53" s="1"/>
  <c r="E47" i="53"/>
  <c r="F47" i="53"/>
  <c r="E46" i="53"/>
  <c r="R49" i="53"/>
  <c r="AM45" i="53"/>
  <c r="F45" i="53"/>
  <c r="AJ45" i="53"/>
  <c r="AK45" i="53" s="1"/>
  <c r="Z45" i="53"/>
  <c r="S45" i="53" s="1"/>
  <c r="Z23" i="53"/>
  <c r="S23" i="53" s="1"/>
  <c r="E15" i="23"/>
  <c r="E17" i="23"/>
  <c r="R42" i="53"/>
  <c r="AH42" i="53"/>
  <c r="E39" i="53"/>
  <c r="F39" i="53"/>
  <c r="R38" i="53"/>
  <c r="AH38" i="53"/>
  <c r="S45" i="67"/>
  <c r="Z33" i="53"/>
  <c r="S33" i="53" s="1"/>
  <c r="R33" i="53"/>
  <c r="E33" i="53"/>
  <c r="F33" i="53"/>
  <c r="S32" i="53"/>
  <c r="C37" i="53"/>
  <c r="AM37" i="53"/>
  <c r="C34" i="53"/>
  <c r="U33" i="53"/>
  <c r="C42" i="53"/>
  <c r="AL35" i="53"/>
  <c r="AH39" i="53"/>
  <c r="S34" i="53"/>
  <c r="S38" i="53"/>
  <c r="AH44" i="53"/>
  <c r="AH48" i="53"/>
  <c r="C30" i="53"/>
  <c r="AN29" i="53"/>
  <c r="E29" i="53"/>
  <c r="AH29" i="53"/>
  <c r="R29" i="53"/>
  <c r="R26" i="53"/>
  <c r="E26" i="53"/>
  <c r="E25" i="53"/>
  <c r="Z25" i="53"/>
  <c r="S25" i="53" s="1"/>
  <c r="U25" i="53"/>
  <c r="C25" i="53"/>
  <c r="F24" i="53"/>
  <c r="E24" i="53"/>
  <c r="AN24" i="53"/>
  <c r="Z24" i="53"/>
  <c r="S24" i="53" s="1"/>
  <c r="R23" i="53"/>
  <c r="R22" i="53"/>
  <c r="AN22" i="53"/>
  <c r="F22" i="53"/>
  <c r="Z19" i="53"/>
  <c r="Z39" i="67"/>
  <c r="S39" i="67" s="1"/>
  <c r="W41" i="67"/>
  <c r="W42" i="67" s="1"/>
  <c r="Z20" i="53"/>
  <c r="S20" i="53" s="1"/>
  <c r="AM19" i="53"/>
  <c r="C19" i="53"/>
  <c r="AH19" i="53"/>
  <c r="E18" i="53"/>
  <c r="F18" i="53"/>
  <c r="R18" i="53"/>
  <c r="AH18" i="53"/>
  <c r="AS14" i="53"/>
  <c r="B10" i="27" s="1"/>
  <c r="E10" i="27" s="1"/>
  <c r="S17" i="53"/>
  <c r="AH17" i="53"/>
  <c r="U17" i="53"/>
  <c r="AM17" i="53"/>
  <c r="AJ17" i="53"/>
  <c r="AK17" i="53" s="1"/>
  <c r="U49" i="67"/>
  <c r="E48" i="67"/>
  <c r="C46" i="67"/>
  <c r="S46" i="67"/>
  <c r="Z34" i="67"/>
  <c r="S34" i="67" s="1"/>
  <c r="AJ24" i="48"/>
  <c r="AK24" i="48" s="1"/>
  <c r="Z43" i="67"/>
  <c r="S43" i="67" s="1"/>
  <c r="F41" i="67"/>
  <c r="R41" i="67"/>
  <c r="AH41" i="67"/>
  <c r="Z18" i="67"/>
  <c r="S18" i="67" s="1"/>
  <c r="AN35" i="67"/>
  <c r="U33" i="67"/>
  <c r="R33" i="67"/>
  <c r="R29" i="67"/>
  <c r="Z27" i="67"/>
  <c r="S27" i="67" s="1"/>
  <c r="Z42" i="48"/>
  <c r="AL41" i="48"/>
  <c r="U41" i="48"/>
  <c r="AM40" i="48"/>
  <c r="AN20" i="67"/>
  <c r="Z20" i="67"/>
  <c r="S20" i="67" s="1"/>
  <c r="Z19" i="67"/>
  <c r="S19" i="67" s="1"/>
  <c r="Z36" i="48"/>
  <c r="S36" i="48" s="1"/>
  <c r="AL46" i="48"/>
  <c r="S48" i="48"/>
  <c r="U48" i="48"/>
  <c r="R28" i="48"/>
  <c r="E24" i="48"/>
  <c r="S17" i="67"/>
  <c r="U17" i="67"/>
  <c r="Z24" i="48"/>
  <c r="S24" i="48" s="1"/>
  <c r="AL50" i="48"/>
  <c r="AH49" i="48"/>
  <c r="U49" i="48"/>
  <c r="S49" i="48"/>
  <c r="Z47" i="48"/>
  <c r="S47" i="48" s="1"/>
  <c r="Z46" i="48"/>
  <c r="S46" i="48" s="1"/>
  <c r="AH45" i="48"/>
  <c r="Z45" i="48"/>
  <c r="S45" i="48" s="1"/>
  <c r="AL47" i="48"/>
  <c r="AH43" i="48"/>
  <c r="AH17" i="48"/>
  <c r="R17" i="48"/>
  <c r="AL19" i="48"/>
  <c r="X19" i="61"/>
  <c r="X19" i="59"/>
  <c r="X20" i="59" s="1"/>
  <c r="X19" i="57"/>
  <c r="X20" i="57" s="1"/>
  <c r="X21" i="57" s="1"/>
  <c r="X19" i="55"/>
  <c r="W25" i="48"/>
  <c r="W26" i="48" s="1"/>
  <c r="X18" i="65"/>
  <c r="X20" i="61"/>
  <c r="X21" i="59"/>
  <c r="X22" i="57"/>
  <c r="AN39" i="48"/>
  <c r="F39" i="48"/>
  <c r="Z39" i="48"/>
  <c r="S39" i="48" s="1"/>
  <c r="E39" i="48"/>
  <c r="AN38" i="48"/>
  <c r="Z38" i="48"/>
  <c r="S38" i="48" s="1"/>
  <c r="AJ38" i="48"/>
  <c r="AK38" i="48" s="1"/>
  <c r="AM38" i="48"/>
  <c r="U40" i="48"/>
  <c r="R43" i="48"/>
  <c r="R46" i="48"/>
  <c r="R41" i="48"/>
  <c r="S41" i="48"/>
  <c r="R37" i="48"/>
  <c r="AL36" i="48"/>
  <c r="Z35" i="48"/>
  <c r="S35" i="48" s="1"/>
  <c r="AL35" i="48"/>
  <c r="R35" i="48"/>
  <c r="W32" i="48"/>
  <c r="W33" i="48" s="1"/>
  <c r="W34" i="48" s="1"/>
  <c r="W35" i="48" s="1"/>
  <c r="W36" i="48" s="1"/>
  <c r="W37" i="48" s="1"/>
  <c r="W38" i="48" s="1"/>
  <c r="W39" i="48" s="1"/>
  <c r="W40" i="48" s="1"/>
  <c r="W41" i="48" s="1"/>
  <c r="W42" i="48" s="1"/>
  <c r="Z31" i="48"/>
  <c r="S31" i="48" s="1"/>
  <c r="AN31" i="48"/>
  <c r="AN30" i="48"/>
  <c r="Z30" i="48"/>
  <c r="S30" i="48" s="1"/>
  <c r="E30" i="48"/>
  <c r="F30" i="48"/>
  <c r="AL30" i="48"/>
  <c r="Z29" i="48"/>
  <c r="S29" i="48" s="1"/>
  <c r="AH28" i="48"/>
  <c r="Z28" i="48"/>
  <c r="S28" i="48" s="1"/>
  <c r="AL28" i="48"/>
  <c r="W38" i="47"/>
  <c r="W45" i="47"/>
  <c r="W46" i="47" s="1"/>
  <c r="W47" i="47" s="1"/>
  <c r="W48" i="47" s="1"/>
  <c r="W49" i="47" s="1"/>
  <c r="W50" i="47" s="1"/>
  <c r="W42" i="47"/>
  <c r="AH33" i="47"/>
  <c r="Z33" i="47"/>
  <c r="S33" i="47" s="1"/>
  <c r="S38" i="47"/>
  <c r="AM33" i="47"/>
  <c r="AN55" i="47"/>
  <c r="F55" i="47"/>
  <c r="E55" i="47"/>
  <c r="AN33" i="47"/>
  <c r="S62" i="47"/>
  <c r="S64" i="47"/>
  <c r="C24" i="47"/>
  <c r="R60" i="47"/>
  <c r="U33" i="47"/>
  <c r="AM20" i="47"/>
  <c r="C21" i="47"/>
  <c r="R62" i="47"/>
  <c r="AJ57" i="47"/>
  <c r="AK57" i="47" s="1"/>
  <c r="F33" i="47"/>
  <c r="S60" i="47"/>
  <c r="AJ33" i="47"/>
  <c r="AK33" i="47" s="1"/>
  <c r="E33" i="47"/>
  <c r="AH72" i="47"/>
  <c r="C44" i="47"/>
  <c r="R64" i="47"/>
  <c r="R72" i="47"/>
  <c r="AN28" i="47"/>
  <c r="AN62" i="47"/>
  <c r="E62" i="47"/>
  <c r="F62" i="47"/>
  <c r="AH63" i="47"/>
  <c r="C23" i="47"/>
  <c r="Z49" i="47"/>
  <c r="S49" i="47" s="1"/>
  <c r="W29" i="47"/>
  <c r="AM57" i="47"/>
  <c r="AH18" i="47"/>
  <c r="S52" i="47"/>
  <c r="S72" i="47"/>
  <c r="S22" i="47"/>
  <c r="R61" i="47"/>
  <c r="AH64" i="47"/>
  <c r="U65" i="47"/>
  <c r="AL49" i="47"/>
  <c r="S63" i="47"/>
  <c r="AL66" i="47"/>
  <c r="AL29" i="47"/>
  <c r="R48" i="47"/>
  <c r="R52" i="47"/>
  <c r="S57" i="47"/>
  <c r="S61" i="47"/>
  <c r="I65" i="47"/>
  <c r="S67" i="47"/>
  <c r="I70" i="47"/>
  <c r="AM70" i="47" s="1"/>
  <c r="AL69" i="47"/>
  <c r="S66" i="47"/>
  <c r="AM36" i="65"/>
  <c r="F19" i="65"/>
  <c r="E19" i="65"/>
  <c r="F61" i="65"/>
  <c r="E61" i="65"/>
  <c r="AN61" i="65"/>
  <c r="F43" i="65"/>
  <c r="E43" i="65"/>
  <c r="AJ43" i="65"/>
  <c r="AK43" i="65" s="1"/>
  <c r="AN43" i="65"/>
  <c r="AQ43" i="65" s="1"/>
  <c r="AR43" i="65" s="1"/>
  <c r="AM51" i="65"/>
  <c r="AM30" i="65"/>
  <c r="AJ35" i="65"/>
  <c r="AK35" i="65" s="1"/>
  <c r="E71" i="65"/>
  <c r="R22" i="65"/>
  <c r="AH28" i="65"/>
  <c r="AH27" i="65"/>
  <c r="I48" i="65"/>
  <c r="AM48" i="65" s="1"/>
  <c r="I56" i="65"/>
  <c r="I62" i="65"/>
  <c r="R65" i="65"/>
  <c r="I70" i="65"/>
  <c r="AM70" i="65" s="1"/>
  <c r="AQ70" i="65" s="1"/>
  <c r="AR70" i="65" s="1"/>
  <c r="S72" i="65"/>
  <c r="U72" i="65"/>
  <c r="U56" i="65"/>
  <c r="U40" i="65"/>
  <c r="U32" i="65"/>
  <c r="U24" i="65"/>
  <c r="S68" i="65"/>
  <c r="U47" i="65"/>
  <c r="U39" i="65"/>
  <c r="U31" i="65"/>
  <c r="F57" i="65"/>
  <c r="AL36" i="65"/>
  <c r="I50" i="65"/>
  <c r="U70" i="65"/>
  <c r="U62" i="65"/>
  <c r="U54" i="65"/>
  <c r="U30" i="65"/>
  <c r="U22" i="65"/>
  <c r="I67" i="65"/>
  <c r="AJ67" i="65" s="1"/>
  <c r="AK67" i="65" s="1"/>
  <c r="S51" i="65"/>
  <c r="R59" i="65"/>
  <c r="I72" i="65"/>
  <c r="U69" i="65"/>
  <c r="U61" i="65"/>
  <c r="U53" i="65"/>
  <c r="U37" i="65"/>
  <c r="I42" i="65"/>
  <c r="AJ42" i="65" s="1"/>
  <c r="AK42" i="65" s="1"/>
  <c r="R53" i="65"/>
  <c r="U68" i="65"/>
  <c r="U60" i="65"/>
  <c r="U52" i="65"/>
  <c r="U44" i="65"/>
  <c r="U28" i="65"/>
  <c r="U20" i="65"/>
  <c r="AE14" i="65"/>
  <c r="B11" i="39" s="1"/>
  <c r="E11" i="39" s="1"/>
  <c r="S55" i="65"/>
  <c r="AL71" i="65"/>
  <c r="U67" i="65"/>
  <c r="U59" i="65"/>
  <c r="U51" i="65"/>
  <c r="U43" i="65"/>
  <c r="U35" i="65"/>
  <c r="U19" i="65"/>
  <c r="U65" i="65"/>
  <c r="F71" i="65"/>
  <c r="E46" i="65"/>
  <c r="S20" i="65"/>
  <c r="AH68" i="65"/>
  <c r="U66" i="65"/>
  <c r="U58" i="65"/>
  <c r="U50" i="65"/>
  <c r="U42" i="65"/>
  <c r="U26" i="65"/>
  <c r="U18" i="65"/>
  <c r="AN56" i="63"/>
  <c r="F56" i="63"/>
  <c r="E56" i="63"/>
  <c r="F62" i="63"/>
  <c r="E62" i="63"/>
  <c r="AN62" i="63"/>
  <c r="AM30" i="63"/>
  <c r="AJ30" i="63"/>
  <c r="AK30" i="63" s="1"/>
  <c r="F43" i="63"/>
  <c r="E43" i="63"/>
  <c r="AN43" i="63"/>
  <c r="F52" i="63"/>
  <c r="AN52" i="63"/>
  <c r="E52" i="63"/>
  <c r="AM58" i="63"/>
  <c r="AJ58" i="63"/>
  <c r="AK58" i="63" s="1"/>
  <c r="F17" i="63"/>
  <c r="E17" i="63"/>
  <c r="AN17" i="63"/>
  <c r="AJ49" i="63"/>
  <c r="AK49" i="63" s="1"/>
  <c r="AN49" i="63"/>
  <c r="AN64" i="63"/>
  <c r="E64" i="63"/>
  <c r="F64" i="63"/>
  <c r="F24" i="63"/>
  <c r="E24" i="63"/>
  <c r="E26" i="63"/>
  <c r="F26" i="63"/>
  <c r="AN26" i="63"/>
  <c r="AJ57" i="63"/>
  <c r="AK57" i="63" s="1"/>
  <c r="AM57" i="63"/>
  <c r="AJ60" i="63"/>
  <c r="AK60" i="63" s="1"/>
  <c r="AM60" i="63"/>
  <c r="AQ60" i="63" s="1"/>
  <c r="AR60" i="63" s="1"/>
  <c r="AN37" i="63"/>
  <c r="AJ37" i="63"/>
  <c r="AK37" i="63" s="1"/>
  <c r="E37" i="63"/>
  <c r="F37" i="63"/>
  <c r="AQ37" i="63"/>
  <c r="AR37" i="63" s="1"/>
  <c r="AN66" i="63"/>
  <c r="F66" i="63"/>
  <c r="E66" i="63"/>
  <c r="AH69" i="63"/>
  <c r="F71" i="63"/>
  <c r="AH55" i="63"/>
  <c r="E47" i="63"/>
  <c r="AM22" i="63"/>
  <c r="R27" i="63"/>
  <c r="AN39" i="63"/>
  <c r="S57" i="63"/>
  <c r="AL57" i="63"/>
  <c r="U72" i="63"/>
  <c r="U56" i="63"/>
  <c r="U48" i="63"/>
  <c r="U24" i="63"/>
  <c r="AJ59" i="63"/>
  <c r="AK59" i="63" s="1"/>
  <c r="AN54" i="63"/>
  <c r="AJ54" i="63"/>
  <c r="AK54" i="63" s="1"/>
  <c r="AJ62" i="63"/>
  <c r="AK62" i="63" s="1"/>
  <c r="AJ27" i="63"/>
  <c r="AK27" i="63" s="1"/>
  <c r="X18" i="63"/>
  <c r="S24" i="63"/>
  <c r="S34" i="63"/>
  <c r="S56" i="63"/>
  <c r="S69" i="63"/>
  <c r="U63" i="63"/>
  <c r="U39" i="63"/>
  <c r="U31" i="63"/>
  <c r="R63" i="63"/>
  <c r="E54" i="63"/>
  <c r="AN51" i="63"/>
  <c r="AJ39" i="63"/>
  <c r="AK39" i="63" s="1"/>
  <c r="R24" i="63"/>
  <c r="AD14" i="63"/>
  <c r="B35" i="37" s="1"/>
  <c r="E35" i="37" s="1"/>
  <c r="S20" i="63"/>
  <c r="AL24" i="63"/>
  <c r="S28" i="63"/>
  <c r="R43" i="63"/>
  <c r="R44" i="63"/>
  <c r="S47" i="63"/>
  <c r="R50" i="63"/>
  <c r="R51" i="63"/>
  <c r="R53" i="63"/>
  <c r="AL58" i="63"/>
  <c r="S64" i="63"/>
  <c r="S65" i="63"/>
  <c r="AH67" i="63"/>
  <c r="U22" i="63"/>
  <c r="AJ44" i="63"/>
  <c r="AK44" i="63" s="1"/>
  <c r="AJ67" i="63"/>
  <c r="AK67" i="63" s="1"/>
  <c r="S63" i="63"/>
  <c r="AE14" i="63"/>
  <c r="B11" i="37" s="1"/>
  <c r="E11" i="37" s="1"/>
  <c r="AL22" i="63"/>
  <c r="AH43" i="63"/>
  <c r="S50" i="63"/>
  <c r="S51" i="63"/>
  <c r="AH51" i="63"/>
  <c r="S54" i="63"/>
  <c r="S61" i="63"/>
  <c r="S67" i="63"/>
  <c r="S68" i="63"/>
  <c r="U69" i="63"/>
  <c r="U61" i="63"/>
  <c r="U53" i="63"/>
  <c r="U29" i="63"/>
  <c r="U21" i="63"/>
  <c r="AH56" i="63"/>
  <c r="E68" i="63"/>
  <c r="AJ17" i="63"/>
  <c r="AB14" i="63"/>
  <c r="AC14" i="63"/>
  <c r="S43" i="63"/>
  <c r="I56" i="63"/>
  <c r="S62" i="63"/>
  <c r="I64" i="63"/>
  <c r="U68" i="63"/>
  <c r="U44" i="63"/>
  <c r="U20" i="63"/>
  <c r="AQ52" i="63"/>
  <c r="AR52" i="63" s="1"/>
  <c r="E61" i="63"/>
  <c r="E39" i="63"/>
  <c r="F68" i="63"/>
  <c r="AJ52" i="63"/>
  <c r="AK52" i="63" s="1"/>
  <c r="E33" i="63"/>
  <c r="AM45" i="63"/>
  <c r="AQ45" i="63" s="1"/>
  <c r="AR45" i="63" s="1"/>
  <c r="F44" i="63"/>
  <c r="AN27" i="63"/>
  <c r="AQ27" i="63" s="1"/>
  <c r="AR27" i="63" s="1"/>
  <c r="S49" i="63"/>
  <c r="I51" i="63"/>
  <c r="S53" i="63"/>
  <c r="U67" i="63"/>
  <c r="U59" i="63"/>
  <c r="U35" i="63"/>
  <c r="AQ49" i="63"/>
  <c r="AR49" i="63" s="1"/>
  <c r="AQ61" i="63"/>
  <c r="AR61" i="63" s="1"/>
  <c r="E51" i="63"/>
  <c r="AN33" i="63"/>
  <c r="F27" i="63"/>
  <c r="S19" i="63"/>
  <c r="S31" i="63"/>
  <c r="R34" i="63"/>
  <c r="S36" i="63"/>
  <c r="S37" i="63"/>
  <c r="AJ61" i="63"/>
  <c r="AK61" i="63" s="1"/>
  <c r="I68" i="63"/>
  <c r="S70" i="63"/>
  <c r="U66" i="63"/>
  <c r="U58" i="63"/>
  <c r="U50" i="63"/>
  <c r="U34" i="63"/>
  <c r="U18" i="63"/>
  <c r="AJ24" i="61"/>
  <c r="AK24" i="61" s="1"/>
  <c r="AM24" i="61"/>
  <c r="AQ24" i="61" s="1"/>
  <c r="AR24" i="61" s="1"/>
  <c r="E28" i="61"/>
  <c r="F28" i="61"/>
  <c r="AN28" i="61"/>
  <c r="AJ36" i="61"/>
  <c r="AK36" i="61" s="1"/>
  <c r="AM36" i="61"/>
  <c r="AQ36" i="61" s="1"/>
  <c r="AR36" i="61" s="1"/>
  <c r="E40" i="61"/>
  <c r="AN40" i="61"/>
  <c r="F40" i="61"/>
  <c r="AJ40" i="61"/>
  <c r="AK40" i="61" s="1"/>
  <c r="F47" i="61"/>
  <c r="AN47" i="61"/>
  <c r="E47" i="61"/>
  <c r="AJ47" i="61"/>
  <c r="AK47" i="61" s="1"/>
  <c r="E48" i="61"/>
  <c r="AJ48" i="61"/>
  <c r="AK48" i="61" s="1"/>
  <c r="AN24" i="61"/>
  <c r="F24" i="61"/>
  <c r="E24" i="61"/>
  <c r="AQ46" i="61"/>
  <c r="AR46" i="61" s="1"/>
  <c r="F38" i="61"/>
  <c r="E38" i="61"/>
  <c r="AJ38" i="61"/>
  <c r="AK38" i="61" s="1"/>
  <c r="AN38" i="61"/>
  <c r="AJ17" i="61"/>
  <c r="E17" i="61"/>
  <c r="AN17" i="61"/>
  <c r="F17" i="61"/>
  <c r="AN45" i="61"/>
  <c r="AQ45" i="61" s="1"/>
  <c r="AR45" i="61" s="1"/>
  <c r="AJ45" i="61"/>
  <c r="AK45" i="61" s="1"/>
  <c r="E45" i="61"/>
  <c r="F45" i="61"/>
  <c r="AN72" i="61"/>
  <c r="F72" i="61"/>
  <c r="E72" i="61"/>
  <c r="E63" i="61"/>
  <c r="F63" i="61"/>
  <c r="AM44" i="61"/>
  <c r="AN59" i="61"/>
  <c r="F59" i="61"/>
  <c r="E59" i="61"/>
  <c r="AJ59" i="61"/>
  <c r="AK59" i="61" s="1"/>
  <c r="AM64" i="61"/>
  <c r="AQ64" i="61" s="1"/>
  <c r="AR64" i="61" s="1"/>
  <c r="AJ64" i="61"/>
  <c r="AK64" i="61" s="1"/>
  <c r="AN68" i="61"/>
  <c r="AJ68" i="61"/>
  <c r="AK68" i="61" s="1"/>
  <c r="F68" i="61"/>
  <c r="E68" i="61"/>
  <c r="AM18" i="61"/>
  <c r="AQ18" i="61" s="1"/>
  <c r="AR18" i="61" s="1"/>
  <c r="AJ70" i="61"/>
  <c r="AK70" i="61" s="1"/>
  <c r="E70" i="61"/>
  <c r="AN70" i="61"/>
  <c r="AQ70" i="61" s="1"/>
  <c r="AR70" i="61" s="1"/>
  <c r="F70" i="61"/>
  <c r="AM28" i="61"/>
  <c r="AJ28" i="61"/>
  <c r="AK28" i="61" s="1"/>
  <c r="AJ43" i="61"/>
  <c r="AK43" i="61" s="1"/>
  <c r="AM43" i="61"/>
  <c r="AQ43" i="61" s="1"/>
  <c r="AR43" i="61" s="1"/>
  <c r="AL24" i="61"/>
  <c r="E65" i="61"/>
  <c r="AQ38" i="61"/>
  <c r="AR38" i="61" s="1"/>
  <c r="AJ72" i="61"/>
  <c r="AK72" i="61" s="1"/>
  <c r="AH61" i="61"/>
  <c r="S31" i="61"/>
  <c r="F20" i="61"/>
  <c r="AJ20" i="61"/>
  <c r="AK20" i="61" s="1"/>
  <c r="R17" i="61"/>
  <c r="I26" i="61"/>
  <c r="AH32" i="61"/>
  <c r="S33" i="61"/>
  <c r="AH36" i="61"/>
  <c r="R53" i="61"/>
  <c r="AH62" i="61"/>
  <c r="S64" i="61"/>
  <c r="AJ67" i="61"/>
  <c r="AK67" i="61" s="1"/>
  <c r="U49" i="61"/>
  <c r="U41" i="61"/>
  <c r="U33" i="61"/>
  <c r="U25" i="61"/>
  <c r="AL34" i="61"/>
  <c r="I53" i="61"/>
  <c r="AJ66" i="61"/>
  <c r="AK66" i="61" s="1"/>
  <c r="R61" i="61"/>
  <c r="F58" i="61"/>
  <c r="AH31" i="61"/>
  <c r="AN20" i="61"/>
  <c r="S43" i="61"/>
  <c r="S37" i="61"/>
  <c r="S42" i="61"/>
  <c r="T14" i="61"/>
  <c r="R21" i="61"/>
  <c r="E23" i="61"/>
  <c r="AH35" i="61"/>
  <c r="R37" i="61"/>
  <c r="AH42" i="61"/>
  <c r="AL46" i="61"/>
  <c r="F61" i="61"/>
  <c r="U40" i="61"/>
  <c r="AJ44" i="61"/>
  <c r="AK44" i="61" s="1"/>
  <c r="AN67" i="61"/>
  <c r="S35" i="61"/>
  <c r="U70" i="61"/>
  <c r="E67" i="61"/>
  <c r="S38" i="61"/>
  <c r="AS14" i="61"/>
  <c r="B10" i="35" s="1"/>
  <c r="E10" i="35" s="1"/>
  <c r="AC14" i="61"/>
  <c r="AA14" i="61"/>
  <c r="AQ47" i="61"/>
  <c r="AR47" i="61" s="1"/>
  <c r="AH50" i="61"/>
  <c r="S55" i="61"/>
  <c r="R59" i="61"/>
  <c r="AN61" i="61"/>
  <c r="I63" i="61"/>
  <c r="AM63" i="61" s="1"/>
  <c r="S66" i="61"/>
  <c r="U45" i="61"/>
  <c r="U37" i="61"/>
  <c r="U21" i="61"/>
  <c r="AQ17" i="61"/>
  <c r="AR17" i="61" s="1"/>
  <c r="AJ41" i="61"/>
  <c r="AK41" i="61" s="1"/>
  <c r="E66" i="61"/>
  <c r="I30" i="61"/>
  <c r="AQ42" i="61"/>
  <c r="AR42" i="61" s="1"/>
  <c r="AJ46" i="61"/>
  <c r="AK46" i="61" s="1"/>
  <c r="AB14" i="61"/>
  <c r="AL25" i="61"/>
  <c r="Z14" i="61"/>
  <c r="B7" i="35" s="1"/>
  <c r="E7" i="35" s="1"/>
  <c r="AL43" i="61"/>
  <c r="S44" i="61"/>
  <c r="AH46" i="61"/>
  <c r="AJ55" i="61"/>
  <c r="AK55" i="61" s="1"/>
  <c r="AH59" i="61"/>
  <c r="S61" i="61"/>
  <c r="S71" i="61"/>
  <c r="U44" i="61"/>
  <c r="U28" i="61"/>
  <c r="U55" i="61"/>
  <c r="U38" i="61"/>
  <c r="AJ58" i="61"/>
  <c r="AK58" i="61" s="1"/>
  <c r="F66" i="61"/>
  <c r="I57" i="61"/>
  <c r="E34" i="61"/>
  <c r="AH38" i="61"/>
  <c r="AJ60" i="61"/>
  <c r="AK60" i="61" s="1"/>
  <c r="R35" i="61"/>
  <c r="AH21" i="61"/>
  <c r="AN23" i="61"/>
  <c r="AQ55" i="61"/>
  <c r="AR55" i="61" s="1"/>
  <c r="S59" i="61"/>
  <c r="U67" i="61"/>
  <c r="U51" i="61"/>
  <c r="AJ34" i="61"/>
  <c r="AK34" i="61" s="1"/>
  <c r="AN34" i="61"/>
  <c r="E44" i="61"/>
  <c r="I23" i="61"/>
  <c r="R22" i="61"/>
  <c r="AH54" i="61"/>
  <c r="S58" i="61"/>
  <c r="AH63" i="61"/>
  <c r="I71" i="61"/>
  <c r="U66" i="61"/>
  <c r="U58" i="61"/>
  <c r="U50" i="61"/>
  <c r="U26" i="61"/>
  <c r="U18" i="61"/>
  <c r="AG14" i="61"/>
  <c r="B12" i="35" s="1"/>
  <c r="E12" i="35" s="1"/>
  <c r="AJ59" i="59"/>
  <c r="AK59" i="59" s="1"/>
  <c r="AM59" i="59"/>
  <c r="AN27" i="59"/>
  <c r="F27" i="59"/>
  <c r="E27" i="59"/>
  <c r="AN41" i="59"/>
  <c r="F41" i="59"/>
  <c r="E41" i="59"/>
  <c r="F67" i="59"/>
  <c r="AJ67" i="59"/>
  <c r="AK67" i="59" s="1"/>
  <c r="E67" i="59"/>
  <c r="AN67" i="59"/>
  <c r="AM34" i="59"/>
  <c r="AQ34" i="59" s="1"/>
  <c r="AR34" i="59" s="1"/>
  <c r="AJ34" i="59"/>
  <c r="AK34" i="59" s="1"/>
  <c r="F63" i="59"/>
  <c r="E63" i="59"/>
  <c r="AJ37" i="59"/>
  <c r="AK37" i="59" s="1"/>
  <c r="AM37" i="59"/>
  <c r="AN46" i="59"/>
  <c r="E46" i="59"/>
  <c r="F46" i="59"/>
  <c r="AN69" i="59"/>
  <c r="F69" i="59"/>
  <c r="E69" i="59"/>
  <c r="AN72" i="59"/>
  <c r="F72" i="59"/>
  <c r="E72" i="59"/>
  <c r="AN17" i="59"/>
  <c r="E17" i="59"/>
  <c r="F17" i="59"/>
  <c r="E18" i="59"/>
  <c r="AJ18" i="59"/>
  <c r="AK18" i="59" s="1"/>
  <c r="AN18" i="59"/>
  <c r="F18" i="59"/>
  <c r="AN21" i="59"/>
  <c r="E21" i="59"/>
  <c r="F21" i="59"/>
  <c r="E37" i="59"/>
  <c r="AN37" i="59"/>
  <c r="F37" i="59"/>
  <c r="AN68" i="59"/>
  <c r="E68" i="59"/>
  <c r="AJ68" i="59"/>
  <c r="AK68" i="59" s="1"/>
  <c r="AQ57" i="59"/>
  <c r="AR57" i="59" s="1"/>
  <c r="AM17" i="59"/>
  <c r="AQ58" i="59"/>
  <c r="AR58" i="59" s="1"/>
  <c r="I44" i="59"/>
  <c r="AH56" i="59"/>
  <c r="AJ25" i="59"/>
  <c r="AK25" i="59" s="1"/>
  <c r="S24" i="59"/>
  <c r="S31" i="59"/>
  <c r="AQ29" i="59"/>
  <c r="AR29" i="59" s="1"/>
  <c r="Q14" i="59"/>
  <c r="AJ28" i="59"/>
  <c r="AK28" i="59" s="1"/>
  <c r="AN49" i="59"/>
  <c r="F20" i="59"/>
  <c r="AL39" i="59"/>
  <c r="AQ38" i="59"/>
  <c r="AR38" i="59" s="1"/>
  <c r="R52" i="59"/>
  <c r="U72" i="59"/>
  <c r="U56" i="59"/>
  <c r="U48" i="59"/>
  <c r="U40" i="59"/>
  <c r="U32" i="59"/>
  <c r="U24" i="59"/>
  <c r="AQ28" i="59"/>
  <c r="AR28" i="59" s="1"/>
  <c r="AQ49" i="59"/>
  <c r="AR49" i="59" s="1"/>
  <c r="F44" i="59"/>
  <c r="R56" i="59"/>
  <c r="R40" i="59"/>
  <c r="AN30" i="59"/>
  <c r="AN28" i="59"/>
  <c r="AQ47" i="59"/>
  <c r="AR47" i="59" s="1"/>
  <c r="AJ40" i="59"/>
  <c r="AK40" i="59" s="1"/>
  <c r="E28" i="59"/>
  <c r="E34" i="59"/>
  <c r="E49" i="59"/>
  <c r="S35" i="59"/>
  <c r="R24" i="59"/>
  <c r="AH28" i="59"/>
  <c r="AL30" i="59"/>
  <c r="R33" i="59"/>
  <c r="R34" i="59"/>
  <c r="U47" i="59"/>
  <c r="U23" i="59"/>
  <c r="AN25" i="59"/>
  <c r="S40" i="59"/>
  <c r="E30" i="59"/>
  <c r="U70" i="59"/>
  <c r="U54" i="59"/>
  <c r="U46" i="59"/>
  <c r="U22" i="59"/>
  <c r="AN44" i="59"/>
  <c r="R45" i="59"/>
  <c r="AQ67" i="59"/>
  <c r="AR67" i="59" s="1"/>
  <c r="E25" i="59"/>
  <c r="AJ30" i="59"/>
  <c r="AK30" i="59" s="1"/>
  <c r="AN59" i="59"/>
  <c r="AQ59" i="59" s="1"/>
  <c r="AR59" i="59" s="1"/>
  <c r="AL33" i="59"/>
  <c r="S45" i="59"/>
  <c r="AH33" i="59"/>
  <c r="R23" i="59"/>
  <c r="R27" i="59"/>
  <c r="I70" i="59"/>
  <c r="U61" i="59"/>
  <c r="U53" i="59"/>
  <c r="U37" i="59"/>
  <c r="U21" i="59"/>
  <c r="AQ35" i="59"/>
  <c r="AR35" i="59" s="1"/>
  <c r="AH22" i="59"/>
  <c r="E29" i="59"/>
  <c r="E59" i="59"/>
  <c r="AM33" i="59"/>
  <c r="AQ33" i="59" s="1"/>
  <c r="AR33" i="59" s="1"/>
  <c r="AQ20" i="59"/>
  <c r="AR20" i="59" s="1"/>
  <c r="R19" i="59"/>
  <c r="U68" i="59"/>
  <c r="U60" i="59"/>
  <c r="U52" i="59"/>
  <c r="U44" i="59"/>
  <c r="U28" i="59"/>
  <c r="U20" i="59"/>
  <c r="I48" i="59"/>
  <c r="AM48" i="59" s="1"/>
  <c r="AN29" i="59"/>
  <c r="AE14" i="59"/>
  <c r="B11" i="33" s="1"/>
  <c r="E11" i="33" s="1"/>
  <c r="AJ29" i="59"/>
  <c r="AK29" i="59" s="1"/>
  <c r="I21" i="59"/>
  <c r="AH19" i="59"/>
  <c r="R42" i="59"/>
  <c r="AH42" i="59"/>
  <c r="R65" i="59"/>
  <c r="AH66" i="59"/>
  <c r="U59" i="59"/>
  <c r="U51" i="59"/>
  <c r="U43" i="59"/>
  <c r="AQ68" i="59"/>
  <c r="AR68" i="59" s="1"/>
  <c r="AQ25" i="59"/>
  <c r="AR25" i="59" s="1"/>
  <c r="I27" i="59"/>
  <c r="U66" i="59"/>
  <c r="U50" i="59"/>
  <c r="AG14" i="59"/>
  <c r="B12" i="33" s="1"/>
  <c r="E12" i="33" s="1"/>
  <c r="E61" i="57"/>
  <c r="F61" i="57"/>
  <c r="AN61" i="57"/>
  <c r="AM66" i="57"/>
  <c r="AJ66" i="57"/>
  <c r="AK66" i="57" s="1"/>
  <c r="F69" i="57"/>
  <c r="E69" i="57"/>
  <c r="AN69" i="57"/>
  <c r="AN55" i="57"/>
  <c r="F55" i="57"/>
  <c r="E55" i="57"/>
  <c r="AN63" i="57"/>
  <c r="F63" i="57"/>
  <c r="AM68" i="57"/>
  <c r="AQ68" i="57" s="1"/>
  <c r="AR68" i="57" s="1"/>
  <c r="AJ68" i="57"/>
  <c r="AK68" i="57" s="1"/>
  <c r="AJ33" i="57"/>
  <c r="AK33" i="57" s="1"/>
  <c r="AM33" i="57"/>
  <c r="AJ48" i="57"/>
  <c r="AK48" i="57" s="1"/>
  <c r="AM48" i="57"/>
  <c r="AM45" i="57"/>
  <c r="AJ45" i="57"/>
  <c r="AK45" i="57" s="1"/>
  <c r="AN60" i="57"/>
  <c r="E60" i="57"/>
  <c r="F60" i="57"/>
  <c r="AJ65" i="57"/>
  <c r="AK65" i="57" s="1"/>
  <c r="AM65" i="57"/>
  <c r="AM47" i="57"/>
  <c r="AQ47" i="57" s="1"/>
  <c r="AR47" i="57" s="1"/>
  <c r="AJ34" i="57"/>
  <c r="AK34" i="57" s="1"/>
  <c r="AM34" i="57"/>
  <c r="AM40" i="57"/>
  <c r="AJ40" i="57"/>
  <c r="AK40" i="57" s="1"/>
  <c r="F59" i="57"/>
  <c r="AN59" i="57"/>
  <c r="E59" i="57"/>
  <c r="AJ59" i="57"/>
  <c r="AK59" i="57" s="1"/>
  <c r="AM20" i="57"/>
  <c r="AQ20" i="57" s="1"/>
  <c r="AR20" i="57" s="1"/>
  <c r="E37" i="57"/>
  <c r="AN37" i="57"/>
  <c r="AJ37" i="57"/>
  <c r="AK37" i="57" s="1"/>
  <c r="F37" i="57"/>
  <c r="AQ61" i="57"/>
  <c r="AR61" i="57" s="1"/>
  <c r="U65" i="57"/>
  <c r="U49" i="57"/>
  <c r="AM28" i="57"/>
  <c r="AJ17" i="57"/>
  <c r="AK17" i="57" s="1"/>
  <c r="AH39" i="57"/>
  <c r="E33" i="57"/>
  <c r="E40" i="57"/>
  <c r="AN19" i="57"/>
  <c r="F18" i="57"/>
  <c r="AH30" i="57"/>
  <c r="AN23" i="57"/>
  <c r="AQ23" i="57" s="1"/>
  <c r="AR23" i="57" s="1"/>
  <c r="AJ24" i="57"/>
  <c r="AK24" i="57" s="1"/>
  <c r="R33" i="57"/>
  <c r="R39" i="57"/>
  <c r="F43" i="57"/>
  <c r="AL45" i="57"/>
  <c r="S46" i="57"/>
  <c r="AL47" i="57"/>
  <c r="I57" i="57"/>
  <c r="R66" i="57"/>
  <c r="AH67" i="57"/>
  <c r="R69" i="57"/>
  <c r="AH69" i="57"/>
  <c r="U32" i="57"/>
  <c r="U24" i="57"/>
  <c r="T14" i="57"/>
  <c r="S49" i="57"/>
  <c r="S65" i="57"/>
  <c r="AH66" i="57"/>
  <c r="U47" i="57"/>
  <c r="U31" i="57"/>
  <c r="U23" i="57"/>
  <c r="AJ61" i="57"/>
  <c r="AK61" i="57" s="1"/>
  <c r="AL48" i="57"/>
  <c r="AN40" i="57"/>
  <c r="AH35" i="57"/>
  <c r="AQ21" i="57"/>
  <c r="AR21" i="57" s="1"/>
  <c r="AD14" i="57"/>
  <c r="B35" i="31" s="1"/>
  <c r="E35" i="31" s="1"/>
  <c r="R24" i="57"/>
  <c r="E28" i="57"/>
  <c r="AN28" i="57"/>
  <c r="AL33" i="57"/>
  <c r="AH38" i="57"/>
  <c r="AH58" i="57"/>
  <c r="R59" i="57"/>
  <c r="AH61" i="57"/>
  <c r="S68" i="57"/>
  <c r="U62" i="57"/>
  <c r="U46" i="57"/>
  <c r="U30" i="57"/>
  <c r="U22" i="57"/>
  <c r="AJ64" i="57"/>
  <c r="AK64" i="57" s="1"/>
  <c r="AQ60" i="57"/>
  <c r="AR60" i="57" s="1"/>
  <c r="F45" i="57"/>
  <c r="I38" i="57"/>
  <c r="E17" i="57"/>
  <c r="R45" i="57"/>
  <c r="R35" i="57"/>
  <c r="I32" i="57"/>
  <c r="S25" i="57"/>
  <c r="I46" i="57"/>
  <c r="AH59" i="57"/>
  <c r="AL66" i="57"/>
  <c r="U61" i="57"/>
  <c r="U53" i="57"/>
  <c r="U45" i="57"/>
  <c r="U37" i="57"/>
  <c r="E26" i="57"/>
  <c r="AN26" i="57"/>
  <c r="AQ41" i="57"/>
  <c r="AR41" i="57" s="1"/>
  <c r="F58" i="57"/>
  <c r="AQ49" i="57"/>
  <c r="AR49" i="57" s="1"/>
  <c r="AH45" i="57"/>
  <c r="AJ29" i="57"/>
  <c r="AK29" i="57" s="1"/>
  <c r="I25" i="57"/>
  <c r="S22" i="57"/>
  <c r="Q14" i="57"/>
  <c r="AL24" i="57"/>
  <c r="I26" i="57"/>
  <c r="AH36" i="57"/>
  <c r="AL40" i="57"/>
  <c r="F64" i="57"/>
  <c r="AQ69" i="57"/>
  <c r="AR69" i="57" s="1"/>
  <c r="U68" i="57"/>
  <c r="U36" i="57"/>
  <c r="U28" i="57"/>
  <c r="AS14" i="57"/>
  <c r="B10" i="31" s="1"/>
  <c r="E10" i="31" s="1"/>
  <c r="U67" i="57"/>
  <c r="U51" i="57"/>
  <c r="U27" i="57"/>
  <c r="U19" i="57"/>
  <c r="AQ59" i="57"/>
  <c r="AR59" i="57" s="1"/>
  <c r="E68" i="57"/>
  <c r="AN58" i="57"/>
  <c r="AQ58" i="57" s="1"/>
  <c r="AR58" i="57" s="1"/>
  <c r="F33" i="57"/>
  <c r="AJ23" i="57"/>
  <c r="AK23" i="57" s="1"/>
  <c r="AJ56" i="57"/>
  <c r="AK56" i="57" s="1"/>
  <c r="AH34" i="57"/>
  <c r="AL36" i="57"/>
  <c r="AL61" i="57"/>
  <c r="F68" i="57"/>
  <c r="U50" i="57"/>
  <c r="U42" i="57"/>
  <c r="U34" i="57"/>
  <c r="U26" i="57"/>
  <c r="U18" i="57"/>
  <c r="AG14" i="57"/>
  <c r="B12" i="31" s="1"/>
  <c r="E12" i="31" s="1"/>
  <c r="F43" i="55"/>
  <c r="E43" i="55"/>
  <c r="AN43" i="55"/>
  <c r="AQ43" i="55" s="1"/>
  <c r="AR43" i="55" s="1"/>
  <c r="AN49" i="55"/>
  <c r="AJ49" i="55"/>
  <c r="AK49" i="55" s="1"/>
  <c r="F49" i="55"/>
  <c r="AJ32" i="55"/>
  <c r="AK32" i="55" s="1"/>
  <c r="AM32" i="55"/>
  <c r="E68" i="55"/>
  <c r="F68" i="55"/>
  <c r="AN68" i="55"/>
  <c r="AJ54" i="55"/>
  <c r="AK54" i="55" s="1"/>
  <c r="AM54" i="55"/>
  <c r="AN54" i="55"/>
  <c r="E54" i="55"/>
  <c r="F54" i="55"/>
  <c r="AJ37" i="55"/>
  <c r="AK37" i="55" s="1"/>
  <c r="AM37" i="55"/>
  <c r="AN51" i="55"/>
  <c r="E51" i="55"/>
  <c r="E20" i="55"/>
  <c r="AN20" i="55"/>
  <c r="AM36" i="55"/>
  <c r="AQ36" i="55" s="1"/>
  <c r="AR36" i="55" s="1"/>
  <c r="AJ36" i="55"/>
  <c r="AK36" i="55" s="1"/>
  <c r="AM55" i="55"/>
  <c r="AQ55" i="55" s="1"/>
  <c r="AR55" i="55" s="1"/>
  <c r="AJ55" i="55"/>
  <c r="AK55" i="55" s="1"/>
  <c r="AM58" i="55"/>
  <c r="AQ58" i="55" s="1"/>
  <c r="AR58" i="55" s="1"/>
  <c r="AJ58" i="55"/>
  <c r="AK58" i="55" s="1"/>
  <c r="AN59" i="55"/>
  <c r="E59" i="55"/>
  <c r="AJ59" i="55"/>
  <c r="AK59" i="55" s="1"/>
  <c r="F59" i="55"/>
  <c r="E28" i="55"/>
  <c r="AN28" i="55"/>
  <c r="AN58" i="55"/>
  <c r="F58" i="55"/>
  <c r="E58" i="55"/>
  <c r="AN71" i="55"/>
  <c r="F71" i="55"/>
  <c r="E71" i="55"/>
  <c r="E46" i="55"/>
  <c r="AJ28" i="55"/>
  <c r="AK28" i="55" s="1"/>
  <c r="AJ46" i="55"/>
  <c r="AK46" i="55" s="1"/>
  <c r="AD14" i="55"/>
  <c r="B35" i="29" s="1"/>
  <c r="E35" i="29" s="1"/>
  <c r="AL36" i="55"/>
  <c r="R37" i="55"/>
  <c r="I42" i="55"/>
  <c r="C42" i="55" s="1"/>
  <c r="AQ49" i="55"/>
  <c r="AR49" i="55" s="1"/>
  <c r="I52" i="55"/>
  <c r="AM52" i="55" s="1"/>
  <c r="AL54" i="55"/>
  <c r="AL71" i="55"/>
  <c r="U64" i="55"/>
  <c r="U48" i="55"/>
  <c r="U32" i="55"/>
  <c r="U24" i="55"/>
  <c r="AL53" i="55"/>
  <c r="E67" i="55"/>
  <c r="AQ50" i="55"/>
  <c r="AR50" i="55" s="1"/>
  <c r="AM65" i="55"/>
  <c r="F38" i="55"/>
  <c r="E38" i="55"/>
  <c r="E55" i="55"/>
  <c r="F46" i="55"/>
  <c r="AM20" i="55"/>
  <c r="AQ20" i="55" s="1"/>
  <c r="AR20" i="55" s="1"/>
  <c r="AH37" i="55"/>
  <c r="AJ44" i="55"/>
  <c r="AK44" i="55" s="1"/>
  <c r="R53" i="55"/>
  <c r="U63" i="55"/>
  <c r="U39" i="55"/>
  <c r="U23" i="55"/>
  <c r="AJ30" i="55"/>
  <c r="AK30" i="55" s="1"/>
  <c r="AM28" i="55"/>
  <c r="F67" i="55"/>
  <c r="F55" i="55"/>
  <c r="R30" i="55"/>
  <c r="AI14" i="55"/>
  <c r="B9" i="29" s="1"/>
  <c r="E9" i="29" s="1"/>
  <c r="S38" i="55"/>
  <c r="AL55" i="55"/>
  <c r="S56" i="55"/>
  <c r="U70" i="55"/>
  <c r="U62" i="55"/>
  <c r="U54" i="55"/>
  <c r="U46" i="55"/>
  <c r="U38" i="55"/>
  <c r="U30" i="55"/>
  <c r="R63" i="55"/>
  <c r="I45" i="55"/>
  <c r="AJ65" i="55"/>
  <c r="AK65" i="55" s="1"/>
  <c r="AJ17" i="55"/>
  <c r="AK17" i="55" s="1"/>
  <c r="AH20" i="55"/>
  <c r="T14" i="55"/>
  <c r="AN35" i="55"/>
  <c r="AQ35" i="55" s="1"/>
  <c r="AR35" i="55" s="1"/>
  <c r="R42" i="55"/>
  <c r="AH53" i="55"/>
  <c r="AH60" i="55"/>
  <c r="U69" i="55"/>
  <c r="U61" i="55"/>
  <c r="U21" i="55"/>
  <c r="S63" i="55"/>
  <c r="AQ67" i="55"/>
  <c r="AR67" i="55" s="1"/>
  <c r="AQ46" i="55"/>
  <c r="AR46" i="55" s="1"/>
  <c r="E18" i="55"/>
  <c r="AQ38" i="55"/>
  <c r="AR38" i="55" s="1"/>
  <c r="R43" i="55"/>
  <c r="S54" i="55"/>
  <c r="S62" i="55"/>
  <c r="AQ63" i="55"/>
  <c r="AR63" i="55" s="1"/>
  <c r="U68" i="55"/>
  <c r="U52" i="55"/>
  <c r="U44" i="55"/>
  <c r="U36" i="55"/>
  <c r="U28" i="55"/>
  <c r="U20" i="55"/>
  <c r="S30" i="55"/>
  <c r="AJ20" i="55"/>
  <c r="AK20" i="55" s="1"/>
  <c r="AJ18" i="55"/>
  <c r="AK18" i="55" s="1"/>
  <c r="AA14" i="55"/>
  <c r="N10" i="8" s="1"/>
  <c r="AQ19" i="55"/>
  <c r="AR19" i="55" s="1"/>
  <c r="AH42" i="55"/>
  <c r="AH43" i="55"/>
  <c r="U67" i="55"/>
  <c r="U59" i="55"/>
  <c r="U51" i="55"/>
  <c r="U35" i="55"/>
  <c r="U27" i="55"/>
  <c r="U19" i="55"/>
  <c r="AQ59" i="55"/>
  <c r="AR59" i="55" s="1"/>
  <c r="AQ61" i="55"/>
  <c r="AR61" i="55" s="1"/>
  <c r="AM17" i="55"/>
  <c r="AQ44" i="55"/>
  <c r="AR44" i="55" s="1"/>
  <c r="AL17" i="55"/>
  <c r="AB14" i="55"/>
  <c r="AL48" i="55"/>
  <c r="R59" i="55"/>
  <c r="AH61" i="55"/>
  <c r="U66" i="55"/>
  <c r="U58" i="55"/>
  <c r="U34" i="55"/>
  <c r="U26" i="55"/>
  <c r="U18" i="55"/>
  <c r="AJ27" i="53"/>
  <c r="AK27" i="53" s="1"/>
  <c r="AM27" i="53"/>
  <c r="AM61" i="53"/>
  <c r="AJ61" i="53"/>
  <c r="AK61" i="53" s="1"/>
  <c r="AM66" i="53"/>
  <c r="AQ66" i="53" s="1"/>
  <c r="AR66" i="53" s="1"/>
  <c r="AJ66" i="53"/>
  <c r="AK66" i="53" s="1"/>
  <c r="E66" i="53"/>
  <c r="AN66" i="53"/>
  <c r="F66" i="53"/>
  <c r="AM32" i="53"/>
  <c r="AJ32" i="53"/>
  <c r="AK32" i="53" s="1"/>
  <c r="F36" i="53"/>
  <c r="AJ36" i="53"/>
  <c r="AK36" i="53" s="1"/>
  <c r="AN36" i="53"/>
  <c r="AN44" i="53"/>
  <c r="F44" i="53"/>
  <c r="E44" i="53"/>
  <c r="E51" i="53"/>
  <c r="AJ51" i="53"/>
  <c r="AK51" i="53" s="1"/>
  <c r="F51" i="53"/>
  <c r="AN51" i="53"/>
  <c r="AQ51" i="53" s="1"/>
  <c r="AR51" i="53" s="1"/>
  <c r="AJ56" i="53"/>
  <c r="AK56" i="53" s="1"/>
  <c r="AM56" i="53"/>
  <c r="AN60" i="53"/>
  <c r="F60" i="53"/>
  <c r="E60" i="53"/>
  <c r="AN59" i="53"/>
  <c r="F59" i="53"/>
  <c r="AM31" i="53"/>
  <c r="AM23" i="53"/>
  <c r="C39" i="53"/>
  <c r="S19" i="53"/>
  <c r="R31" i="53"/>
  <c r="R36" i="53"/>
  <c r="AL53" i="53"/>
  <c r="S59" i="53"/>
  <c r="AL61" i="53"/>
  <c r="AN64" i="53"/>
  <c r="R66" i="53"/>
  <c r="S67" i="53"/>
  <c r="U64" i="53"/>
  <c r="U56" i="53"/>
  <c r="U48" i="53"/>
  <c r="U40" i="53"/>
  <c r="U32" i="53"/>
  <c r="U24" i="53"/>
  <c r="AH32" i="53"/>
  <c r="R71" i="53"/>
  <c r="AM47" i="53"/>
  <c r="R27" i="53"/>
  <c r="S37" i="53"/>
  <c r="AN39" i="53"/>
  <c r="S56" i="53"/>
  <c r="AL56" i="53"/>
  <c r="U71" i="53"/>
  <c r="U39" i="53"/>
  <c r="U31" i="53"/>
  <c r="AN65" i="53"/>
  <c r="S71" i="53"/>
  <c r="R32" i="53"/>
  <c r="AL27" i="53"/>
  <c r="C26" i="53"/>
  <c r="U46" i="53"/>
  <c r="U30" i="53"/>
  <c r="U22" i="53"/>
  <c r="AF22" i="53" s="1"/>
  <c r="AG22" i="53" s="1"/>
  <c r="U41" i="53"/>
  <c r="AJ52" i="53"/>
  <c r="AK52" i="53" s="1"/>
  <c r="AN43" i="53"/>
  <c r="AJ44" i="53"/>
  <c r="AK44" i="53" s="1"/>
  <c r="S28" i="53"/>
  <c r="AC14" i="53"/>
  <c r="R21" i="53"/>
  <c r="AI14" i="53"/>
  <c r="B9" i="27" s="1"/>
  <c r="E9" i="27" s="1"/>
  <c r="R50" i="53"/>
  <c r="R52" i="53"/>
  <c r="E56" i="53"/>
  <c r="AH64" i="53"/>
  <c r="AH69" i="53"/>
  <c r="S70" i="53"/>
  <c r="U69" i="53"/>
  <c r="U61" i="53"/>
  <c r="U53" i="53"/>
  <c r="U45" i="53"/>
  <c r="AF45" i="53" s="1"/>
  <c r="AG45" i="53" s="1"/>
  <c r="U37" i="53"/>
  <c r="U21" i="53"/>
  <c r="AM50" i="53"/>
  <c r="AQ50" i="53" s="1"/>
  <c r="AR50" i="53" s="1"/>
  <c r="C48" i="53"/>
  <c r="AL17" i="53"/>
  <c r="R20" i="53"/>
  <c r="T14" i="53"/>
  <c r="F29" i="53"/>
  <c r="AL31" i="53"/>
  <c r="AQ65" i="53"/>
  <c r="AR65" i="53" s="1"/>
  <c r="U68" i="53"/>
  <c r="U60" i="53"/>
  <c r="U52" i="53"/>
  <c r="U28" i="53"/>
  <c r="AH37" i="53"/>
  <c r="R28" i="53"/>
  <c r="Q14" i="53"/>
  <c r="S52" i="53"/>
  <c r="AH61" i="53"/>
  <c r="U67" i="53"/>
  <c r="U51" i="53"/>
  <c r="U43" i="53"/>
  <c r="U35" i="53"/>
  <c r="U19" i="53"/>
  <c r="AQ67" i="53"/>
  <c r="AR67" i="53" s="1"/>
  <c r="R41" i="53"/>
  <c r="AE14" i="53"/>
  <c r="B11" i="27" s="1"/>
  <c r="E11" i="27" s="1"/>
  <c r="AL30" i="53"/>
  <c r="U66" i="53"/>
  <c r="U50" i="53"/>
  <c r="U34" i="53"/>
  <c r="AN64" i="67"/>
  <c r="F64" i="67"/>
  <c r="E64" i="67"/>
  <c r="AN72" i="67"/>
  <c r="E72" i="67"/>
  <c r="F72" i="67"/>
  <c r="AN55" i="67"/>
  <c r="E55" i="67"/>
  <c r="E58" i="67"/>
  <c r="F58" i="67"/>
  <c r="AN71" i="67"/>
  <c r="E71" i="67"/>
  <c r="AN28" i="67"/>
  <c r="F28" i="67"/>
  <c r="E28" i="67"/>
  <c r="F22" i="67"/>
  <c r="E22" i="67"/>
  <c r="F33" i="67"/>
  <c r="E33" i="67"/>
  <c r="AN39" i="67"/>
  <c r="F39" i="67"/>
  <c r="E39" i="67"/>
  <c r="U25" i="67"/>
  <c r="AI14" i="67"/>
  <c r="B9" i="25" s="1"/>
  <c r="E9" i="25" s="1"/>
  <c r="R28" i="67"/>
  <c r="S37" i="67"/>
  <c r="C40" i="67"/>
  <c r="AN42" i="67"/>
  <c r="AL43" i="67"/>
  <c r="R48" i="67"/>
  <c r="R62" i="67"/>
  <c r="S66" i="67"/>
  <c r="R70" i="67"/>
  <c r="U72" i="67"/>
  <c r="U64" i="67"/>
  <c r="U56" i="67"/>
  <c r="U48" i="67"/>
  <c r="U40" i="67"/>
  <c r="U32" i="67"/>
  <c r="U24" i="67"/>
  <c r="AF24" i="67" s="1"/>
  <c r="AG24" i="67" s="1"/>
  <c r="AS14" i="67"/>
  <c r="B10" i="25" s="1"/>
  <c r="E10" i="25" s="1"/>
  <c r="AJ66" i="67"/>
  <c r="AK66" i="67" s="1"/>
  <c r="U71" i="67"/>
  <c r="U63" i="67"/>
  <c r="U55" i="67"/>
  <c r="U47" i="67"/>
  <c r="U39" i="67"/>
  <c r="AF39" i="67" s="1"/>
  <c r="AG39" i="67" s="1"/>
  <c r="U31" i="67"/>
  <c r="U23" i="67"/>
  <c r="R51" i="67"/>
  <c r="S55" i="67"/>
  <c r="S68" i="67"/>
  <c r="AL69" i="67"/>
  <c r="I72" i="67"/>
  <c r="AM72" i="67" s="1"/>
  <c r="U70" i="67"/>
  <c r="U62" i="67"/>
  <c r="U46" i="67"/>
  <c r="U38" i="67"/>
  <c r="U30" i="67"/>
  <c r="U22" i="67"/>
  <c r="AA14" i="67"/>
  <c r="N8" i="8" s="1"/>
  <c r="E20" i="67"/>
  <c r="S58" i="67"/>
  <c r="U69" i="67"/>
  <c r="U61" i="67"/>
  <c r="U53" i="67"/>
  <c r="U45" i="67"/>
  <c r="U37" i="67"/>
  <c r="U29" i="67"/>
  <c r="U21" i="67"/>
  <c r="AB14" i="67"/>
  <c r="F20" i="67"/>
  <c r="S28" i="67"/>
  <c r="S54" i="67"/>
  <c r="AJ58" i="67"/>
  <c r="AK58" i="67" s="1"/>
  <c r="S70" i="67"/>
  <c r="U68" i="67"/>
  <c r="U60" i="67"/>
  <c r="U52" i="67"/>
  <c r="U44" i="67"/>
  <c r="U36" i="67"/>
  <c r="U28" i="67"/>
  <c r="U20" i="67"/>
  <c r="E16" i="25"/>
  <c r="AC14" i="67"/>
  <c r="Z24" i="67"/>
  <c r="S24" i="67" s="1"/>
  <c r="E31" i="67"/>
  <c r="C48" i="67"/>
  <c r="R54" i="67"/>
  <c r="S65" i="67"/>
  <c r="R69" i="67"/>
  <c r="U67" i="67"/>
  <c r="U59" i="67"/>
  <c r="U51" i="67"/>
  <c r="U43" i="67"/>
  <c r="AF43" i="67" s="1"/>
  <c r="AG43" i="67" s="1"/>
  <c r="U35" i="67"/>
  <c r="U27" i="67"/>
  <c r="U19" i="67"/>
  <c r="R18" i="67"/>
  <c r="Z22" i="67"/>
  <c r="S22" i="67" s="1"/>
  <c r="F31" i="67"/>
  <c r="E63" i="67"/>
  <c r="R68" i="67"/>
  <c r="R72" i="67"/>
  <c r="U66" i="67"/>
  <c r="U58" i="67"/>
  <c r="U50" i="67"/>
  <c r="U42" i="67"/>
  <c r="U34" i="67"/>
  <c r="AF34" i="67" s="1"/>
  <c r="AG34" i="67" s="1"/>
  <c r="U26" i="67"/>
  <c r="U18" i="67"/>
  <c r="Z27" i="48"/>
  <c r="S27" i="48" s="1"/>
  <c r="R27" i="48"/>
  <c r="AH27" i="48"/>
  <c r="E34" i="48"/>
  <c r="F34" i="48"/>
  <c r="AN34" i="48"/>
  <c r="F60" i="48"/>
  <c r="E60" i="48"/>
  <c r="AN60" i="48"/>
  <c r="AJ67" i="48"/>
  <c r="AK67" i="48" s="1"/>
  <c r="AM67" i="48"/>
  <c r="AM26" i="48"/>
  <c r="AJ26" i="48"/>
  <c r="AK26" i="48" s="1"/>
  <c r="F45" i="48"/>
  <c r="AN45" i="48"/>
  <c r="E45" i="48"/>
  <c r="AJ60" i="48"/>
  <c r="AK60" i="48" s="1"/>
  <c r="AN37" i="48"/>
  <c r="AQ37" i="48" s="1"/>
  <c r="AR37" i="48" s="1"/>
  <c r="F37" i="48"/>
  <c r="E37" i="48"/>
  <c r="AJ37" i="48"/>
  <c r="AK37" i="48" s="1"/>
  <c r="AJ30" i="48"/>
  <c r="AK30" i="48" s="1"/>
  <c r="AM30" i="48"/>
  <c r="AJ47" i="48"/>
  <c r="AK47" i="48" s="1"/>
  <c r="AM47" i="48"/>
  <c r="E62" i="48"/>
  <c r="F62" i="48"/>
  <c r="AJ62" i="48"/>
  <c r="AK62" i="48" s="1"/>
  <c r="AM66" i="48"/>
  <c r="AQ66" i="48" s="1"/>
  <c r="AR66" i="48" s="1"/>
  <c r="AJ66" i="48"/>
  <c r="AK66" i="48" s="1"/>
  <c r="F36" i="48"/>
  <c r="E36" i="48"/>
  <c r="AJ65" i="48"/>
  <c r="AK65" i="48" s="1"/>
  <c r="AM65" i="48"/>
  <c r="AM35" i="48"/>
  <c r="E49" i="48"/>
  <c r="F49" i="48"/>
  <c r="AN49" i="48"/>
  <c r="AM63" i="48"/>
  <c r="AQ63" i="48" s="1"/>
  <c r="AR63" i="48" s="1"/>
  <c r="AJ63" i="48"/>
  <c r="AK63" i="48" s="1"/>
  <c r="AN26" i="48"/>
  <c r="R24" i="48"/>
  <c r="R18" i="48"/>
  <c r="R33" i="48"/>
  <c r="U24" i="48"/>
  <c r="AN42" i="48"/>
  <c r="R65" i="48"/>
  <c r="E43" i="48"/>
  <c r="AM48" i="48"/>
  <c r="F32" i="48"/>
  <c r="F44" i="48"/>
  <c r="S26" i="48"/>
  <c r="F31" i="48"/>
  <c r="AH44" i="48"/>
  <c r="R45" i="48"/>
  <c r="R48" i="48"/>
  <c r="AL63" i="48"/>
  <c r="R68" i="48"/>
  <c r="U71" i="48"/>
  <c r="U63" i="48"/>
  <c r="U55" i="48"/>
  <c r="U47" i="48"/>
  <c r="U39" i="48"/>
  <c r="U31" i="48"/>
  <c r="U23" i="48"/>
  <c r="AF23" i="48" s="1"/>
  <c r="AG23" i="48" s="1"/>
  <c r="AG14" i="48" s="1"/>
  <c r="B12" i="23" s="1"/>
  <c r="E12" i="23" s="1"/>
  <c r="R69" i="48"/>
  <c r="I72" i="48"/>
  <c r="F42" i="48"/>
  <c r="AN22" i="48"/>
  <c r="S18" i="48"/>
  <c r="AN32" i="48"/>
  <c r="AQ32" i="48" s="1"/>
  <c r="AR32" i="48" s="1"/>
  <c r="S34" i="48"/>
  <c r="S59" i="48"/>
  <c r="S64" i="48"/>
  <c r="U62" i="48"/>
  <c r="U54" i="48"/>
  <c r="U46" i="48"/>
  <c r="U22" i="48"/>
  <c r="AH36" i="48"/>
  <c r="U64" i="48"/>
  <c r="E16" i="23"/>
  <c r="AJ27" i="48"/>
  <c r="AK27" i="48" s="1"/>
  <c r="E72" i="48"/>
  <c r="E68" i="48"/>
  <c r="AQ53" i="48"/>
  <c r="AR53" i="48" s="1"/>
  <c r="E71" i="48"/>
  <c r="R26" i="48"/>
  <c r="F22" i="48"/>
  <c r="AQ55" i="48"/>
  <c r="AR55" i="48" s="1"/>
  <c r="R71" i="48"/>
  <c r="U69" i="48"/>
  <c r="U61" i="48"/>
  <c r="U53" i="48"/>
  <c r="U37" i="48"/>
  <c r="U21" i="48"/>
  <c r="AM27" i="48"/>
  <c r="S68" i="48"/>
  <c r="F68" i="48"/>
  <c r="AN43" i="48"/>
  <c r="AM25" i="48"/>
  <c r="AQ25" i="48" s="1"/>
  <c r="AR25" i="48" s="1"/>
  <c r="F71" i="48"/>
  <c r="AM71" i="48"/>
  <c r="AQ71" i="48" s="1"/>
  <c r="AR71" i="48" s="1"/>
  <c r="AH26" i="48"/>
  <c r="R39" i="48"/>
  <c r="R50" i="48"/>
  <c r="AJ57" i="48"/>
  <c r="AK57" i="48" s="1"/>
  <c r="R58" i="48"/>
  <c r="AL65" i="48"/>
  <c r="S72" i="48"/>
  <c r="U68" i="48"/>
  <c r="U60" i="48"/>
  <c r="U44" i="48"/>
  <c r="U36" i="48"/>
  <c r="AL67" i="48"/>
  <c r="E44" i="48"/>
  <c r="R59" i="48"/>
  <c r="S32" i="48"/>
  <c r="AM62" i="48"/>
  <c r="S33" i="48"/>
  <c r="R60" i="48"/>
  <c r="Z19" i="48"/>
  <c r="S19" i="48" s="1"/>
  <c r="AQ64" i="48"/>
  <c r="AR64" i="48" s="1"/>
  <c r="S70" i="48"/>
  <c r="S71" i="48"/>
  <c r="U59" i="48"/>
  <c r="U19" i="48"/>
  <c r="AQ51" i="48"/>
  <c r="AR51" i="48" s="1"/>
  <c r="U33" i="48"/>
  <c r="U32" i="48"/>
  <c r="F56" i="48"/>
  <c r="AL25" i="48"/>
  <c r="I68" i="48"/>
  <c r="W18" i="48"/>
  <c r="U66" i="48"/>
  <c r="U58" i="48"/>
  <c r="U50" i="48"/>
  <c r="U18" i="48"/>
  <c r="E66" i="47"/>
  <c r="AN66" i="47"/>
  <c r="F66" i="47"/>
  <c r="E52" i="47"/>
  <c r="AN52" i="47"/>
  <c r="F52" i="47"/>
  <c r="E63" i="47"/>
  <c r="AJ63" i="47"/>
  <c r="AK63" i="47" s="1"/>
  <c r="AN63" i="47"/>
  <c r="AQ63" i="47" s="1"/>
  <c r="AR63" i="47" s="1"/>
  <c r="F63" i="47"/>
  <c r="AM69" i="47"/>
  <c r="AJ71" i="47"/>
  <c r="AK71" i="47" s="1"/>
  <c r="AN22" i="47"/>
  <c r="E22" i="47"/>
  <c r="F22" i="47"/>
  <c r="U17" i="47"/>
  <c r="U57" i="47"/>
  <c r="U49" i="47"/>
  <c r="U41" i="47"/>
  <c r="AF41" i="47" s="1"/>
  <c r="AG41" i="47" s="1"/>
  <c r="U25" i="47"/>
  <c r="AJ65" i="47"/>
  <c r="AK65" i="47" s="1"/>
  <c r="AL17" i="47"/>
  <c r="AL40" i="47"/>
  <c r="Z40" i="47"/>
  <c r="S40" i="47" s="1"/>
  <c r="I56" i="47"/>
  <c r="AL58" i="47"/>
  <c r="R66" i="47"/>
  <c r="AH69" i="47"/>
  <c r="U48" i="47"/>
  <c r="U40" i="47"/>
  <c r="AF40" i="47" s="1"/>
  <c r="AG40" i="47" s="1"/>
  <c r="U32" i="47"/>
  <c r="AF32" i="47" s="1"/>
  <c r="AG32" i="47" s="1"/>
  <c r="U24" i="47"/>
  <c r="AM68" i="47"/>
  <c r="S58" i="47"/>
  <c r="S69" i="47"/>
  <c r="X18" i="47"/>
  <c r="D19" i="47" s="1"/>
  <c r="U47" i="47"/>
  <c r="U39" i="47"/>
  <c r="U31" i="47"/>
  <c r="AH38" i="47"/>
  <c r="E70" i="47"/>
  <c r="AL71" i="47"/>
  <c r="U70" i="47"/>
  <c r="U62" i="47"/>
  <c r="U54" i="47"/>
  <c r="U46" i="47"/>
  <c r="U38" i="47"/>
  <c r="U30" i="47"/>
  <c r="U22" i="47"/>
  <c r="AL38" i="47"/>
  <c r="I54" i="47"/>
  <c r="U69" i="47"/>
  <c r="U45" i="47"/>
  <c r="U37" i="47"/>
  <c r="U21" i="47"/>
  <c r="AM23" i="47"/>
  <c r="F65" i="47"/>
  <c r="AJ70" i="47"/>
  <c r="AK70" i="47" s="1"/>
  <c r="U68" i="47"/>
  <c r="U60" i="47"/>
  <c r="U52" i="47"/>
  <c r="U44" i="47"/>
  <c r="AF44" i="47" s="1"/>
  <c r="AG44" i="47" s="1"/>
  <c r="U28" i="47"/>
  <c r="U20" i="47"/>
  <c r="AF20" i="47" s="1"/>
  <c r="AG20" i="47" s="1"/>
  <c r="F57" i="47"/>
  <c r="AN65" i="47"/>
  <c r="C22" i="47"/>
  <c r="AH58" i="47"/>
  <c r="U67" i="47"/>
  <c r="U51" i="47"/>
  <c r="U43" i="47"/>
  <c r="AF43" i="47" s="1"/>
  <c r="AG43" i="47" s="1"/>
  <c r="U35" i="47"/>
  <c r="U27" i="47"/>
  <c r="U19" i="47"/>
  <c r="E57" i="47"/>
  <c r="R58" i="47"/>
  <c r="S59" i="47"/>
  <c r="U66" i="47"/>
  <c r="U50" i="47"/>
  <c r="U42" i="47"/>
  <c r="U26" i="47"/>
  <c r="U18" i="47"/>
  <c r="U72" i="45"/>
  <c r="U64" i="45"/>
  <c r="U56" i="45"/>
  <c r="U48" i="45"/>
  <c r="U40" i="45"/>
  <c r="U32" i="45"/>
  <c r="U24" i="45"/>
  <c r="S72" i="45"/>
  <c r="U71" i="45"/>
  <c r="U63" i="45"/>
  <c r="U55" i="45"/>
  <c r="U47" i="45"/>
  <c r="U39" i="45"/>
  <c r="U31" i="45"/>
  <c r="U23" i="45"/>
  <c r="U41" i="45"/>
  <c r="R46" i="45"/>
  <c r="U70" i="45"/>
  <c r="U62" i="45"/>
  <c r="U54" i="45"/>
  <c r="U38" i="45"/>
  <c r="U30" i="45"/>
  <c r="U22" i="45"/>
  <c r="S41" i="45"/>
  <c r="R41" i="45"/>
  <c r="U69" i="45"/>
  <c r="U61" i="45"/>
  <c r="U53" i="45"/>
  <c r="U45" i="45"/>
  <c r="U37" i="45"/>
  <c r="U29" i="45"/>
  <c r="U21" i="45"/>
  <c r="AJ72" i="45"/>
  <c r="AK72" i="45" s="1"/>
  <c r="R24" i="45"/>
  <c r="AH72" i="45"/>
  <c r="S55" i="45"/>
  <c r="U68" i="45"/>
  <c r="U60" i="45"/>
  <c r="U52" i="45"/>
  <c r="U44" i="45"/>
  <c r="AF44" i="45" s="1"/>
  <c r="AG44" i="45" s="1"/>
  <c r="AG14" i="45" s="1"/>
  <c r="B12" i="16" s="1"/>
  <c r="E12" i="16" s="1"/>
  <c r="U36" i="45"/>
  <c r="U20" i="45"/>
  <c r="R70" i="45"/>
  <c r="U67" i="45"/>
  <c r="U59" i="45"/>
  <c r="U51" i="45"/>
  <c r="U43" i="45"/>
  <c r="U35" i="45"/>
  <c r="U27" i="45"/>
  <c r="U19" i="45"/>
  <c r="AH18" i="45"/>
  <c r="U58" i="45"/>
  <c r="U50" i="45"/>
  <c r="U42" i="45"/>
  <c r="U34" i="45"/>
  <c r="U18" i="45"/>
  <c r="R49" i="1"/>
  <c r="AH49" i="1"/>
  <c r="AN47" i="1"/>
  <c r="E47" i="1"/>
  <c r="F47" i="1"/>
  <c r="AJ65" i="1"/>
  <c r="AK65" i="1" s="1"/>
  <c r="F65" i="1"/>
  <c r="AJ35" i="1"/>
  <c r="AK35" i="1" s="1"/>
  <c r="F35" i="1"/>
  <c r="AN24" i="1"/>
  <c r="E52" i="1"/>
  <c r="R51" i="1"/>
  <c r="AM64" i="1"/>
  <c r="AL32" i="1"/>
  <c r="AH59" i="1"/>
  <c r="R64" i="1"/>
  <c r="AM32" i="1"/>
  <c r="AL40" i="1"/>
  <c r="U65" i="1"/>
  <c r="AL56" i="1"/>
  <c r="AO56" i="1" s="1" a="1"/>
  <c r="AO56" i="1" s="1"/>
  <c r="AM40" i="1"/>
  <c r="U57" i="1"/>
  <c r="R43" i="1"/>
  <c r="R32" i="1"/>
  <c r="R72" i="1"/>
  <c r="S70" i="1"/>
  <c r="AJ60" i="1"/>
  <c r="AK60" i="1" s="1"/>
  <c r="S43" i="1"/>
  <c r="S40" i="1"/>
  <c r="U41" i="1"/>
  <c r="AJ47" i="1"/>
  <c r="AK47" i="1" s="1"/>
  <c r="AH20" i="1"/>
  <c r="S59" i="1"/>
  <c r="U33" i="1"/>
  <c r="R27" i="1"/>
  <c r="AH40" i="1"/>
  <c r="AN23" i="1"/>
  <c r="AO23" i="1" s="1" a="1"/>
  <c r="AO23" i="1" s="1"/>
  <c r="Z23" i="1"/>
  <c r="S23" i="1" s="1"/>
  <c r="W24" i="1"/>
  <c r="AJ68" i="1"/>
  <c r="AK68" i="1" s="1"/>
  <c r="AM68" i="1"/>
  <c r="AQ68" i="1" s="1"/>
  <c r="AR68" i="1" s="1"/>
  <c r="AM28" i="1"/>
  <c r="AJ28" i="1"/>
  <c r="AK28" i="1" s="1"/>
  <c r="AN56" i="1"/>
  <c r="AQ56" i="1" s="1"/>
  <c r="AR56" i="1" s="1"/>
  <c r="E56" i="1"/>
  <c r="AN28" i="1"/>
  <c r="F28" i="1"/>
  <c r="E28" i="1"/>
  <c r="W28" i="1"/>
  <c r="AN72" i="1"/>
  <c r="F72" i="1"/>
  <c r="E72" i="1"/>
  <c r="F46" i="1"/>
  <c r="E46" i="1"/>
  <c r="AH34" i="1"/>
  <c r="AJ72" i="1"/>
  <c r="AK72" i="1" s="1"/>
  <c r="U48" i="1"/>
  <c r="AL44" i="1"/>
  <c r="U71" i="1"/>
  <c r="U63" i="1"/>
  <c r="U55" i="1"/>
  <c r="U39" i="1"/>
  <c r="U31" i="1"/>
  <c r="U23" i="1"/>
  <c r="AL18" i="1"/>
  <c r="S28" i="1"/>
  <c r="AJ20" i="1"/>
  <c r="AK20" i="1" s="1"/>
  <c r="F34" i="1"/>
  <c r="AL52" i="1"/>
  <c r="AC14" i="1"/>
  <c r="G4" i="8" s="1"/>
  <c r="H4" i="8" s="1"/>
  <c r="AS14" i="1"/>
  <c r="B10" i="3" s="1"/>
  <c r="E10" i="3" s="1"/>
  <c r="U69" i="1"/>
  <c r="U61" i="1"/>
  <c r="U53" i="1"/>
  <c r="U45" i="1"/>
  <c r="U37" i="1"/>
  <c r="U29" i="1"/>
  <c r="U21" i="1"/>
  <c r="E20" i="1"/>
  <c r="U68" i="1"/>
  <c r="U60" i="1"/>
  <c r="U52" i="1"/>
  <c r="U44" i="1"/>
  <c r="U36" i="1"/>
  <c r="U28" i="1"/>
  <c r="U20" i="1"/>
  <c r="E34" i="1"/>
  <c r="AL28" i="1"/>
  <c r="AN20" i="1"/>
  <c r="AL60" i="1"/>
  <c r="U67" i="1"/>
  <c r="U59" i="1"/>
  <c r="U51" i="1"/>
  <c r="U43" i="1"/>
  <c r="U35" i="1"/>
  <c r="U27" i="1"/>
  <c r="U19" i="1"/>
  <c r="R71" i="1"/>
  <c r="AJ38" i="1"/>
  <c r="AK38" i="1" s="1"/>
  <c r="U66" i="1"/>
  <c r="U18" i="1"/>
  <c r="W44" i="1"/>
  <c r="AN63" i="1"/>
  <c r="AO63" i="1" s="1" a="1"/>
  <c r="AO63" i="1" s="1"/>
  <c r="F63" i="1"/>
  <c r="E63" i="1"/>
  <c r="W35" i="1"/>
  <c r="AM58" i="1"/>
  <c r="AM42" i="1"/>
  <c r="Z42" i="1"/>
  <c r="S42" i="1" s="1"/>
  <c r="W40" i="1"/>
  <c r="W41" i="1" s="1"/>
  <c r="F29" i="1"/>
  <c r="E29" i="1"/>
  <c r="AN29" i="1"/>
  <c r="AJ26" i="1"/>
  <c r="AK26" i="1" s="1"/>
  <c r="Z26" i="1"/>
  <c r="S26" i="1" s="1"/>
  <c r="AM26" i="1"/>
  <c r="AN71" i="1"/>
  <c r="E71" i="1"/>
  <c r="F71" i="1"/>
  <c r="AN55" i="1"/>
  <c r="AQ55" i="1" s="1"/>
  <c r="AR55" i="1" s="1"/>
  <c r="F55" i="1"/>
  <c r="AJ55" i="1"/>
  <c r="AK55" i="1" s="1"/>
  <c r="E55" i="1"/>
  <c r="W46" i="1"/>
  <c r="W47" i="1" s="1"/>
  <c r="W30" i="1"/>
  <c r="W31" i="1" s="1"/>
  <c r="W32" i="1" s="1"/>
  <c r="W33" i="1" s="1"/>
  <c r="W18" i="1"/>
  <c r="X18" i="1" s="1"/>
  <c r="D19" i="1" s="1"/>
  <c r="X17" i="1"/>
  <c r="D18" i="1" s="1"/>
  <c r="AJ54" i="1"/>
  <c r="AK54" i="1" s="1"/>
  <c r="F54" i="1"/>
  <c r="Z39" i="1"/>
  <c r="F39" i="1"/>
  <c r="W21" i="1"/>
  <c r="AJ39" i="1"/>
  <c r="AK39" i="1" s="1"/>
  <c r="AJ56" i="1"/>
  <c r="AK56" i="1" s="1"/>
  <c r="R28" i="1"/>
  <c r="R60" i="1"/>
  <c r="F25" i="1"/>
  <c r="AJ23" i="1"/>
  <c r="AK23" i="1" s="1"/>
  <c r="AH28" i="1"/>
  <c r="I66" i="1"/>
  <c r="C66" i="1" s="1"/>
  <c r="AN62" i="1"/>
  <c r="AP62" i="1" s="1"/>
  <c r="R36" i="1"/>
  <c r="R68" i="1"/>
  <c r="AQ47" i="1"/>
  <c r="AR47" i="1" s="1"/>
  <c r="AL42" i="1"/>
  <c r="S60" i="1"/>
  <c r="AH18" i="1"/>
  <c r="AN25" i="1"/>
  <c r="AQ25" i="1" s="1"/>
  <c r="AR25" i="1" s="1"/>
  <c r="AJ64" i="1"/>
  <c r="AK64" i="1" s="1"/>
  <c r="F18" i="1"/>
  <c r="R52" i="1"/>
  <c r="AJ71" i="1"/>
  <c r="AK71" i="1" s="1"/>
  <c r="AL58" i="1"/>
  <c r="AJ25" i="1"/>
  <c r="AK25" i="1" s="1"/>
  <c r="Z38" i="1"/>
  <c r="S38" i="1" s="1"/>
  <c r="S44" i="1"/>
  <c r="F23" i="1"/>
  <c r="E23" i="1"/>
  <c r="AM43" i="1"/>
  <c r="AJ18" i="1"/>
  <c r="AK18" i="1" s="1"/>
  <c r="Z20" i="1"/>
  <c r="S20" i="1" s="1"/>
  <c r="F56" i="1"/>
  <c r="S51" i="1"/>
  <c r="AN18" i="1"/>
  <c r="AP18" i="61" s="1"/>
  <c r="W25" i="1"/>
  <c r="AJ51" i="1"/>
  <c r="AK51" i="1" s="1"/>
  <c r="AM69" i="1"/>
  <c r="AM67" i="1"/>
  <c r="AM44" i="1"/>
  <c r="AL26" i="1"/>
  <c r="S18" i="1"/>
  <c r="AM72" i="1"/>
  <c r="AQ72" i="1" s="1"/>
  <c r="AR72" i="1" s="1"/>
  <c r="S32" i="1"/>
  <c r="S25" i="1"/>
  <c r="AN46" i="1"/>
  <c r="Z36" i="1"/>
  <c r="S36" i="1" s="1"/>
  <c r="Z23" i="48"/>
  <c r="S23" i="48" s="1"/>
  <c r="AE14" i="48"/>
  <c r="B11" i="23" s="1"/>
  <c r="E11" i="23" s="1"/>
  <c r="AH22" i="48"/>
  <c r="E21" i="48"/>
  <c r="Z21" i="48"/>
  <c r="S21" i="48" s="1"/>
  <c r="F21" i="48"/>
  <c r="R21" i="48"/>
  <c r="AD20" i="48"/>
  <c r="AD14" i="48" s="1"/>
  <c r="B36" i="23" s="1"/>
  <c r="E36" i="23" s="1"/>
  <c r="AH51" i="47"/>
  <c r="AM52" i="47"/>
  <c r="AJ52" i="47"/>
  <c r="AK52" i="47" s="1"/>
  <c r="AL52" i="47"/>
  <c r="E45" i="47"/>
  <c r="F45" i="47"/>
  <c r="AN45" i="47"/>
  <c r="Z45" i="47"/>
  <c r="S45" i="47" s="1"/>
  <c r="Z44" i="47"/>
  <c r="S44" i="47" s="1"/>
  <c r="Z41" i="47"/>
  <c r="S41" i="47" s="1"/>
  <c r="R35" i="47"/>
  <c r="E16" i="21"/>
  <c r="E16" i="3"/>
  <c r="E16" i="16"/>
  <c r="E16" i="29"/>
  <c r="AH30" i="47"/>
  <c r="AH25" i="47"/>
  <c r="Z25" i="47"/>
  <c r="S25" i="47" s="1"/>
  <c r="AL25" i="47"/>
  <c r="AH19" i="48"/>
  <c r="AM19" i="48"/>
  <c r="AA14" i="48"/>
  <c r="N7" i="8" s="1"/>
  <c r="Z17" i="48"/>
  <c r="AI14" i="48"/>
  <c r="B9" i="23" s="1"/>
  <c r="E9" i="23" s="1"/>
  <c r="T14" i="48"/>
  <c r="Z51" i="47"/>
  <c r="S51" i="47" s="1"/>
  <c r="F50" i="47"/>
  <c r="AN50" i="47"/>
  <c r="E50" i="47"/>
  <c r="AH49" i="47"/>
  <c r="AN48" i="47"/>
  <c r="E48" i="47"/>
  <c r="F48" i="47"/>
  <c r="F47" i="47"/>
  <c r="Z47" i="47"/>
  <c r="S47" i="47" s="1"/>
  <c r="AN47" i="47"/>
  <c r="E47" i="47"/>
  <c r="AH47" i="47"/>
  <c r="W31" i="47"/>
  <c r="E44" i="45"/>
  <c r="AH44" i="47"/>
  <c r="R50" i="47"/>
  <c r="AL47" i="47"/>
  <c r="AN43" i="47"/>
  <c r="Z43" i="47"/>
  <c r="S43" i="47" s="1"/>
  <c r="F43" i="47"/>
  <c r="E43" i="47"/>
  <c r="AN42" i="47"/>
  <c r="F42" i="47"/>
  <c r="AM40" i="47"/>
  <c r="C31" i="47"/>
  <c r="Z31" i="47"/>
  <c r="S31" i="47" s="1"/>
  <c r="W22" i="47"/>
  <c r="W23" i="47" s="1"/>
  <c r="W24" i="47" s="1"/>
  <c r="AM19" i="47"/>
  <c r="AL19" i="47"/>
  <c r="X18" i="53"/>
  <c r="D19" i="53" s="1"/>
  <c r="R20" i="67"/>
  <c r="R26" i="67"/>
  <c r="AM37" i="67"/>
  <c r="AH42" i="67"/>
  <c r="R43" i="67"/>
  <c r="R45" i="67"/>
  <c r="S38" i="67"/>
  <c r="T14" i="67"/>
  <c r="S23" i="67"/>
  <c r="R39" i="67"/>
  <c r="C44" i="67"/>
  <c r="AH47" i="67"/>
  <c r="R22" i="67"/>
  <c r="R37" i="67"/>
  <c r="S30" i="67"/>
  <c r="S33" i="67"/>
  <c r="R21" i="67"/>
  <c r="R25" i="67"/>
  <c r="S26" i="67"/>
  <c r="R31" i="67"/>
  <c r="R44" i="67"/>
  <c r="R46" i="67"/>
  <c r="R17" i="67"/>
  <c r="Q14" i="67"/>
  <c r="X18" i="67"/>
  <c r="D19" i="67" s="1"/>
  <c r="F36" i="67"/>
  <c r="E36" i="67"/>
  <c r="AN36" i="67"/>
  <c r="AN40" i="67"/>
  <c r="F40" i="67"/>
  <c r="E40" i="67"/>
  <c r="AN26" i="67"/>
  <c r="F26" i="67"/>
  <c r="E26" i="67"/>
  <c r="AJ27" i="67"/>
  <c r="AK27" i="67" s="1"/>
  <c r="AM27" i="67"/>
  <c r="AM39" i="67"/>
  <c r="AJ39" i="67"/>
  <c r="AK39" i="67" s="1"/>
  <c r="AN18" i="67"/>
  <c r="F18" i="67"/>
  <c r="E18" i="67"/>
  <c r="AJ19" i="67"/>
  <c r="AK19" i="67" s="1"/>
  <c r="AM19" i="67"/>
  <c r="AM34" i="67"/>
  <c r="AJ34" i="67"/>
  <c r="AK34" i="67" s="1"/>
  <c r="AD14" i="67"/>
  <c r="B35" i="25" s="1"/>
  <c r="E35" i="25" s="1"/>
  <c r="AN32" i="67"/>
  <c r="F32" i="67"/>
  <c r="E32" i="67"/>
  <c r="AN34" i="67"/>
  <c r="F34" i="67"/>
  <c r="E34" i="67"/>
  <c r="AM31" i="67"/>
  <c r="AQ31" i="67" s="1"/>
  <c r="AR31" i="67" s="1"/>
  <c r="AJ31" i="67"/>
  <c r="AK31" i="67" s="1"/>
  <c r="AN37" i="67"/>
  <c r="F37" i="67"/>
  <c r="E37" i="67"/>
  <c r="AJ38" i="67"/>
  <c r="AK38" i="67" s="1"/>
  <c r="AM38" i="67"/>
  <c r="AN29" i="67"/>
  <c r="F29" i="67"/>
  <c r="E29" i="67"/>
  <c r="AN21" i="67"/>
  <c r="F21" i="67"/>
  <c r="E21" i="67"/>
  <c r="AM23" i="67"/>
  <c r="AJ23" i="67"/>
  <c r="AK23" i="67" s="1"/>
  <c r="F25" i="67"/>
  <c r="E25" i="67"/>
  <c r="AN25" i="67"/>
  <c r="AM28" i="67"/>
  <c r="AJ28" i="67"/>
  <c r="AK28" i="67" s="1"/>
  <c r="F44" i="67"/>
  <c r="E44" i="67"/>
  <c r="AN44" i="67"/>
  <c r="F17" i="67"/>
  <c r="AJ17" i="67"/>
  <c r="E17" i="67"/>
  <c r="AN17" i="67"/>
  <c r="AM20" i="67"/>
  <c r="AJ20" i="67"/>
  <c r="AK20" i="67" s="1"/>
  <c r="AN23" i="67"/>
  <c r="F23" i="67"/>
  <c r="E23" i="67"/>
  <c r="AJ30" i="67"/>
  <c r="AK30" i="67" s="1"/>
  <c r="AM30" i="67"/>
  <c r="F19" i="67"/>
  <c r="E24" i="67"/>
  <c r="F27" i="67"/>
  <c r="F30" i="67"/>
  <c r="R32" i="67"/>
  <c r="E35" i="67"/>
  <c r="AH37" i="67"/>
  <c r="F38" i="67"/>
  <c r="R40" i="67"/>
  <c r="AN41" i="67"/>
  <c r="AM43" i="67"/>
  <c r="AJ43" i="67"/>
  <c r="AK43" i="67" s="1"/>
  <c r="F53" i="67"/>
  <c r="E53" i="67"/>
  <c r="AN53" i="67"/>
  <c r="AL53" i="67"/>
  <c r="AN57" i="67"/>
  <c r="F57" i="67"/>
  <c r="E57" i="67"/>
  <c r="AM59" i="67"/>
  <c r="AQ59" i="67" s="1"/>
  <c r="AR59" i="67" s="1"/>
  <c r="AJ59" i="67"/>
  <c r="AK59" i="67" s="1"/>
  <c r="AJ69" i="67"/>
  <c r="AK69" i="67" s="1"/>
  <c r="AM69" i="67"/>
  <c r="AQ69" i="67" s="1"/>
  <c r="AR69" i="67" s="1"/>
  <c r="AL19" i="67"/>
  <c r="AH23" i="67"/>
  <c r="F24" i="67"/>
  <c r="AL27" i="67"/>
  <c r="AJ29" i="67"/>
  <c r="AK29" i="67" s="1"/>
  <c r="AL30" i="67"/>
  <c r="AH34" i="67"/>
  <c r="F35" i="67"/>
  <c r="AL38" i="67"/>
  <c r="AJ40" i="67"/>
  <c r="AK40" i="67" s="1"/>
  <c r="AM45" i="67"/>
  <c r="AQ45" i="67" s="1"/>
  <c r="AR45" i="67" s="1"/>
  <c r="S49" i="67"/>
  <c r="E50" i="67"/>
  <c r="AN50" i="67"/>
  <c r="F59" i="67"/>
  <c r="E59" i="67"/>
  <c r="AM63" i="67"/>
  <c r="AQ63" i="67" s="1"/>
  <c r="AR63" i="67" s="1"/>
  <c r="F69" i="67"/>
  <c r="E69" i="67"/>
  <c r="AN69" i="67"/>
  <c r="AJ18" i="67"/>
  <c r="AK18" i="67" s="1"/>
  <c r="AN22" i="67"/>
  <c r="AN33" i="67"/>
  <c r="AJ37" i="67"/>
  <c r="AK37" i="67" s="1"/>
  <c r="F45" i="67"/>
  <c r="AN45" i="67"/>
  <c r="AJ45" i="67"/>
  <c r="AK45" i="67" s="1"/>
  <c r="AJ56" i="67"/>
  <c r="AK56" i="67" s="1"/>
  <c r="AM56" i="67"/>
  <c r="AM62" i="67"/>
  <c r="AJ62" i="67"/>
  <c r="AK62" i="67" s="1"/>
  <c r="AJ64" i="67"/>
  <c r="AK64" i="67" s="1"/>
  <c r="AN65" i="67"/>
  <c r="AQ65" i="67" s="1"/>
  <c r="AR65" i="67" s="1"/>
  <c r="F65" i="67"/>
  <c r="E65" i="67"/>
  <c r="AM67" i="67"/>
  <c r="AQ67" i="67" s="1"/>
  <c r="AR67" i="67" s="1"/>
  <c r="AJ67" i="67"/>
  <c r="AK67" i="67" s="1"/>
  <c r="AE14" i="67"/>
  <c r="B11" i="25" s="1"/>
  <c r="E11" i="25" s="1"/>
  <c r="AN19" i="67"/>
  <c r="AN27" i="67"/>
  <c r="AN30" i="67"/>
  <c r="AN38" i="67"/>
  <c r="AM40" i="67"/>
  <c r="AN43" i="67"/>
  <c r="AL45" i="67"/>
  <c r="AN46" i="67"/>
  <c r="F46" i="67"/>
  <c r="E46" i="67"/>
  <c r="AN49" i="67"/>
  <c r="F49" i="67"/>
  <c r="E49" i="67"/>
  <c r="AM54" i="67"/>
  <c r="AJ54" i="67"/>
  <c r="AK54" i="67" s="1"/>
  <c r="F56" i="67"/>
  <c r="E56" i="67"/>
  <c r="AN56" i="67"/>
  <c r="AJ63" i="67"/>
  <c r="AK63" i="67" s="1"/>
  <c r="F67" i="67"/>
  <c r="E67" i="67"/>
  <c r="AM71" i="67"/>
  <c r="AQ71" i="67" s="1"/>
  <c r="AR71" i="67" s="1"/>
  <c r="AM21" i="67"/>
  <c r="F51" i="67"/>
  <c r="AH57" i="67"/>
  <c r="AN62" i="67"/>
  <c r="F62" i="67"/>
  <c r="E62" i="67"/>
  <c r="AM64" i="67"/>
  <c r="AQ64" i="67" s="1"/>
  <c r="AR64" i="67" s="1"/>
  <c r="AM70" i="67"/>
  <c r="AJ70" i="67"/>
  <c r="AK70" i="67" s="1"/>
  <c r="AJ72" i="67"/>
  <c r="AK72" i="67" s="1"/>
  <c r="AH19" i="67"/>
  <c r="AL23" i="67"/>
  <c r="AH27" i="67"/>
  <c r="AH30" i="67"/>
  <c r="AL34" i="67"/>
  <c r="AH38" i="67"/>
  <c r="AM51" i="67"/>
  <c r="AJ51" i="67"/>
  <c r="AK51" i="67" s="1"/>
  <c r="F52" i="67"/>
  <c r="E52" i="67"/>
  <c r="AN54" i="67"/>
  <c r="F54" i="67"/>
  <c r="E54" i="67"/>
  <c r="AN60" i="67"/>
  <c r="F60" i="67"/>
  <c r="E60" i="67"/>
  <c r="AJ71" i="67"/>
  <c r="AK71" i="67" s="1"/>
  <c r="AL20" i="67"/>
  <c r="AH24" i="67"/>
  <c r="AL28" i="67"/>
  <c r="AL31" i="67"/>
  <c r="AH35" i="67"/>
  <c r="AL39" i="67"/>
  <c r="AJ61" i="67"/>
  <c r="AK61" i="67" s="1"/>
  <c r="AM61" i="67"/>
  <c r="AN70" i="67"/>
  <c r="F70" i="67"/>
  <c r="E70" i="67"/>
  <c r="AQ72" i="67"/>
  <c r="AR72" i="67" s="1"/>
  <c r="AJ42" i="67"/>
  <c r="AK42" i="67" s="1"/>
  <c r="AM42" i="67"/>
  <c r="AQ42" i="67" s="1"/>
  <c r="AR42" i="67" s="1"/>
  <c r="S42" i="67"/>
  <c r="F43" i="67"/>
  <c r="AN47" i="67"/>
  <c r="F47" i="67"/>
  <c r="F48" i="67"/>
  <c r="AH49" i="67"/>
  <c r="S50" i="67"/>
  <c r="AN51" i="67"/>
  <c r="AJ53" i="67"/>
  <c r="AK53" i="67" s="1"/>
  <c r="AM53" i="67"/>
  <c r="AQ57" i="67"/>
  <c r="AR57" i="67" s="1"/>
  <c r="F61" i="67"/>
  <c r="E61" i="67"/>
  <c r="AN61" i="67"/>
  <c r="AL61" i="67"/>
  <c r="AN68" i="67"/>
  <c r="F68" i="67"/>
  <c r="E68" i="67"/>
  <c r="AL42" i="67"/>
  <c r="AJ44" i="67"/>
  <c r="AK44" i="67" s="1"/>
  <c r="S52" i="67"/>
  <c r="AJ52" i="67"/>
  <c r="AK52" i="67" s="1"/>
  <c r="AH54" i="67"/>
  <c r="F55" i="67"/>
  <c r="AJ60" i="67"/>
  <c r="AK60" i="67" s="1"/>
  <c r="AH62" i="67"/>
  <c r="F63" i="67"/>
  <c r="AJ68" i="67"/>
  <c r="AK68" i="67" s="1"/>
  <c r="F71" i="67"/>
  <c r="AM50" i="67"/>
  <c r="AQ50" i="67" s="1"/>
  <c r="AR50" i="67" s="1"/>
  <c r="AJ57" i="67"/>
  <c r="AK57" i="67" s="1"/>
  <c r="AM58" i="67"/>
  <c r="AH59" i="67"/>
  <c r="AL63" i="67"/>
  <c r="AJ65" i="67"/>
  <c r="AK65" i="67" s="1"/>
  <c r="AM66" i="67"/>
  <c r="AH67" i="67"/>
  <c r="AL71" i="67"/>
  <c r="AN58" i="67"/>
  <c r="AN66" i="67"/>
  <c r="AM52" i="67"/>
  <c r="AM60" i="67"/>
  <c r="AM68" i="67"/>
  <c r="AL54" i="67"/>
  <c r="AH58" i="67"/>
  <c r="AL62" i="67"/>
  <c r="AH66" i="67"/>
  <c r="AL70" i="67"/>
  <c r="AL51" i="67"/>
  <c r="AH55" i="67"/>
  <c r="AL59" i="67"/>
  <c r="AH63" i="67"/>
  <c r="AL67" i="67"/>
  <c r="AH71" i="67"/>
  <c r="W19" i="45"/>
  <c r="W20" i="45" s="1"/>
  <c r="W21" i="45" s="1"/>
  <c r="X18" i="45"/>
  <c r="D19" i="45" s="1"/>
  <c r="R71" i="45"/>
  <c r="R68" i="45"/>
  <c r="S68" i="45"/>
  <c r="W41" i="45"/>
  <c r="W42" i="45" s="1"/>
  <c r="S71" i="45"/>
  <c r="AM53" i="45"/>
  <c r="W23" i="45"/>
  <c r="W28" i="45"/>
  <c r="W29" i="45" s="1"/>
  <c r="W30" i="45" s="1"/>
  <c r="W31" i="45" s="1"/>
  <c r="W32" i="45" s="1"/>
  <c r="W33" i="45" s="1"/>
  <c r="W34" i="45" s="1"/>
  <c r="W35" i="45" s="1"/>
  <c r="W36" i="45" s="1"/>
  <c r="W25" i="45"/>
  <c r="E61" i="45"/>
  <c r="AH43" i="45"/>
  <c r="AL55" i="45"/>
  <c r="AJ45" i="45"/>
  <c r="AK45" i="45" s="1"/>
  <c r="S31" i="45"/>
  <c r="AJ46" i="45"/>
  <c r="AK46" i="45" s="1"/>
  <c r="F50" i="45"/>
  <c r="I64" i="45"/>
  <c r="AJ51" i="45"/>
  <c r="AK51" i="45" s="1"/>
  <c r="S61" i="45"/>
  <c r="AH53" i="45"/>
  <c r="S57" i="45"/>
  <c r="AM23" i="45"/>
  <c r="S28" i="45"/>
  <c r="AM25" i="45"/>
  <c r="AQ25" i="45" s="1"/>
  <c r="AR25" i="45" s="1"/>
  <c r="AL23" i="45"/>
  <c r="I56" i="45"/>
  <c r="AM56" i="45" s="1"/>
  <c r="R22" i="45"/>
  <c r="S51" i="45"/>
  <c r="S59" i="45"/>
  <c r="AH23" i="45"/>
  <c r="AJ69" i="45"/>
  <c r="AK69" i="45" s="1"/>
  <c r="AM63" i="45"/>
  <c r="AQ63" i="45" s="1"/>
  <c r="AR63" i="45" s="1"/>
  <c r="E50" i="45"/>
  <c r="AH61" i="45"/>
  <c r="AH56" i="45"/>
  <c r="S54" i="45"/>
  <c r="S23" i="45"/>
  <c r="AH55" i="45"/>
  <c r="AL27" i="45"/>
  <c r="R21" i="45"/>
  <c r="S70" i="45"/>
  <c r="F36" i="47"/>
  <c r="AN36" i="47"/>
  <c r="E36" i="47"/>
  <c r="AN35" i="47"/>
  <c r="F35" i="47"/>
  <c r="E35" i="47"/>
  <c r="F34" i="47"/>
  <c r="E34" i="47"/>
  <c r="AN34" i="47"/>
  <c r="AM47" i="47"/>
  <c r="C35" i="47"/>
  <c r="AJ47" i="47"/>
  <c r="AK47" i="47" s="1"/>
  <c r="AH39" i="47"/>
  <c r="AJ49" i="47"/>
  <c r="AK49" i="47" s="1"/>
  <c r="AH45" i="47"/>
  <c r="AH42" i="47"/>
  <c r="AN32" i="47"/>
  <c r="F32" i="47"/>
  <c r="Z32" i="47"/>
  <c r="S32" i="47" s="1"/>
  <c r="E32" i="47"/>
  <c r="AH40" i="45"/>
  <c r="R38" i="45"/>
  <c r="AM37" i="45"/>
  <c r="AH37" i="45"/>
  <c r="AN40" i="45"/>
  <c r="E40" i="45"/>
  <c r="F40" i="45"/>
  <c r="F68" i="45"/>
  <c r="E68" i="45"/>
  <c r="AN68" i="45"/>
  <c r="AM61" i="45"/>
  <c r="AQ61" i="45" s="1"/>
  <c r="AR61" i="45" s="1"/>
  <c r="E52" i="45"/>
  <c r="F52" i="45"/>
  <c r="AH32" i="45"/>
  <c r="S36" i="45"/>
  <c r="AL61" i="45"/>
  <c r="AL18" i="45"/>
  <c r="AH42" i="45"/>
  <c r="AM33" i="45"/>
  <c r="S53" i="45"/>
  <c r="R36" i="45"/>
  <c r="S42" i="45"/>
  <c r="S21" i="45"/>
  <c r="AM46" i="45"/>
  <c r="AL21" i="45"/>
  <c r="R39" i="45"/>
  <c r="AL41" i="45"/>
  <c r="AN72" i="65"/>
  <c r="AJ72" i="65"/>
  <c r="AK72" i="65" s="1"/>
  <c r="E72" i="65"/>
  <c r="AN45" i="65"/>
  <c r="AJ45" i="65"/>
  <c r="AK45" i="65" s="1"/>
  <c r="AN69" i="65"/>
  <c r="F69" i="65"/>
  <c r="E69" i="65"/>
  <c r="X19" i="65"/>
  <c r="AN21" i="65"/>
  <c r="F21" i="65"/>
  <c r="E21" i="65"/>
  <c r="AN39" i="65"/>
  <c r="F39" i="65"/>
  <c r="E39" i="65"/>
  <c r="AJ39" i="65"/>
  <c r="AK39" i="65" s="1"/>
  <c r="F40" i="65"/>
  <c r="AN40" i="65"/>
  <c r="E40" i="65"/>
  <c r="AM68" i="65"/>
  <c r="E20" i="65"/>
  <c r="AJ20" i="65"/>
  <c r="AK20" i="65" s="1"/>
  <c r="F27" i="65"/>
  <c r="E27" i="65"/>
  <c r="AN27" i="65"/>
  <c r="F29" i="65"/>
  <c r="AJ29" i="65"/>
  <c r="AK29" i="65" s="1"/>
  <c r="AN29" i="65"/>
  <c r="AQ29" i="65" s="1"/>
  <c r="AR29" i="65" s="1"/>
  <c r="E29" i="65"/>
  <c r="E30" i="65"/>
  <c r="AN30" i="65"/>
  <c r="AJ30" i="65"/>
  <c r="AK30" i="65" s="1"/>
  <c r="F30" i="65"/>
  <c r="E51" i="65"/>
  <c r="F51" i="65"/>
  <c r="AJ51" i="65"/>
  <c r="AK51" i="65" s="1"/>
  <c r="AN51" i="65"/>
  <c r="AQ51" i="65" s="1"/>
  <c r="AR51" i="65" s="1"/>
  <c r="AM60" i="65"/>
  <c r="AM69" i="65"/>
  <c r="AQ69" i="65" s="1"/>
  <c r="AR69" i="65" s="1"/>
  <c r="AJ69" i="65"/>
  <c r="AK69" i="65" s="1"/>
  <c r="AH56" i="65"/>
  <c r="AN19" i="65"/>
  <c r="AQ19" i="65" s="1"/>
  <c r="AR19" i="65" s="1"/>
  <c r="S19" i="65"/>
  <c r="R32" i="65"/>
  <c r="Q14" i="65"/>
  <c r="AH40" i="65"/>
  <c r="F46" i="65"/>
  <c r="S53" i="65"/>
  <c r="R61" i="65"/>
  <c r="AH67" i="65"/>
  <c r="AL69" i="65"/>
  <c r="AQ25" i="65"/>
  <c r="AR25" i="65" s="1"/>
  <c r="AJ62" i="65"/>
  <c r="AK62" i="65" s="1"/>
  <c r="AJ70" i="65"/>
  <c r="AK70" i="65" s="1"/>
  <c r="AH44" i="65"/>
  <c r="F36" i="65"/>
  <c r="S28" i="65"/>
  <c r="I33" i="65"/>
  <c r="AN35" i="65"/>
  <c r="S47" i="65"/>
  <c r="F56" i="65"/>
  <c r="AJ34" i="65"/>
  <c r="AK34" i="65" s="1"/>
  <c r="AN36" i="65"/>
  <c r="AH52" i="65"/>
  <c r="AL55" i="65"/>
  <c r="S60" i="65"/>
  <c r="S70" i="65"/>
  <c r="S32" i="65"/>
  <c r="S18" i="65"/>
  <c r="AL19" i="65"/>
  <c r="S43" i="65"/>
  <c r="AL49" i="65"/>
  <c r="S56" i="65"/>
  <c r="S57" i="65"/>
  <c r="AJ64" i="65"/>
  <c r="AK64" i="65" s="1"/>
  <c r="AJ65" i="65"/>
  <c r="AK65" i="65" s="1"/>
  <c r="S65" i="65"/>
  <c r="AQ36" i="65"/>
  <c r="AR36" i="65" s="1"/>
  <c r="AQ30" i="65"/>
  <c r="AR30" i="65" s="1"/>
  <c r="AH42" i="65"/>
  <c r="S27" i="65"/>
  <c r="AL32" i="65"/>
  <c r="F35" i="65"/>
  <c r="AM41" i="65"/>
  <c r="I23" i="65"/>
  <c r="S22" i="65"/>
  <c r="R26" i="65"/>
  <c r="I37" i="65"/>
  <c r="AJ37" i="65" s="1"/>
  <c r="AK37" i="65" s="1"/>
  <c r="S50" i="65"/>
  <c r="AQ39" i="65"/>
  <c r="AR39" i="65" s="1"/>
  <c r="AL68" i="65"/>
  <c r="S52" i="65"/>
  <c r="AJ36" i="65"/>
  <c r="AK36" i="65" s="1"/>
  <c r="AH18" i="65"/>
  <c r="R43" i="65"/>
  <c r="S42" i="65"/>
  <c r="AD17" i="65"/>
  <c r="E60" i="65"/>
  <c r="AJ60" i="65"/>
  <c r="AK60" i="65" s="1"/>
  <c r="AI14" i="65"/>
  <c r="B9" i="39" s="1"/>
  <c r="E9" i="39" s="1"/>
  <c r="AN28" i="65"/>
  <c r="E28" i="65"/>
  <c r="F28" i="65"/>
  <c r="AH41" i="65"/>
  <c r="S41" i="65"/>
  <c r="R41" i="65"/>
  <c r="AH49" i="65"/>
  <c r="R49" i="65"/>
  <c r="AJ50" i="65"/>
  <c r="AK50" i="65" s="1"/>
  <c r="F50" i="65"/>
  <c r="AN50" i="65"/>
  <c r="E50" i="65"/>
  <c r="F60" i="65"/>
  <c r="F64" i="65"/>
  <c r="E64" i="65"/>
  <c r="AN64" i="65"/>
  <c r="E65" i="65"/>
  <c r="AN65" i="65"/>
  <c r="AQ65" i="65" s="1"/>
  <c r="AR65" i="65" s="1"/>
  <c r="AQ66" i="65"/>
  <c r="AR66" i="65" s="1"/>
  <c r="AQ44" i="65"/>
  <c r="AR44" i="65" s="1"/>
  <c r="AN24" i="65"/>
  <c r="F24" i="65"/>
  <c r="AN33" i="65"/>
  <c r="F33" i="65"/>
  <c r="E33" i="65"/>
  <c r="AJ33" i="65"/>
  <c r="AK33" i="65" s="1"/>
  <c r="AJ46" i="65"/>
  <c r="AK46" i="65" s="1"/>
  <c r="AM46" i="65"/>
  <c r="AQ46" i="65" s="1"/>
  <c r="AR46" i="65" s="1"/>
  <c r="F37" i="65"/>
  <c r="AN37" i="65"/>
  <c r="AL58" i="65"/>
  <c r="I58" i="65"/>
  <c r="AJ19" i="65"/>
  <c r="AK19" i="65" s="1"/>
  <c r="AG14" i="65"/>
  <c r="B12" i="39" s="1"/>
  <c r="E12" i="39" s="1"/>
  <c r="AM24" i="65"/>
  <c r="AQ24" i="65" s="1"/>
  <c r="AR24" i="65" s="1"/>
  <c r="AJ24" i="65"/>
  <c r="AK24" i="65" s="1"/>
  <c r="AH36" i="65"/>
  <c r="S36" i="65"/>
  <c r="R36" i="65"/>
  <c r="AJ48" i="65"/>
  <c r="AK48" i="65" s="1"/>
  <c r="F48" i="65"/>
  <c r="E48" i="65"/>
  <c r="AM42" i="65"/>
  <c r="E63" i="65"/>
  <c r="AA14" i="65"/>
  <c r="AL18" i="65"/>
  <c r="I18" i="65"/>
  <c r="T14" i="65"/>
  <c r="AH25" i="65"/>
  <c r="S25" i="65"/>
  <c r="R25" i="65"/>
  <c r="AM27" i="65"/>
  <c r="AJ27" i="65"/>
  <c r="AK27" i="65" s="1"/>
  <c r="F34" i="65"/>
  <c r="E34" i="65"/>
  <c r="AN52" i="65"/>
  <c r="AQ52" i="65" s="1"/>
  <c r="AR52" i="65" s="1"/>
  <c r="E52" i="65"/>
  <c r="S67" i="65"/>
  <c r="E23" i="65"/>
  <c r="AN23" i="65"/>
  <c r="E49" i="65"/>
  <c r="AN49" i="65"/>
  <c r="S61" i="65"/>
  <c r="AJ71" i="65"/>
  <c r="AK71" i="65" s="1"/>
  <c r="AM71" i="65"/>
  <c r="AQ71" i="65" s="1"/>
  <c r="AR71" i="65" s="1"/>
  <c r="AQ45" i="65"/>
  <c r="AR45" i="65" s="1"/>
  <c r="E54" i="65"/>
  <c r="AB14" i="65"/>
  <c r="AJ32" i="65"/>
  <c r="AK32" i="65" s="1"/>
  <c r="AM32" i="65"/>
  <c r="S38" i="65"/>
  <c r="E53" i="65"/>
  <c r="AJ53" i="65"/>
  <c r="AK53" i="65" s="1"/>
  <c r="AN53" i="65"/>
  <c r="AQ53" i="65" s="1"/>
  <c r="AR53" i="65" s="1"/>
  <c r="E67" i="65"/>
  <c r="F67" i="65"/>
  <c r="AN67" i="65"/>
  <c r="E22" i="65"/>
  <c r="AN22" i="65"/>
  <c r="AQ22" i="65" s="1"/>
  <c r="AR22" i="65" s="1"/>
  <c r="F22" i="65"/>
  <c r="AM49" i="65"/>
  <c r="AQ49" i="65" s="1"/>
  <c r="AR49" i="65" s="1"/>
  <c r="AJ41" i="65"/>
  <c r="AK41" i="65" s="1"/>
  <c r="AN41" i="65"/>
  <c r="AQ41" i="65" s="1"/>
  <c r="AR41" i="65" s="1"/>
  <c r="F41" i="65"/>
  <c r="E41" i="65"/>
  <c r="AQ61" i="65"/>
  <c r="AR61" i="65" s="1"/>
  <c r="F63" i="65"/>
  <c r="AJ61" i="65"/>
  <c r="AK61" i="65" s="1"/>
  <c r="E58" i="65"/>
  <c r="AJ49" i="65"/>
  <c r="AK49" i="65" s="1"/>
  <c r="E37" i="65"/>
  <c r="F17" i="65"/>
  <c r="E17" i="65"/>
  <c r="AC14" i="65"/>
  <c r="S30" i="65"/>
  <c r="Z14" i="65"/>
  <c r="B7" i="39" s="1"/>
  <c r="E7" i="39" s="1"/>
  <c r="AQ31" i="65"/>
  <c r="AR31" i="65" s="1"/>
  <c r="AN32" i="65"/>
  <c r="F32" i="65"/>
  <c r="E32" i="65"/>
  <c r="AL40" i="65"/>
  <c r="I40" i="65"/>
  <c r="AN48" i="65"/>
  <c r="AQ48" i="65" s="1"/>
  <c r="AR48" i="65" s="1"/>
  <c r="S49" i="65"/>
  <c r="AM55" i="65"/>
  <c r="AQ55" i="65" s="1"/>
  <c r="AR55" i="65" s="1"/>
  <c r="AJ55" i="65"/>
  <c r="AK55" i="65" s="1"/>
  <c r="AJ68" i="65"/>
  <c r="AK68" i="65" s="1"/>
  <c r="AN68" i="65"/>
  <c r="AQ68" i="65" s="1"/>
  <c r="AR68" i="65" s="1"/>
  <c r="S66" i="65"/>
  <c r="AQ34" i="65"/>
  <c r="AR34" i="65" s="1"/>
  <c r="AJ23" i="65"/>
  <c r="AK23" i="65" s="1"/>
  <c r="F54" i="65"/>
  <c r="AN58" i="65"/>
  <c r="F49" i="65"/>
  <c r="AM64" i="65"/>
  <c r="AD14" i="65"/>
  <c r="B35" i="39" s="1"/>
  <c r="E35" i="39" s="1"/>
  <c r="AN20" i="65"/>
  <c r="AQ20" i="65" s="1"/>
  <c r="AR20" i="65" s="1"/>
  <c r="F20" i="65"/>
  <c r="AJ21" i="65"/>
  <c r="AK21" i="65" s="1"/>
  <c r="AM21" i="65"/>
  <c r="AJ22" i="65"/>
  <c r="AK22" i="65" s="1"/>
  <c r="AS14" i="65"/>
  <c r="B10" i="39" s="1"/>
  <c r="E10" i="39" s="1"/>
  <c r="AN31" i="65"/>
  <c r="E31" i="65"/>
  <c r="AN38" i="65"/>
  <c r="AQ38" i="65" s="1"/>
  <c r="AR38" i="65" s="1"/>
  <c r="E38" i="65"/>
  <c r="F38" i="65"/>
  <c r="F42" i="65"/>
  <c r="AN42" i="65"/>
  <c r="AL54" i="65"/>
  <c r="I54" i="65"/>
  <c r="AN59" i="65"/>
  <c r="F59" i="65"/>
  <c r="S64" i="65"/>
  <c r="S71" i="65"/>
  <c r="I17" i="65"/>
  <c r="S24" i="65"/>
  <c r="S45" i="65"/>
  <c r="S54" i="65"/>
  <c r="AJ63" i="65"/>
  <c r="AK63" i="65" s="1"/>
  <c r="R20" i="65"/>
  <c r="E26" i="65"/>
  <c r="AL31" i="65"/>
  <c r="S39" i="65"/>
  <c r="E45" i="65"/>
  <c r="AH54" i="65"/>
  <c r="I57" i="65"/>
  <c r="AH60" i="65"/>
  <c r="AM62" i="65"/>
  <c r="AQ62" i="65" s="1"/>
  <c r="AR62" i="65" s="1"/>
  <c r="AM63" i="65"/>
  <c r="AQ63" i="65" s="1"/>
  <c r="AR63" i="65" s="1"/>
  <c r="AL66" i="65"/>
  <c r="F72" i="65"/>
  <c r="AH58" i="65"/>
  <c r="S62" i="65"/>
  <c r="F45" i="65"/>
  <c r="AH51" i="65"/>
  <c r="AN56" i="65"/>
  <c r="AN57" i="65"/>
  <c r="AL61" i="65"/>
  <c r="S69" i="65"/>
  <c r="I28" i="65"/>
  <c r="R58" i="65"/>
  <c r="S59" i="65"/>
  <c r="AK17" i="63"/>
  <c r="I65" i="63"/>
  <c r="AL65" i="63"/>
  <c r="F70" i="63"/>
  <c r="E70" i="63"/>
  <c r="AN70" i="63"/>
  <c r="AQ38" i="63"/>
  <c r="AR38" i="63" s="1"/>
  <c r="E58" i="63"/>
  <c r="E32" i="63"/>
  <c r="F32" i="63"/>
  <c r="AL47" i="63"/>
  <c r="I47" i="63"/>
  <c r="F58" i="63"/>
  <c r="AJ41" i="63"/>
  <c r="AK41" i="63" s="1"/>
  <c r="S29" i="63"/>
  <c r="AQ53" i="63"/>
  <c r="AR53" i="63" s="1"/>
  <c r="AH29" i="63"/>
  <c r="AJ22" i="63"/>
  <c r="AK22" i="63" s="1"/>
  <c r="AS14" i="63"/>
  <c r="B10" i="37" s="1"/>
  <c r="E10" i="37" s="1"/>
  <c r="AM21" i="63"/>
  <c r="AQ21" i="63" s="1"/>
  <c r="AR21" i="63" s="1"/>
  <c r="AJ21" i="63"/>
  <c r="AK21" i="63" s="1"/>
  <c r="S23" i="63"/>
  <c r="Z14" i="63"/>
  <c r="B7" i="37" s="1"/>
  <c r="E7" i="37" s="1"/>
  <c r="F41" i="63"/>
  <c r="AN46" i="63"/>
  <c r="AJ46" i="63"/>
  <c r="AK46" i="63" s="1"/>
  <c r="I32" i="63"/>
  <c r="AL32" i="63"/>
  <c r="F35" i="63"/>
  <c r="AN35" i="63"/>
  <c r="AQ43" i="63"/>
  <c r="AR43" i="63" s="1"/>
  <c r="AJ43" i="63"/>
  <c r="AK43" i="63" s="1"/>
  <c r="F55" i="63"/>
  <c r="AJ50" i="63"/>
  <c r="AK50" i="63" s="1"/>
  <c r="E22" i="63"/>
  <c r="AA14" i="63"/>
  <c r="AQ22" i="63"/>
  <c r="AR22" i="63" s="1"/>
  <c r="F49" i="63"/>
  <c r="E49" i="63"/>
  <c r="AI14" i="63"/>
  <c r="B9" i="37" s="1"/>
  <c r="E9" i="37" s="1"/>
  <c r="AL31" i="63"/>
  <c r="I31" i="63"/>
  <c r="AN55" i="63"/>
  <c r="AQ39" i="63"/>
  <c r="AR39" i="63" s="1"/>
  <c r="AM19" i="63"/>
  <c r="AH60" i="63"/>
  <c r="S60" i="63"/>
  <c r="R60" i="63"/>
  <c r="AM17" i="63"/>
  <c r="AQ17" i="63" s="1"/>
  <c r="AR17" i="63" s="1"/>
  <c r="AQ67" i="63"/>
  <c r="AR67" i="63" s="1"/>
  <c r="AQ59" i="63"/>
  <c r="AR59" i="63" s="1"/>
  <c r="F67" i="63"/>
  <c r="E35" i="63"/>
  <c r="F21" i="63"/>
  <c r="F18" i="63"/>
  <c r="E18" i="63"/>
  <c r="AN18" i="63"/>
  <c r="AQ18" i="63" s="1"/>
  <c r="E20" i="63"/>
  <c r="F20" i="63"/>
  <c r="AN20" i="63"/>
  <c r="AM24" i="63"/>
  <c r="AN28" i="63"/>
  <c r="E28" i="63"/>
  <c r="AQ54" i="63"/>
  <c r="AR54" i="63" s="1"/>
  <c r="F57" i="63"/>
  <c r="E57" i="63"/>
  <c r="AN57" i="63"/>
  <c r="AQ62" i="63"/>
  <c r="AR62" i="63" s="1"/>
  <c r="E59" i="63"/>
  <c r="E50" i="63"/>
  <c r="AQ42" i="63"/>
  <c r="AR42" i="63" s="1"/>
  <c r="I20" i="63"/>
  <c r="E19" i="63"/>
  <c r="AN19" i="63"/>
  <c r="F19" i="63"/>
  <c r="AL63" i="63"/>
  <c r="I63" i="63"/>
  <c r="AL71" i="63"/>
  <c r="I71" i="63"/>
  <c r="AQ57" i="63"/>
  <c r="AR57" i="63" s="1"/>
  <c r="F23" i="63"/>
  <c r="E23" i="63"/>
  <c r="AN23" i="63"/>
  <c r="AQ23" i="63" s="1"/>
  <c r="AR23" i="63" s="1"/>
  <c r="F59" i="63"/>
  <c r="AN41" i="63"/>
  <c r="AQ41" i="63" s="1"/>
  <c r="AR41" i="63" s="1"/>
  <c r="AJ19" i="63"/>
  <c r="AK19" i="63" s="1"/>
  <c r="E21" i="63"/>
  <c r="AG14" i="63"/>
  <c r="B12" i="37" s="1"/>
  <c r="E12" i="37" s="1"/>
  <c r="E25" i="63"/>
  <c r="AN25" i="63"/>
  <c r="I26" i="63"/>
  <c r="AL26" i="63"/>
  <c r="AQ30" i="63"/>
  <c r="AR30" i="63" s="1"/>
  <c r="F45" i="63"/>
  <c r="E45" i="63"/>
  <c r="AJ45" i="63"/>
  <c r="AK45" i="63" s="1"/>
  <c r="AM55" i="63"/>
  <c r="AQ55" i="63" s="1"/>
  <c r="AR55" i="63" s="1"/>
  <c r="AJ55" i="63"/>
  <c r="AK55" i="63" s="1"/>
  <c r="AQ58" i="63"/>
  <c r="AR58" i="63" s="1"/>
  <c r="E72" i="63"/>
  <c r="AN72" i="63"/>
  <c r="I25" i="63"/>
  <c r="I33" i="63"/>
  <c r="AL54" i="63"/>
  <c r="I66" i="63"/>
  <c r="AH68" i="63"/>
  <c r="I70" i="63"/>
  <c r="AH20" i="63"/>
  <c r="AH14" i="63" s="1"/>
  <c r="B36" i="37" s="1"/>
  <c r="E36" i="37" s="1"/>
  <c r="AL21" i="63"/>
  <c r="AN24" i="63"/>
  <c r="F29" i="63"/>
  <c r="I35" i="63"/>
  <c r="AM36" i="63"/>
  <c r="AQ36" i="63" s="1"/>
  <c r="AR36" i="63" s="1"/>
  <c r="AL37" i="63"/>
  <c r="AH39" i="63"/>
  <c r="AH41" i="63"/>
  <c r="R48" i="63"/>
  <c r="F60" i="63"/>
  <c r="I72" i="63"/>
  <c r="AH66" i="63"/>
  <c r="E29" i="63"/>
  <c r="AH33" i="63"/>
  <c r="S59" i="63"/>
  <c r="AH61" i="63"/>
  <c r="AK17" i="61"/>
  <c r="AD14" i="61"/>
  <c r="B35" i="35" s="1"/>
  <c r="E35" i="35" s="1"/>
  <c r="AQ19" i="61"/>
  <c r="AR19" i="61" s="1"/>
  <c r="AN22" i="61"/>
  <c r="E22" i="61"/>
  <c r="F22" i="61"/>
  <c r="S25" i="61"/>
  <c r="AN19" i="61"/>
  <c r="E19" i="61"/>
  <c r="F29" i="61"/>
  <c r="AM72" i="61"/>
  <c r="AQ72" i="61" s="1"/>
  <c r="AR72" i="61" s="1"/>
  <c r="AJ42" i="61"/>
  <c r="AK42" i="61" s="1"/>
  <c r="AM57" i="61"/>
  <c r="AQ57" i="61" s="1"/>
  <c r="AR57" i="61" s="1"/>
  <c r="AM37" i="61"/>
  <c r="AN44" i="61"/>
  <c r="AQ44" i="61" s="1"/>
  <c r="AR44" i="61" s="1"/>
  <c r="AM20" i="61"/>
  <c r="AQ20" i="61" s="1"/>
  <c r="AR20" i="61" s="1"/>
  <c r="Q14" i="61"/>
  <c r="R23" i="61"/>
  <c r="R28" i="61"/>
  <c r="AL29" i="61"/>
  <c r="I29" i="61"/>
  <c r="AN29" i="61"/>
  <c r="I32" i="61"/>
  <c r="AL32" i="61"/>
  <c r="AN49" i="61"/>
  <c r="AQ49" i="61" s="1"/>
  <c r="AR49" i="61" s="1"/>
  <c r="F49" i="61"/>
  <c r="AN65" i="61"/>
  <c r="F65" i="61"/>
  <c r="AQ68" i="61"/>
  <c r="AR68" i="61" s="1"/>
  <c r="AE14" i="61"/>
  <c r="B11" i="35" s="1"/>
  <c r="E11" i="35" s="1"/>
  <c r="I27" i="61"/>
  <c r="AQ66" i="61"/>
  <c r="AR66" i="61" s="1"/>
  <c r="F51" i="61"/>
  <c r="E37" i="61"/>
  <c r="AJ18" i="61"/>
  <c r="AK18" i="61" s="1"/>
  <c r="E33" i="61"/>
  <c r="R18" i="61"/>
  <c r="I22" i="61"/>
  <c r="S18" i="61"/>
  <c r="AN25" i="61"/>
  <c r="AQ25" i="61" s="1"/>
  <c r="AR25" i="61" s="1"/>
  <c r="F25" i="61"/>
  <c r="E26" i="61"/>
  <c r="AQ34" i="61"/>
  <c r="AR34" i="61" s="1"/>
  <c r="AQ58" i="61"/>
  <c r="AR58" i="61" s="1"/>
  <c r="AM65" i="61"/>
  <c r="F50" i="61"/>
  <c r="AN37" i="61"/>
  <c r="F33" i="61"/>
  <c r="AJ25" i="61"/>
  <c r="AK25" i="61" s="1"/>
  <c r="F19" i="61"/>
  <c r="F26" i="61"/>
  <c r="E27" i="61"/>
  <c r="F27" i="61"/>
  <c r="AQ28" i="61"/>
  <c r="AR28" i="61" s="1"/>
  <c r="S28" i="61"/>
  <c r="AQ59" i="61"/>
  <c r="AR59" i="61" s="1"/>
  <c r="AJ19" i="61"/>
  <c r="AK19" i="61" s="1"/>
  <c r="AQ40" i="61"/>
  <c r="AR40" i="61" s="1"/>
  <c r="S26" i="61"/>
  <c r="AQ67" i="61"/>
  <c r="AR67" i="61" s="1"/>
  <c r="AN31" i="61"/>
  <c r="F31" i="61"/>
  <c r="AM61" i="61"/>
  <c r="AQ61" i="61" s="1"/>
  <c r="AR61" i="61" s="1"/>
  <c r="AJ61" i="61"/>
  <c r="AK61" i="61" s="1"/>
  <c r="AM69" i="61"/>
  <c r="AQ69" i="61" s="1"/>
  <c r="AR69" i="61" s="1"/>
  <c r="AJ69" i="61"/>
  <c r="AK69" i="61" s="1"/>
  <c r="AJ56" i="61"/>
  <c r="AK56" i="61" s="1"/>
  <c r="E51" i="61"/>
  <c r="R26" i="61"/>
  <c r="AL21" i="61"/>
  <c r="I21" i="61"/>
  <c r="I31" i="61"/>
  <c r="AL31" i="61"/>
  <c r="AH40" i="61"/>
  <c r="I50" i="61"/>
  <c r="I54" i="61"/>
  <c r="R55" i="61"/>
  <c r="I62" i="61"/>
  <c r="AH67" i="61"/>
  <c r="AM71" i="61"/>
  <c r="I33" i="61"/>
  <c r="I51" i="61"/>
  <c r="F53" i="61"/>
  <c r="F57" i="61"/>
  <c r="AH58" i="61"/>
  <c r="E60" i="61"/>
  <c r="AN60" i="61"/>
  <c r="AQ60" i="61" s="1"/>
  <c r="AR60" i="61" s="1"/>
  <c r="R66" i="61"/>
  <c r="R67" i="61"/>
  <c r="AH70" i="61"/>
  <c r="AN39" i="61"/>
  <c r="AQ39" i="61" s="1"/>
  <c r="AR39" i="61" s="1"/>
  <c r="AL59" i="61"/>
  <c r="F48" i="61"/>
  <c r="S51" i="61"/>
  <c r="R70" i="61"/>
  <c r="AL70" i="61"/>
  <c r="AH51" i="61"/>
  <c r="AN63" i="61"/>
  <c r="AN71" i="61"/>
  <c r="E39" i="61"/>
  <c r="AN48" i="61"/>
  <c r="AQ48" i="61" s="1"/>
  <c r="AR48" i="61" s="1"/>
  <c r="AM22" i="59"/>
  <c r="AQ22" i="59" s="1"/>
  <c r="AR22" i="59" s="1"/>
  <c r="AJ57" i="59"/>
  <c r="AK57" i="59" s="1"/>
  <c r="AJ41" i="59"/>
  <c r="AK41" i="59" s="1"/>
  <c r="AM43" i="59"/>
  <c r="AQ43" i="59" s="1"/>
  <c r="AR43" i="59" s="1"/>
  <c r="AQ62" i="59"/>
  <c r="AR62" i="59" s="1"/>
  <c r="AM46" i="59"/>
  <c r="AJ26" i="59"/>
  <c r="AK26" i="59" s="1"/>
  <c r="R30" i="59"/>
  <c r="S30" i="59"/>
  <c r="AH30" i="59"/>
  <c r="AL36" i="59"/>
  <c r="I36" i="59"/>
  <c r="AQ56" i="59"/>
  <c r="AR56" i="59" s="1"/>
  <c r="AL69" i="59"/>
  <c r="I69" i="59"/>
  <c r="AD14" i="59"/>
  <c r="B35" i="33" s="1"/>
  <c r="E35" i="33" s="1"/>
  <c r="E31" i="59"/>
  <c r="F31" i="59"/>
  <c r="F48" i="59"/>
  <c r="AN48" i="59"/>
  <c r="AQ48" i="59" s="1"/>
  <c r="AR48" i="59" s="1"/>
  <c r="F57" i="59"/>
  <c r="E57" i="59"/>
  <c r="E60" i="59"/>
  <c r="I63" i="59"/>
  <c r="AL63" i="59"/>
  <c r="R67" i="59"/>
  <c r="AH67" i="59"/>
  <c r="AL54" i="59"/>
  <c r="I54" i="59"/>
  <c r="AJ35" i="59"/>
  <c r="AK35" i="59" s="1"/>
  <c r="AQ51" i="59"/>
  <c r="AR51" i="59" s="1"/>
  <c r="AQ64" i="59"/>
  <c r="AR64" i="59" s="1"/>
  <c r="AQ37" i="59"/>
  <c r="AR37" i="59" s="1"/>
  <c r="AS14" i="59"/>
  <c r="B10" i="33" s="1"/>
  <c r="E10" i="33" s="1"/>
  <c r="R35" i="59"/>
  <c r="AH35" i="59"/>
  <c r="AM61" i="59"/>
  <c r="AQ61" i="59" s="1"/>
  <c r="AR61" i="59" s="1"/>
  <c r="AJ61" i="59"/>
  <c r="AK61" i="59" s="1"/>
  <c r="R69" i="59"/>
  <c r="AH69" i="59"/>
  <c r="AN71" i="59"/>
  <c r="AQ71" i="59" s="1"/>
  <c r="AR71" i="59" s="1"/>
  <c r="F71" i="59"/>
  <c r="AL72" i="59"/>
  <c r="I72" i="59"/>
  <c r="E35" i="59"/>
  <c r="F19" i="59"/>
  <c r="E19" i="59"/>
  <c r="AN19" i="59"/>
  <c r="AQ19" i="59" s="1"/>
  <c r="AR19" i="59" s="1"/>
  <c r="AN23" i="59"/>
  <c r="AQ23" i="59" s="1"/>
  <c r="AR23" i="59" s="1"/>
  <c r="F23" i="59"/>
  <c r="E38" i="59"/>
  <c r="F38" i="59"/>
  <c r="AJ39" i="59"/>
  <c r="AK39" i="59" s="1"/>
  <c r="AM39" i="59"/>
  <c r="AH58" i="59"/>
  <c r="R58" i="59"/>
  <c r="AM66" i="59"/>
  <c r="AQ66" i="59" s="1"/>
  <c r="AR66" i="59" s="1"/>
  <c r="AI14" i="59"/>
  <c r="B9" i="33" s="1"/>
  <c r="E9" i="33" s="1"/>
  <c r="AC14" i="59"/>
  <c r="AQ30" i="59"/>
  <c r="AR30" i="59" s="1"/>
  <c r="AN39" i="59"/>
  <c r="F39" i="59"/>
  <c r="E39" i="59"/>
  <c r="AQ42" i="59"/>
  <c r="AR42" i="59" s="1"/>
  <c r="AQ45" i="59"/>
  <c r="AR45" i="59" s="1"/>
  <c r="F52" i="59"/>
  <c r="AQ41" i="59"/>
  <c r="AR41" i="59" s="1"/>
  <c r="AM18" i="59"/>
  <c r="AQ18" i="59" s="1"/>
  <c r="AJ46" i="59"/>
  <c r="AK46" i="59" s="1"/>
  <c r="AQ65" i="59"/>
  <c r="AR65" i="59" s="1"/>
  <c r="AJ17" i="59"/>
  <c r="AH29" i="59"/>
  <c r="R29" i="59"/>
  <c r="AN55" i="59"/>
  <c r="AQ55" i="59" s="1"/>
  <c r="AR55" i="59" s="1"/>
  <c r="F55" i="59"/>
  <c r="AQ52" i="59"/>
  <c r="AR52" i="59" s="1"/>
  <c r="AB14" i="59"/>
  <c r="AQ31" i="59"/>
  <c r="AR31" i="59" s="1"/>
  <c r="S34" i="59"/>
  <c r="S48" i="59"/>
  <c r="I50" i="59"/>
  <c r="AL50" i="59"/>
  <c r="AL53" i="59"/>
  <c r="I53" i="59"/>
  <c r="AL25" i="59"/>
  <c r="E40" i="59"/>
  <c r="AH50" i="59"/>
  <c r="S60" i="59"/>
  <c r="AL66" i="59"/>
  <c r="F68" i="59"/>
  <c r="AL23" i="59"/>
  <c r="I24" i="59"/>
  <c r="S26" i="59"/>
  <c r="S54" i="59"/>
  <c r="S58" i="59"/>
  <c r="S59" i="59"/>
  <c r="AN63" i="59"/>
  <c r="AL65" i="59"/>
  <c r="AL19" i="59"/>
  <c r="S21" i="59"/>
  <c r="S28" i="59"/>
  <c r="S49" i="59"/>
  <c r="AH54" i="59"/>
  <c r="AH59" i="59"/>
  <c r="AL61" i="59"/>
  <c r="AH21" i="59"/>
  <c r="S29" i="59"/>
  <c r="I32" i="59"/>
  <c r="AN40" i="59"/>
  <c r="AQ40" i="59" s="1"/>
  <c r="AR40" i="59" s="1"/>
  <c r="AH49" i="59"/>
  <c r="S52" i="59"/>
  <c r="S67" i="59"/>
  <c r="S69" i="59"/>
  <c r="AH70" i="59"/>
  <c r="AH53" i="59"/>
  <c r="AJ27" i="57"/>
  <c r="AK27" i="57" s="1"/>
  <c r="AJ35" i="57"/>
  <c r="AK35" i="57" s="1"/>
  <c r="AJ31" i="57"/>
  <c r="AK31" i="57" s="1"/>
  <c r="AN30" i="57"/>
  <c r="AQ45" i="57"/>
  <c r="AR45" i="57" s="1"/>
  <c r="F67" i="57"/>
  <c r="AN67" i="57"/>
  <c r="AQ67" i="57" s="1"/>
  <c r="AR67" i="57" s="1"/>
  <c r="E67" i="57"/>
  <c r="AQ65" i="57"/>
  <c r="AR65" i="57" s="1"/>
  <c r="AJ38" i="57"/>
  <c r="AK38" i="57" s="1"/>
  <c r="AM27" i="57"/>
  <c r="AJ51" i="57"/>
  <c r="AK51" i="57" s="1"/>
  <c r="AM56" i="57"/>
  <c r="AM35" i="57"/>
  <c r="AQ31" i="57"/>
  <c r="AR31" i="57" s="1"/>
  <c r="AM44" i="57"/>
  <c r="AQ44" i="57" s="1"/>
  <c r="AR44" i="57" s="1"/>
  <c r="AJ47" i="57"/>
  <c r="AK47" i="57" s="1"/>
  <c r="E71" i="57"/>
  <c r="AJ49" i="57"/>
  <c r="AK49" i="57" s="1"/>
  <c r="AM72" i="57"/>
  <c r="AJ43" i="57"/>
  <c r="AK43" i="57" s="1"/>
  <c r="AN22" i="57"/>
  <c r="E20" i="57"/>
  <c r="AN24" i="57"/>
  <c r="AI14" i="57"/>
  <c r="B9" i="31" s="1"/>
  <c r="E9" i="31" s="1"/>
  <c r="R25" i="57"/>
  <c r="AH25" i="57"/>
  <c r="I30" i="57"/>
  <c r="AL30" i="57"/>
  <c r="E51" i="57"/>
  <c r="F51" i="57"/>
  <c r="AN51" i="57"/>
  <c r="AQ51" i="57" s="1"/>
  <c r="AR51" i="57" s="1"/>
  <c r="AN72" i="57"/>
  <c r="F72" i="57"/>
  <c r="AJ41" i="57"/>
  <c r="AK41" i="57" s="1"/>
  <c r="AJ44" i="57"/>
  <c r="AK44" i="57" s="1"/>
  <c r="AJ69" i="57"/>
  <c r="AK69" i="57" s="1"/>
  <c r="E52" i="57"/>
  <c r="R34" i="57"/>
  <c r="AQ34" i="57"/>
  <c r="AR34" i="57" s="1"/>
  <c r="AN27" i="57"/>
  <c r="F29" i="57"/>
  <c r="AL18" i="57"/>
  <c r="I18" i="57"/>
  <c r="E42" i="57"/>
  <c r="AN42" i="57"/>
  <c r="AM43" i="57"/>
  <c r="AQ43" i="57" s="1"/>
  <c r="AR43" i="57" s="1"/>
  <c r="AM46" i="57"/>
  <c r="AJ46" i="57"/>
  <c r="AK46" i="57" s="1"/>
  <c r="S47" i="57"/>
  <c r="AH50" i="57"/>
  <c r="AL53" i="57"/>
  <c r="I53" i="57"/>
  <c r="S53" i="57"/>
  <c r="AL55" i="57"/>
  <c r="I55" i="57"/>
  <c r="AQ66" i="57"/>
  <c r="AR66" i="57" s="1"/>
  <c r="AH21" i="57"/>
  <c r="R21" i="57"/>
  <c r="Z14" i="57"/>
  <c r="B7" i="31" s="1"/>
  <c r="E7" i="31" s="1"/>
  <c r="S23" i="57"/>
  <c r="F31" i="57"/>
  <c r="E31" i="57"/>
  <c r="S69" i="57"/>
  <c r="AJ60" i="57"/>
  <c r="AK60" i="57" s="1"/>
  <c r="AJ67" i="57"/>
  <c r="AK67" i="57" s="1"/>
  <c r="AJ52" i="57"/>
  <c r="AK52" i="57" s="1"/>
  <c r="AQ17" i="57"/>
  <c r="AR17" i="57" s="1"/>
  <c r="E27" i="57"/>
  <c r="AN29" i="57"/>
  <c r="AQ29" i="57" s="1"/>
  <c r="AR29" i="57" s="1"/>
  <c r="S27" i="57"/>
  <c r="AB14" i="57"/>
  <c r="AQ24" i="57"/>
  <c r="AR24" i="57" s="1"/>
  <c r="AN35" i="57"/>
  <c r="F35" i="57"/>
  <c r="AQ37" i="57"/>
  <c r="AR37" i="57" s="1"/>
  <c r="F46" i="57"/>
  <c r="E46" i="57"/>
  <c r="AN46" i="57"/>
  <c r="S50" i="57"/>
  <c r="AL62" i="57"/>
  <c r="I62" i="57"/>
  <c r="E65" i="57"/>
  <c r="AN65" i="57"/>
  <c r="E32" i="57"/>
  <c r="AJ32" i="57"/>
  <c r="AK32" i="57" s="1"/>
  <c r="AC14" i="57"/>
  <c r="I19" i="57"/>
  <c r="AL19" i="57"/>
  <c r="AN48" i="57"/>
  <c r="F48" i="57"/>
  <c r="AL54" i="57"/>
  <c r="I54" i="57"/>
  <c r="AH60" i="57"/>
  <c r="R60" i="57"/>
  <c r="AJ58" i="57"/>
  <c r="AK58" i="57" s="1"/>
  <c r="E63" i="57"/>
  <c r="S39" i="57"/>
  <c r="F32" i="57"/>
  <c r="AQ33" i="57"/>
  <c r="AR33" i="57" s="1"/>
  <c r="AQ40" i="57"/>
  <c r="AR40" i="57" s="1"/>
  <c r="AJ20" i="57"/>
  <c r="AK20" i="57" s="1"/>
  <c r="S21" i="57"/>
  <c r="R17" i="57"/>
  <c r="AH17" i="57"/>
  <c r="E57" i="57"/>
  <c r="AN57" i="57"/>
  <c r="AE14" i="57"/>
  <c r="B11" i="31" s="1"/>
  <c r="E11" i="31" s="1"/>
  <c r="I22" i="57"/>
  <c r="AL22" i="57"/>
  <c r="AJ26" i="57"/>
  <c r="AK26" i="57" s="1"/>
  <c r="AM26" i="57"/>
  <c r="AQ26" i="57" s="1"/>
  <c r="AR26" i="57" s="1"/>
  <c r="F39" i="57"/>
  <c r="AN39" i="57"/>
  <c r="AQ39" i="57" s="1"/>
  <c r="AR39" i="57" s="1"/>
  <c r="E39" i="57"/>
  <c r="AH43" i="57"/>
  <c r="S43" i="57"/>
  <c r="R43" i="57"/>
  <c r="AN56" i="57"/>
  <c r="E56" i="57"/>
  <c r="S59" i="57"/>
  <c r="S61" i="57"/>
  <c r="AH68" i="57"/>
  <c r="AL72" i="57"/>
  <c r="S51" i="57"/>
  <c r="AH18" i="57"/>
  <c r="S29" i="57"/>
  <c r="I42" i="57"/>
  <c r="S42" i="57"/>
  <c r="AH46" i="57"/>
  <c r="AH49" i="57"/>
  <c r="AH57" i="57"/>
  <c r="AN62" i="57"/>
  <c r="I63" i="57"/>
  <c r="AH65" i="57"/>
  <c r="AL69" i="57"/>
  <c r="I70" i="57"/>
  <c r="I71" i="57"/>
  <c r="F17" i="57"/>
  <c r="S28" i="57"/>
  <c r="S36" i="57"/>
  <c r="S67" i="57"/>
  <c r="S24" i="57"/>
  <c r="S37" i="57"/>
  <c r="S58" i="57"/>
  <c r="E62" i="57"/>
  <c r="S66" i="57"/>
  <c r="AN29" i="55"/>
  <c r="E29" i="55"/>
  <c r="F29" i="55"/>
  <c r="AN33" i="55"/>
  <c r="E33" i="55"/>
  <c r="F33" i="55"/>
  <c r="AQ65" i="55"/>
  <c r="AR65" i="55" s="1"/>
  <c r="AG14" i="55"/>
  <c r="B12" i="29" s="1"/>
  <c r="E12" i="29" s="1"/>
  <c r="E21" i="55"/>
  <c r="F21" i="55"/>
  <c r="AN21" i="55"/>
  <c r="AQ21" i="55" s="1"/>
  <c r="AR21" i="55" s="1"/>
  <c r="AJ21" i="55"/>
  <c r="AK21" i="55" s="1"/>
  <c r="AN24" i="55"/>
  <c r="F24" i="55"/>
  <c r="E24" i="55"/>
  <c r="E25" i="55"/>
  <c r="F25" i="55"/>
  <c r="AJ25" i="55"/>
  <c r="AK25" i="55" s="1"/>
  <c r="AN25" i="55"/>
  <c r="AQ23" i="55"/>
  <c r="AR23" i="55" s="1"/>
  <c r="AM18" i="55"/>
  <c r="AQ18" i="55" s="1"/>
  <c r="AR18" i="55" s="1"/>
  <c r="AN60" i="55"/>
  <c r="AQ60" i="55" s="1"/>
  <c r="AR60" i="55" s="1"/>
  <c r="Q14" i="55"/>
  <c r="F48" i="55"/>
  <c r="F20" i="55"/>
  <c r="S22" i="55"/>
  <c r="AS14" i="55"/>
  <c r="B10" i="29" s="1"/>
  <c r="E10" i="29" s="1"/>
  <c r="AL33" i="55"/>
  <c r="F34" i="55"/>
  <c r="AN34" i="55"/>
  <c r="AQ34" i="55" s="1"/>
  <c r="AR34" i="55" s="1"/>
  <c r="AQ53" i="55"/>
  <c r="AR53" i="55" s="1"/>
  <c r="E62" i="55"/>
  <c r="AN62" i="55"/>
  <c r="AQ62" i="55"/>
  <c r="AR62" i="55" s="1"/>
  <c r="AL72" i="55"/>
  <c r="I72" i="55"/>
  <c r="E69" i="55"/>
  <c r="E53" i="55"/>
  <c r="AJ43" i="55"/>
  <c r="AK43" i="55" s="1"/>
  <c r="AN48" i="55"/>
  <c r="AQ48" i="55" s="1"/>
  <c r="AR48" i="55" s="1"/>
  <c r="S27" i="55"/>
  <c r="F28" i="55"/>
  <c r="AH26" i="55"/>
  <c r="AH17" i="55"/>
  <c r="AH27" i="55"/>
  <c r="S28" i="55"/>
  <c r="AN31" i="55"/>
  <c r="E41" i="55"/>
  <c r="AN41" i="55"/>
  <c r="F41" i="55"/>
  <c r="S42" i="55"/>
  <c r="AJ53" i="55"/>
  <c r="AK53" i="55" s="1"/>
  <c r="AJ60" i="55"/>
  <c r="AK60" i="55" s="1"/>
  <c r="AJ48" i="55"/>
  <c r="AK48" i="55" s="1"/>
  <c r="AQ69" i="55"/>
  <c r="AR69" i="55" s="1"/>
  <c r="AN42" i="55"/>
  <c r="AE14" i="55"/>
  <c r="B11" i="29" s="1"/>
  <c r="E11" i="29" s="1"/>
  <c r="AQ39" i="55"/>
  <c r="AR39" i="55" s="1"/>
  <c r="E23" i="55"/>
  <c r="E32" i="55"/>
  <c r="S35" i="55"/>
  <c r="AJ34" i="55"/>
  <c r="AK34" i="55" s="1"/>
  <c r="E42" i="55"/>
  <c r="AJ42" i="55"/>
  <c r="AK42" i="55" s="1"/>
  <c r="R21" i="55"/>
  <c r="AN17" i="55"/>
  <c r="R44" i="55"/>
  <c r="S19" i="55"/>
  <c r="F23" i="55"/>
  <c r="S26" i="55"/>
  <c r="E37" i="55"/>
  <c r="AN37" i="55"/>
  <c r="AQ37" i="55" s="1"/>
  <c r="AR37" i="55" s="1"/>
  <c r="AJ71" i="55"/>
  <c r="AK71" i="55" s="1"/>
  <c r="AM24" i="55"/>
  <c r="AL29" i="55"/>
  <c r="R40" i="55"/>
  <c r="AH40" i="55"/>
  <c r="R41" i="55"/>
  <c r="AH41" i="55"/>
  <c r="AQ30" i="55"/>
  <c r="AR30" i="55" s="1"/>
  <c r="R17" i="55"/>
  <c r="R46" i="55"/>
  <c r="AH19" i="55"/>
  <c r="S23" i="55"/>
  <c r="AH23" i="55"/>
  <c r="E26" i="55"/>
  <c r="AN26" i="55"/>
  <c r="AL27" i="55"/>
  <c r="AH31" i="55"/>
  <c r="S31" i="55"/>
  <c r="R31" i="55"/>
  <c r="I51" i="55"/>
  <c r="AL51" i="55"/>
  <c r="E57" i="55"/>
  <c r="AN57" i="55"/>
  <c r="AQ57" i="55" s="1"/>
  <c r="AR57" i="55" s="1"/>
  <c r="F57" i="55"/>
  <c r="F62" i="55"/>
  <c r="AM71" i="55"/>
  <c r="AQ71" i="55" s="1"/>
  <c r="AR71" i="55" s="1"/>
  <c r="AJ23" i="55"/>
  <c r="AK23" i="55" s="1"/>
  <c r="AQ25" i="55"/>
  <c r="AR25" i="55" s="1"/>
  <c r="AJ67" i="55"/>
  <c r="AK67" i="55" s="1"/>
  <c r="AQ28" i="55"/>
  <c r="AR28" i="55" s="1"/>
  <c r="E66" i="55"/>
  <c r="AJ24" i="55"/>
  <c r="AK24" i="55" s="1"/>
  <c r="S18" i="55"/>
  <c r="S21" i="55"/>
  <c r="S40" i="55"/>
  <c r="S41" i="55"/>
  <c r="AM68" i="55"/>
  <c r="AQ68" i="55" s="1"/>
  <c r="AR68" i="55" s="1"/>
  <c r="AJ68" i="55"/>
  <c r="AK68" i="55" s="1"/>
  <c r="AJ70" i="55"/>
  <c r="AK70" i="55" s="1"/>
  <c r="AM70" i="55"/>
  <c r="AQ41" i="55"/>
  <c r="AR41" i="55" s="1"/>
  <c r="AJ66" i="55"/>
  <c r="AK66" i="55" s="1"/>
  <c r="E49" i="55"/>
  <c r="F17" i="55"/>
  <c r="AN32" i="55"/>
  <c r="S33" i="55"/>
  <c r="AQ54" i="55"/>
  <c r="AR54" i="55" s="1"/>
  <c r="AJ62" i="55"/>
  <c r="AK62" i="55" s="1"/>
  <c r="AQ66" i="55"/>
  <c r="AR66" i="55" s="1"/>
  <c r="F70" i="55"/>
  <c r="E70" i="55"/>
  <c r="AN70" i="55"/>
  <c r="AL39" i="55"/>
  <c r="E45" i="55"/>
  <c r="S46" i="55"/>
  <c r="I47" i="55"/>
  <c r="C47" i="55" s="1"/>
  <c r="S47" i="55"/>
  <c r="AL50" i="55"/>
  <c r="F51" i="55"/>
  <c r="S51" i="55"/>
  <c r="S59" i="55"/>
  <c r="AL60" i="55"/>
  <c r="AL64" i="55"/>
  <c r="S64" i="55"/>
  <c r="S66" i="55"/>
  <c r="R67" i="55"/>
  <c r="S68" i="55"/>
  <c r="R69" i="55"/>
  <c r="AH51" i="55"/>
  <c r="AL57" i="55"/>
  <c r="AH66" i="55"/>
  <c r="S37" i="55"/>
  <c r="S50" i="55"/>
  <c r="AH52" i="55"/>
  <c r="R57" i="55"/>
  <c r="S61" i="55"/>
  <c r="F65" i="55"/>
  <c r="S67" i="55"/>
  <c r="AH68" i="55"/>
  <c r="AH70" i="55"/>
  <c r="AL70" i="55"/>
  <c r="AN72" i="55"/>
  <c r="AN65" i="55"/>
  <c r="C22" i="53"/>
  <c r="AL22" i="53"/>
  <c r="E30" i="53"/>
  <c r="AN30" i="53"/>
  <c r="F30" i="53"/>
  <c r="AJ30" i="53"/>
  <c r="AK30" i="53" s="1"/>
  <c r="AN35" i="53"/>
  <c r="E35" i="53"/>
  <c r="AD14" i="53"/>
  <c r="B35" i="27" s="1"/>
  <c r="E35" i="27" s="1"/>
  <c r="AJ38" i="53"/>
  <c r="AK38" i="53" s="1"/>
  <c r="F37" i="53"/>
  <c r="AN37" i="53"/>
  <c r="AJ37" i="53"/>
  <c r="AK37" i="53" s="1"/>
  <c r="E37" i="53"/>
  <c r="AN38" i="53"/>
  <c r="F38" i="53"/>
  <c r="E38" i="53"/>
  <c r="E54" i="53"/>
  <c r="AN54" i="53"/>
  <c r="F54" i="53"/>
  <c r="AN31" i="53"/>
  <c r="F31" i="53"/>
  <c r="AJ31" i="53"/>
  <c r="AK31" i="53" s="1"/>
  <c r="E31" i="53"/>
  <c r="AN26" i="53"/>
  <c r="F26" i="53"/>
  <c r="AA14" i="53"/>
  <c r="N9" i="8" s="1"/>
  <c r="F32" i="53"/>
  <c r="E32" i="53"/>
  <c r="AN32" i="53"/>
  <c r="F41" i="53"/>
  <c r="AN41" i="53"/>
  <c r="E41" i="53"/>
  <c r="AN19" i="53"/>
  <c r="AJ19" i="53"/>
  <c r="AK19" i="53" s="1"/>
  <c r="E19" i="53"/>
  <c r="F19" i="53"/>
  <c r="AN23" i="53"/>
  <c r="E23" i="53"/>
  <c r="AJ23" i="53"/>
  <c r="AK23" i="53" s="1"/>
  <c r="F23" i="53"/>
  <c r="AM33" i="53"/>
  <c r="AJ33" i="53"/>
  <c r="AK33" i="53" s="1"/>
  <c r="AL18" i="53"/>
  <c r="C18" i="53"/>
  <c r="F20" i="53"/>
  <c r="E20" i="53"/>
  <c r="AN20" i="53"/>
  <c r="AJ20" i="53"/>
  <c r="AK20" i="53" s="1"/>
  <c r="E34" i="53"/>
  <c r="AN34" i="53"/>
  <c r="AQ34" i="53" s="1"/>
  <c r="AR34" i="53" s="1"/>
  <c r="AJ34" i="53"/>
  <c r="AK34" i="53" s="1"/>
  <c r="AM36" i="53"/>
  <c r="F42" i="53"/>
  <c r="AN42" i="53"/>
  <c r="E42" i="53"/>
  <c r="AN49" i="53"/>
  <c r="F49" i="53"/>
  <c r="E49" i="53"/>
  <c r="AJ49" i="53"/>
  <c r="AK49" i="53" s="1"/>
  <c r="F17" i="53"/>
  <c r="E17" i="53"/>
  <c r="AN17" i="53"/>
  <c r="AB14" i="53"/>
  <c r="E27" i="53"/>
  <c r="F27" i="53"/>
  <c r="AN27" i="53"/>
  <c r="AL28" i="53"/>
  <c r="C28" i="53"/>
  <c r="AN57" i="53"/>
  <c r="F57" i="53"/>
  <c r="E57" i="53"/>
  <c r="AN21" i="53"/>
  <c r="AQ21" i="53" s="1"/>
  <c r="AR21" i="53" s="1"/>
  <c r="E21" i="53"/>
  <c r="E28" i="53"/>
  <c r="F28" i="53"/>
  <c r="AN28" i="53"/>
  <c r="AJ35" i="53"/>
  <c r="AK35" i="53" s="1"/>
  <c r="AM35" i="53"/>
  <c r="AQ35" i="53" s="1"/>
  <c r="AR35" i="53" s="1"/>
  <c r="AJ53" i="53"/>
  <c r="AK53" i="53" s="1"/>
  <c r="AM53" i="53"/>
  <c r="AQ53" i="53" s="1"/>
  <c r="AR53" i="53" s="1"/>
  <c r="AQ60" i="53"/>
  <c r="AR60" i="53" s="1"/>
  <c r="AM71" i="53"/>
  <c r="AQ71" i="53" s="1"/>
  <c r="AR71" i="53" s="1"/>
  <c r="AJ71" i="53"/>
  <c r="AK71" i="53" s="1"/>
  <c r="F50" i="53"/>
  <c r="E36" i="53"/>
  <c r="AH20" i="53"/>
  <c r="R24" i="53"/>
  <c r="AM25" i="53"/>
  <c r="AN18" i="53"/>
  <c r="AL38" i="53"/>
  <c r="C40" i="53"/>
  <c r="AN48" i="53"/>
  <c r="R51" i="53"/>
  <c r="AJ55" i="53"/>
  <c r="AK55" i="53" s="1"/>
  <c r="AM57" i="53"/>
  <c r="AQ57" i="53" s="1"/>
  <c r="AR57" i="53" s="1"/>
  <c r="AJ57" i="53"/>
  <c r="AK57" i="53" s="1"/>
  <c r="AL63" i="53"/>
  <c r="I63" i="53"/>
  <c r="E67" i="53"/>
  <c r="F67" i="53"/>
  <c r="F72" i="53"/>
  <c r="AN72" i="53"/>
  <c r="AM68" i="53"/>
  <c r="AQ68" i="53" s="1"/>
  <c r="AR68" i="53" s="1"/>
  <c r="S72" i="53"/>
  <c r="R72" i="53"/>
  <c r="AM24" i="53"/>
  <c r="E55" i="53"/>
  <c r="AN25" i="53"/>
  <c r="AP25" i="53" s="1"/>
  <c r="AJ21" i="53"/>
  <c r="AK21" i="53" s="1"/>
  <c r="E22" i="53"/>
  <c r="AM42" i="53"/>
  <c r="R46" i="53"/>
  <c r="C43" i="53"/>
  <c r="F46" i="53"/>
  <c r="AM49" i="53"/>
  <c r="AQ49" i="53" s="1"/>
  <c r="AR49" i="53" s="1"/>
  <c r="AL54" i="53"/>
  <c r="I54" i="53"/>
  <c r="AH60" i="53"/>
  <c r="S60" i="53"/>
  <c r="AQ61" i="53"/>
  <c r="AR61" i="53" s="1"/>
  <c r="I64" i="53"/>
  <c r="AL64" i="53"/>
  <c r="AQ69" i="53"/>
  <c r="AR69" i="53" s="1"/>
  <c r="AJ59" i="53"/>
  <c r="AK59" i="53" s="1"/>
  <c r="AJ42" i="53"/>
  <c r="AK42" i="53" s="1"/>
  <c r="AN55" i="53"/>
  <c r="AQ55" i="53" s="1"/>
  <c r="AR55" i="53" s="1"/>
  <c r="AM29" i="53"/>
  <c r="F52" i="53"/>
  <c r="S31" i="53"/>
  <c r="E45" i="53"/>
  <c r="S49" i="53"/>
  <c r="S51" i="53"/>
  <c r="AN56" i="53"/>
  <c r="AQ72" i="53"/>
  <c r="AR72" i="53" s="1"/>
  <c r="E52" i="53"/>
  <c r="S35" i="53"/>
  <c r="AJ47" i="53"/>
  <c r="AK47" i="53" s="1"/>
  <c r="AJ60" i="53"/>
  <c r="AK60" i="53" s="1"/>
  <c r="AJ68" i="53"/>
  <c r="AK68" i="53" s="1"/>
  <c r="AH45" i="53"/>
  <c r="F48" i="53"/>
  <c r="AM62" i="53"/>
  <c r="AQ62" i="53" s="1"/>
  <c r="AR62" i="53" s="1"/>
  <c r="AJ62" i="53"/>
  <c r="AK62" i="53" s="1"/>
  <c r="E65" i="53"/>
  <c r="AJ65" i="53"/>
  <c r="AK65" i="53" s="1"/>
  <c r="AM70" i="53"/>
  <c r="AJ70" i="53"/>
  <c r="AK70" i="53" s="1"/>
  <c r="AN45" i="53"/>
  <c r="R56" i="53"/>
  <c r="E59" i="53"/>
  <c r="F62" i="53"/>
  <c r="E62" i="53"/>
  <c r="AN70" i="53"/>
  <c r="F70" i="53"/>
  <c r="E70" i="53"/>
  <c r="E72" i="53"/>
  <c r="AL68" i="53"/>
  <c r="AL69" i="53"/>
  <c r="S66" i="53"/>
  <c r="AL71" i="53"/>
  <c r="AL72" i="53"/>
  <c r="AH68" i="53"/>
  <c r="AN30" i="47"/>
  <c r="Z30" i="47"/>
  <c r="S30" i="47" s="1"/>
  <c r="F30" i="47"/>
  <c r="E30" i="47"/>
  <c r="E27" i="47"/>
  <c r="AN27" i="47"/>
  <c r="Z27" i="47"/>
  <c r="S27" i="47" s="1"/>
  <c r="F27" i="47"/>
  <c r="F26" i="47"/>
  <c r="R26" i="47"/>
  <c r="AC14" i="47"/>
  <c r="AN19" i="48"/>
  <c r="F19" i="48"/>
  <c r="AJ19" i="48"/>
  <c r="AK19" i="48" s="1"/>
  <c r="E19" i="48"/>
  <c r="F57" i="48"/>
  <c r="E57" i="48"/>
  <c r="AN57" i="48"/>
  <c r="AM58" i="48"/>
  <c r="AQ58" i="48" s="1"/>
  <c r="AR58" i="48" s="1"/>
  <c r="AJ45" i="48"/>
  <c r="AK45" i="48" s="1"/>
  <c r="F52" i="48"/>
  <c r="AJ55" i="48"/>
  <c r="AK55" i="48" s="1"/>
  <c r="AJ28" i="48"/>
  <c r="AK28" i="48" s="1"/>
  <c r="AJ32" i="48"/>
  <c r="AK32" i="48" s="1"/>
  <c r="AJ21" i="48"/>
  <c r="AK21" i="48" s="1"/>
  <c r="AM21" i="48"/>
  <c r="AN33" i="48"/>
  <c r="F33" i="48"/>
  <c r="E33" i="48"/>
  <c r="AJ50" i="48"/>
  <c r="AK50" i="48" s="1"/>
  <c r="AM50" i="48"/>
  <c r="AQ50" i="48" s="1"/>
  <c r="AR50" i="48" s="1"/>
  <c r="AM54" i="48"/>
  <c r="AJ53" i="48"/>
  <c r="AK53" i="48" s="1"/>
  <c r="AN52" i="48"/>
  <c r="AQ52" i="48" s="1"/>
  <c r="AR52" i="48" s="1"/>
  <c r="E28" i="48"/>
  <c r="AN20" i="48"/>
  <c r="E20" i="48"/>
  <c r="F20" i="48"/>
  <c r="AC14" i="48"/>
  <c r="AQ26" i="48"/>
  <c r="AR26" i="48" s="1"/>
  <c r="AM31" i="48"/>
  <c r="AJ31" i="48"/>
  <c r="AK31" i="48" s="1"/>
  <c r="R42" i="48"/>
  <c r="S42" i="48"/>
  <c r="AH42" i="48"/>
  <c r="F48" i="48"/>
  <c r="AN48" i="48"/>
  <c r="AN67" i="48"/>
  <c r="AQ67" i="48" s="1"/>
  <c r="AR67" i="48" s="1"/>
  <c r="F67" i="48"/>
  <c r="E67" i="48"/>
  <c r="F55" i="48"/>
  <c r="E29" i="48"/>
  <c r="AN28" i="48"/>
  <c r="AS14" i="48"/>
  <c r="B10" i="23" s="1"/>
  <c r="E10" i="23" s="1"/>
  <c r="Q14" i="48"/>
  <c r="AH30" i="48"/>
  <c r="R30" i="48"/>
  <c r="AL39" i="48"/>
  <c r="AL49" i="48"/>
  <c r="R67" i="48"/>
  <c r="S67" i="48"/>
  <c r="AM29" i="48"/>
  <c r="AN40" i="48"/>
  <c r="AQ40" i="48" s="1"/>
  <c r="AR40" i="48" s="1"/>
  <c r="F40" i="48"/>
  <c r="E40" i="48"/>
  <c r="AN41" i="48"/>
  <c r="AQ41" i="48" s="1"/>
  <c r="AR41" i="48" s="1"/>
  <c r="F41" i="48"/>
  <c r="E41" i="48"/>
  <c r="AN72" i="48"/>
  <c r="AM33" i="48"/>
  <c r="AJ33" i="48"/>
  <c r="AK33" i="48" s="1"/>
  <c r="AJ46" i="48"/>
  <c r="AK46" i="48" s="1"/>
  <c r="AM46" i="48"/>
  <c r="F29" i="48"/>
  <c r="AL18" i="48"/>
  <c r="AN56" i="48"/>
  <c r="AQ56" i="48" s="1"/>
  <c r="AR56" i="48" s="1"/>
  <c r="AN65" i="48"/>
  <c r="AQ65" i="48" s="1"/>
  <c r="AR65" i="48" s="1"/>
  <c r="F65" i="48"/>
  <c r="AJ36" i="48"/>
  <c r="AK36" i="48" s="1"/>
  <c r="AB14" i="48"/>
  <c r="AJ23" i="48"/>
  <c r="AK23" i="48" s="1"/>
  <c r="F24" i="48"/>
  <c r="AN24" i="48"/>
  <c r="AJ40" i="48"/>
  <c r="AK40" i="48" s="1"/>
  <c r="AL44" i="48"/>
  <c r="AJ52" i="48"/>
  <c r="AK52" i="48" s="1"/>
  <c r="AN59" i="48"/>
  <c r="F59" i="48"/>
  <c r="E59" i="48"/>
  <c r="E70" i="48"/>
  <c r="AN70" i="48"/>
  <c r="AQ70" i="48" s="1"/>
  <c r="AR70" i="48" s="1"/>
  <c r="F70" i="48"/>
  <c r="AJ41" i="48"/>
  <c r="AK41" i="48" s="1"/>
  <c r="AJ17" i="48"/>
  <c r="AJ29" i="48"/>
  <c r="AK29" i="48" s="1"/>
  <c r="E17" i="48"/>
  <c r="AN17" i="48"/>
  <c r="F18" i="48"/>
  <c r="E18" i="48"/>
  <c r="AJ35" i="48"/>
  <c r="AK35" i="48" s="1"/>
  <c r="E35" i="48"/>
  <c r="AM36" i="48"/>
  <c r="AH38" i="48"/>
  <c r="R38" i="48"/>
  <c r="AH51" i="48"/>
  <c r="S51" i="48"/>
  <c r="R51" i="48"/>
  <c r="F54" i="48"/>
  <c r="E54" i="48"/>
  <c r="AN54" i="48"/>
  <c r="AM57" i="48"/>
  <c r="AQ57" i="48" s="1"/>
  <c r="AR57" i="48" s="1"/>
  <c r="AL61" i="48"/>
  <c r="AH53" i="48"/>
  <c r="E38" i="48"/>
  <c r="AH55" i="48"/>
  <c r="AL56" i="48"/>
  <c r="AO56" i="48" s="1" a="1"/>
  <c r="AO56" i="48" s="1"/>
  <c r="AL57" i="48"/>
  <c r="AM60" i="48"/>
  <c r="AQ60" i="48" s="1"/>
  <c r="AR60" i="48" s="1"/>
  <c r="E64" i="48"/>
  <c r="AM68" i="48"/>
  <c r="AQ68" i="48" s="1"/>
  <c r="AR68" i="48" s="1"/>
  <c r="AN21" i="48"/>
  <c r="AH31" i="48"/>
  <c r="F38" i="48"/>
  <c r="AH61" i="48"/>
  <c r="S63" i="48"/>
  <c r="AH70" i="48"/>
  <c r="AL70" i="48"/>
  <c r="AN36" i="48"/>
  <c r="AH62" i="48"/>
  <c r="AH63" i="48"/>
  <c r="AN62" i="48"/>
  <c r="S66" i="48"/>
  <c r="R70" i="48"/>
  <c r="E39" i="45"/>
  <c r="AN39" i="45"/>
  <c r="F39" i="45"/>
  <c r="AN41" i="45"/>
  <c r="F41" i="45"/>
  <c r="E41" i="45"/>
  <c r="AN67" i="45"/>
  <c r="AJ67" i="45"/>
  <c r="AK67" i="45" s="1"/>
  <c r="F67" i="45"/>
  <c r="E67" i="45"/>
  <c r="AM31" i="45"/>
  <c r="AH65" i="45"/>
  <c r="F61" i="45"/>
  <c r="AJ61" i="45"/>
  <c r="AK61" i="45" s="1"/>
  <c r="AN52" i="45"/>
  <c r="E25" i="45"/>
  <c r="AH48" i="45"/>
  <c r="S63" i="45"/>
  <c r="AM26" i="45"/>
  <c r="AM35" i="45"/>
  <c r="AJ28" i="45"/>
  <c r="AK28" i="45" s="1"/>
  <c r="AH64" i="45"/>
  <c r="S48" i="45"/>
  <c r="AM48" i="45"/>
  <c r="F47" i="45"/>
  <c r="AA14" i="45"/>
  <c r="N5" i="8" s="1"/>
  <c r="AC14" i="45"/>
  <c r="S60" i="45"/>
  <c r="AN47" i="45"/>
  <c r="AJ36" i="45"/>
  <c r="AK36" i="45" s="1"/>
  <c r="AJ35" i="45"/>
  <c r="AK35" i="45" s="1"/>
  <c r="R19" i="45"/>
  <c r="AH31" i="45"/>
  <c r="AL30" i="45"/>
  <c r="S64" i="45"/>
  <c r="Z26" i="45"/>
  <c r="S26" i="45" s="1"/>
  <c r="S56" i="45"/>
  <c r="S58" i="45"/>
  <c r="R48" i="1"/>
  <c r="AL48" i="1"/>
  <c r="AM29" i="1"/>
  <c r="AJ29" i="1"/>
  <c r="AK29" i="1" s="1"/>
  <c r="S47" i="1"/>
  <c r="AH47" i="1"/>
  <c r="F36" i="1"/>
  <c r="AJ27" i="1"/>
  <c r="AK27" i="1" s="1"/>
  <c r="AJ52" i="1"/>
  <c r="AK52" i="1" s="1"/>
  <c r="AM52" i="1"/>
  <c r="AO52" i="67" s="1" a="1"/>
  <c r="AO52" i="67" s="1"/>
  <c r="AO46" i="1" a="1"/>
  <c r="AO46" i="1" s="1"/>
  <c r="S39" i="1"/>
  <c r="S67" i="1"/>
  <c r="R29" i="1"/>
  <c r="AJ31" i="1"/>
  <c r="AK31" i="1" s="1"/>
  <c r="AJ36" i="1"/>
  <c r="AK36" i="1" s="1"/>
  <c r="AM36" i="1"/>
  <c r="AO36" i="63" s="1" a="1"/>
  <c r="AO36" i="63" s="1"/>
  <c r="AM60" i="1"/>
  <c r="AP56" i="55"/>
  <c r="AO56" i="55" a="1"/>
  <c r="AO56" i="55" s="1"/>
  <c r="AP56" i="1"/>
  <c r="AM38" i="1"/>
  <c r="AO62" i="1" a="1"/>
  <c r="AO62" i="1" s="1"/>
  <c r="AL65" i="1"/>
  <c r="AP25" i="61"/>
  <c r="AO25" i="61" a="1"/>
  <c r="AO25" i="61" s="1"/>
  <c r="AP25" i="55"/>
  <c r="AO25" i="55" a="1"/>
  <c r="AO25" i="55" s="1"/>
  <c r="AP25" i="65"/>
  <c r="AP25" i="59"/>
  <c r="AO25" i="65" a="1"/>
  <c r="AO25" i="65" s="1"/>
  <c r="AO25" i="59" a="1"/>
  <c r="AO25" i="59" s="1"/>
  <c r="S21" i="1"/>
  <c r="S53" i="1"/>
  <c r="AJ63" i="1"/>
  <c r="AK63" i="1" s="1"/>
  <c r="AP47" i="61"/>
  <c r="AO47" i="61" a="1"/>
  <c r="AO47" i="61" s="1"/>
  <c r="AP47" i="59"/>
  <c r="AO47" i="53" a="1"/>
  <c r="AO47" i="53" s="1"/>
  <c r="AQ47" i="53" s="1"/>
  <c r="AR47" i="53" s="1"/>
  <c r="AP47" i="53"/>
  <c r="AO47" i="57" a="1"/>
  <c r="AO47" i="57" s="1"/>
  <c r="AO47" i="48" a="1"/>
  <c r="AO47" i="48" s="1"/>
  <c r="AO47" i="65" a="1"/>
  <c r="AO47" i="65" s="1"/>
  <c r="AO47" i="59" a="1"/>
  <c r="AO47" i="59" s="1"/>
  <c r="AP47" i="57"/>
  <c r="AP47" i="65"/>
  <c r="AO47" i="1" a="1"/>
  <c r="AO47" i="1" s="1"/>
  <c r="AN51" i="1"/>
  <c r="AP51" i="1" s="1"/>
  <c r="AN38" i="1"/>
  <c r="AP39" i="59" s="1"/>
  <c r="F38" i="1"/>
  <c r="AN26" i="1"/>
  <c r="AO26" i="1" s="1" a="1"/>
  <c r="AO26" i="1" s="1"/>
  <c r="AQ26" i="1" s="1"/>
  <c r="AR26" i="1" s="1"/>
  <c r="E26" i="1"/>
  <c r="AO63" i="65" a="1"/>
  <c r="AO63" i="65" s="1"/>
  <c r="AN50" i="1"/>
  <c r="E50" i="1"/>
  <c r="AN21" i="1"/>
  <c r="F21" i="1"/>
  <c r="AO68" i="1" a="1"/>
  <c r="AO68" i="1" s="1"/>
  <c r="AN42" i="1"/>
  <c r="E42" i="1"/>
  <c r="AP47" i="1"/>
  <c r="E21" i="1"/>
  <c r="AJ42" i="1"/>
  <c r="AK42" i="1" s="1"/>
  <c r="S31" i="1"/>
  <c r="R37" i="1"/>
  <c r="AH63" i="1"/>
  <c r="AP68" i="61"/>
  <c r="AP68" i="57"/>
  <c r="AO68" i="48" a="1"/>
  <c r="AO68" i="48" s="1"/>
  <c r="AP68" i="1"/>
  <c r="AP68" i="59"/>
  <c r="AM22" i="1"/>
  <c r="AJ22" i="1"/>
  <c r="AK22" i="1" s="1"/>
  <c r="S63" i="1"/>
  <c r="AN67" i="1"/>
  <c r="AO68" i="61" s="1" a="1"/>
  <c r="AO68" i="61" s="1"/>
  <c r="AN43" i="1"/>
  <c r="AO44" i="63" s="1" a="1"/>
  <c r="AO44" i="63" s="1"/>
  <c r="E43" i="1"/>
  <c r="E37" i="1"/>
  <c r="AN37" i="1"/>
  <c r="AN33" i="1"/>
  <c r="E33" i="1"/>
  <c r="AN22" i="1"/>
  <c r="E22" i="1"/>
  <c r="AA14" i="1"/>
  <c r="N4" i="8" s="1"/>
  <c r="AQ44" i="1"/>
  <c r="AR44" i="1" s="1"/>
  <c r="AP29" i="65"/>
  <c r="AO29" i="1" a="1"/>
  <c r="AO29" i="1" s="1"/>
  <c r="AL53" i="1"/>
  <c r="I53" i="1"/>
  <c r="C53" i="1" s="1"/>
  <c r="R23" i="1"/>
  <c r="AO51" i="48" a="1"/>
  <c r="AO51" i="48" s="1"/>
  <c r="AO51" i="59" a="1"/>
  <c r="AO51" i="59" s="1"/>
  <c r="AO51" i="1" a="1"/>
  <c r="AO51" i="1" s="1"/>
  <c r="AL37" i="1"/>
  <c r="AM71" i="1"/>
  <c r="AN70" i="1"/>
  <c r="F70" i="1"/>
  <c r="AN65" i="1"/>
  <c r="AQ65" i="1" s="1"/>
  <c r="AR65" i="1" s="1"/>
  <c r="E65" i="1"/>
  <c r="AN58" i="1"/>
  <c r="AO58" i="1" s="1" a="1"/>
  <c r="AO58" i="1" s="1"/>
  <c r="AJ58" i="1"/>
  <c r="AK58" i="1" s="1"/>
  <c r="E58" i="1"/>
  <c r="AN41" i="1"/>
  <c r="E41" i="1"/>
  <c r="AN30" i="1"/>
  <c r="AQ30" i="1" s="1"/>
  <c r="AR30" i="1" s="1"/>
  <c r="F30" i="1"/>
  <c r="AI14" i="1"/>
  <c r="B9" i="3" s="1"/>
  <c r="E9" i="3" s="1"/>
  <c r="T14" i="1"/>
  <c r="AM37" i="1"/>
  <c r="AL19" i="1"/>
  <c r="AN32" i="1"/>
  <c r="E32" i="1"/>
  <c r="E54" i="1"/>
  <c r="AN54" i="1"/>
  <c r="E36" i="1"/>
  <c r="AN36" i="1"/>
  <c r="AP36" i="63" s="1"/>
  <c r="F27" i="1"/>
  <c r="Z27" i="1"/>
  <c r="S27" i="1" s="1"/>
  <c r="AN27" i="1"/>
  <c r="AP27" i="57" s="1"/>
  <c r="AJ44" i="1"/>
  <c r="AK44" i="1" s="1"/>
  <c r="S69" i="1"/>
  <c r="R67" i="1"/>
  <c r="R69" i="1"/>
  <c r="AH31" i="1"/>
  <c r="I70" i="1"/>
  <c r="C70" i="1" s="1"/>
  <c r="AQ54" i="1"/>
  <c r="AR54" i="1" s="1"/>
  <c r="AL49" i="1"/>
  <c r="I61" i="1"/>
  <c r="C61" i="1" s="1"/>
  <c r="AN57" i="1"/>
  <c r="E57" i="1"/>
  <c r="AN53" i="1"/>
  <c r="F53" i="1"/>
  <c r="AN48" i="1"/>
  <c r="Z48" i="1"/>
  <c r="S48" i="1" s="1"/>
  <c r="F48" i="1"/>
  <c r="F40" i="1"/>
  <c r="AN40" i="1"/>
  <c r="AN35" i="1"/>
  <c r="AQ35" i="1" s="1"/>
  <c r="AR35" i="1" s="1"/>
  <c r="E35" i="1"/>
  <c r="AO30" i="59" a="1"/>
  <c r="AO30" i="59" s="1"/>
  <c r="AO30" i="65" a="1"/>
  <c r="AO30" i="65" s="1"/>
  <c r="AO30" i="55" a="1"/>
  <c r="AO30" i="55" s="1"/>
  <c r="AP30" i="59"/>
  <c r="AJ32" i="1"/>
  <c r="AK32" i="1" s="1"/>
  <c r="AL57" i="1"/>
  <c r="I57" i="1"/>
  <c r="C57" i="1" s="1"/>
  <c r="AL21" i="1"/>
  <c r="AN69" i="1"/>
  <c r="AQ69" i="1" s="1"/>
  <c r="AR69" i="1" s="1"/>
  <c r="E69" i="1"/>
  <c r="AN64" i="1"/>
  <c r="AP64" i="1" s="1"/>
  <c r="E64" i="1"/>
  <c r="AN39" i="1"/>
  <c r="AP39" i="1" s="1"/>
  <c r="E39" i="1"/>
  <c r="AM33" i="1"/>
  <c r="AQ33" i="1" s="1"/>
  <c r="AR33" i="1" s="1"/>
  <c r="AH55" i="1"/>
  <c r="S55" i="1"/>
  <c r="E59" i="1"/>
  <c r="AN59" i="1"/>
  <c r="AP59" i="1" s="1"/>
  <c r="AJ59" i="1"/>
  <c r="AK59" i="1" s="1"/>
  <c r="AJ37" i="1"/>
  <c r="AK37" i="1" s="1"/>
  <c r="AM50" i="1"/>
  <c r="AJ50" i="1"/>
  <c r="AK50" i="1" s="1"/>
  <c r="AN66" i="1"/>
  <c r="F66" i="1"/>
  <c r="AN49" i="1"/>
  <c r="F49" i="1"/>
  <c r="AN31" i="1"/>
  <c r="AO31" i="1" s="1" a="1"/>
  <c r="AO31" i="1" s="1"/>
  <c r="F31" i="1"/>
  <c r="AJ69" i="1"/>
  <c r="AK69" i="1" s="1"/>
  <c r="F42" i="1"/>
  <c r="R39" i="1"/>
  <c r="AJ48" i="1"/>
  <c r="AK48" i="1" s="1"/>
  <c r="Z37" i="1"/>
  <c r="S37" i="1" s="1"/>
  <c r="AJ49" i="1"/>
  <c r="AK49" i="1" s="1"/>
  <c r="F41" i="1"/>
  <c r="F50" i="1"/>
  <c r="F67" i="1"/>
  <c r="E30" i="1"/>
  <c r="S71" i="1"/>
  <c r="S35" i="1"/>
  <c r="AH21" i="1"/>
  <c r="R47" i="1"/>
  <c r="AP36" i="65"/>
  <c r="AO36" i="55" a="1"/>
  <c r="AO36" i="55" s="1"/>
  <c r="AP36" i="57"/>
  <c r="AP42" i="59"/>
  <c r="AJ62" i="1"/>
  <c r="AK62" i="1" s="1"/>
  <c r="AJ46" i="1"/>
  <c r="AK46" i="1" s="1"/>
  <c r="Z29" i="1"/>
  <c r="S29" i="1" s="1"/>
  <c r="AP69" i="61"/>
  <c r="AP69" i="57"/>
  <c r="AO69" i="55" a="1"/>
  <c r="AO69" i="55" s="1"/>
  <c r="AP69" i="63"/>
  <c r="AP69" i="48"/>
  <c r="AO69" i="57" a="1"/>
  <c r="AO69" i="57" s="1"/>
  <c r="AP60" i="48"/>
  <c r="AP60" i="57"/>
  <c r="AP23" i="59"/>
  <c r="AO23" i="57" a="1"/>
  <c r="AO23" i="57" s="1"/>
  <c r="AP23" i="57"/>
  <c r="AO23" i="48" a="1"/>
  <c r="AO23" i="48" s="1"/>
  <c r="AP23" i="48"/>
  <c r="AP23" i="63"/>
  <c r="AO23" i="63" a="1"/>
  <c r="AO23" i="63" s="1"/>
  <c r="AP23" i="55"/>
  <c r="AO23" i="55" a="1"/>
  <c r="AO23" i="55" s="1"/>
  <c r="AO27" i="65" a="1"/>
  <c r="AO27" i="65" s="1"/>
  <c r="AO18" i="61" a="1"/>
  <c r="AO18" i="61" s="1"/>
  <c r="AO52" i="61" a="1"/>
  <c r="AO52" i="61" s="1"/>
  <c r="AP52" i="53"/>
  <c r="AO52" i="63" a="1"/>
  <c r="AO52" i="63" s="1"/>
  <c r="AO52" i="53" a="1"/>
  <c r="AO52" i="53" s="1"/>
  <c r="AO52" i="57" a="1"/>
  <c r="AO52" i="57" s="1"/>
  <c r="AP52" i="57"/>
  <c r="AP52" i="61"/>
  <c r="AO52" i="59" a="1"/>
  <c r="AO52" i="59" s="1"/>
  <c r="AP52" i="59"/>
  <c r="AO52" i="65" a="1"/>
  <c r="AO52" i="65" s="1"/>
  <c r="AP52" i="63"/>
  <c r="AP52" i="48"/>
  <c r="AL55" i="1"/>
  <c r="AO56" i="59" s="1" a="1"/>
  <c r="AO56" i="59" s="1"/>
  <c r="AP64" i="59"/>
  <c r="AO64" i="48" a="1"/>
  <c r="AO64" i="48" s="1"/>
  <c r="AO64" i="59" a="1"/>
  <c r="AO64" i="59" s="1"/>
  <c r="AP69" i="55"/>
  <c r="AD14" i="1"/>
  <c r="B35" i="3" s="1"/>
  <c r="E35" i="3" s="1"/>
  <c r="AG14" i="1"/>
  <c r="B12" i="3" s="1"/>
  <c r="E12" i="3" s="1"/>
  <c r="F31" i="47"/>
  <c r="AN31" i="47"/>
  <c r="AJ31" i="47"/>
  <c r="AK31" i="47" s="1"/>
  <c r="AL34" i="47"/>
  <c r="AL39" i="47"/>
  <c r="C39" i="47"/>
  <c r="R53" i="47"/>
  <c r="S53" i="47"/>
  <c r="AN58" i="47"/>
  <c r="F58" i="47"/>
  <c r="E58" i="47"/>
  <c r="AM30" i="47"/>
  <c r="AJ30" i="47"/>
  <c r="AK30" i="47" s="1"/>
  <c r="AA14" i="47"/>
  <c r="N6" i="8" s="1"/>
  <c r="AI14" i="47"/>
  <c r="B9" i="21" s="1"/>
  <c r="E9" i="21" s="1"/>
  <c r="AL26" i="47"/>
  <c r="AS14" i="47"/>
  <c r="B10" i="21" s="1"/>
  <c r="E10" i="21" s="1"/>
  <c r="E37" i="47"/>
  <c r="F37" i="47"/>
  <c r="AN37" i="47"/>
  <c r="AN38" i="47"/>
  <c r="F38" i="47"/>
  <c r="E38" i="47"/>
  <c r="AL42" i="47"/>
  <c r="AN71" i="47"/>
  <c r="F71" i="47"/>
  <c r="E71" i="47"/>
  <c r="E40" i="47"/>
  <c r="F40" i="47"/>
  <c r="AN40" i="47"/>
  <c r="I60" i="47"/>
  <c r="AL60" i="47"/>
  <c r="AM72" i="47"/>
  <c r="AJ72" i="47"/>
  <c r="AK72" i="47" s="1"/>
  <c r="AH53" i="47"/>
  <c r="R36" i="47"/>
  <c r="AH36" i="47"/>
  <c r="AN44" i="47"/>
  <c r="E44" i="47"/>
  <c r="F44" i="47"/>
  <c r="AJ56" i="47"/>
  <c r="AK56" i="47" s="1"/>
  <c r="AN56" i="47"/>
  <c r="F56" i="47"/>
  <c r="F60" i="47"/>
  <c r="AN60" i="47"/>
  <c r="E60" i="47"/>
  <c r="E56" i="47"/>
  <c r="AN23" i="47"/>
  <c r="F23" i="47"/>
  <c r="AJ23" i="47"/>
  <c r="AK23" i="47" s="1"/>
  <c r="E23" i="47"/>
  <c r="R59" i="47"/>
  <c r="AH59" i="47"/>
  <c r="AJ61" i="47"/>
  <c r="AK61" i="47" s="1"/>
  <c r="AN61" i="47"/>
  <c r="AQ61" i="47" s="1"/>
  <c r="AR61" i="47" s="1"/>
  <c r="F61" i="47"/>
  <c r="E61" i="47"/>
  <c r="AJ66" i="47"/>
  <c r="AK66" i="47" s="1"/>
  <c r="AM66" i="47"/>
  <c r="AN72" i="47"/>
  <c r="E72" i="47"/>
  <c r="F72" i="47"/>
  <c r="AJ40" i="47"/>
  <c r="AK40" i="47" s="1"/>
  <c r="S23" i="47"/>
  <c r="R23" i="47"/>
  <c r="AH23" i="47"/>
  <c r="F29" i="47"/>
  <c r="E29" i="47"/>
  <c r="AN29" i="47"/>
  <c r="AJ46" i="47"/>
  <c r="AK46" i="47" s="1"/>
  <c r="F46" i="47"/>
  <c r="E46" i="47"/>
  <c r="AN46" i="47"/>
  <c r="E51" i="47"/>
  <c r="AN51" i="47"/>
  <c r="F51" i="47"/>
  <c r="AM64" i="47"/>
  <c r="AJ64" i="47"/>
  <c r="AK64" i="47" s="1"/>
  <c r="E31" i="47"/>
  <c r="E24" i="47"/>
  <c r="F24" i="47"/>
  <c r="AN24" i="47"/>
  <c r="F25" i="47"/>
  <c r="E25" i="47"/>
  <c r="AN25" i="47"/>
  <c r="AM27" i="47"/>
  <c r="E49" i="47"/>
  <c r="AN49" i="47"/>
  <c r="F49" i="47"/>
  <c r="F41" i="47"/>
  <c r="AN41" i="47"/>
  <c r="E41" i="47"/>
  <c r="AM51" i="47"/>
  <c r="AJ51" i="47"/>
  <c r="AK51" i="47" s="1"/>
  <c r="AN59" i="47"/>
  <c r="F59" i="47"/>
  <c r="AJ59" i="47"/>
  <c r="AK59" i="47" s="1"/>
  <c r="E59" i="47"/>
  <c r="AJ37" i="47"/>
  <c r="AK37" i="47" s="1"/>
  <c r="AM37" i="47"/>
  <c r="AM53" i="47"/>
  <c r="AJ53" i="47"/>
  <c r="AK53" i="47" s="1"/>
  <c r="AJ54" i="47"/>
  <c r="AK54" i="47" s="1"/>
  <c r="AM54" i="47"/>
  <c r="I55" i="47"/>
  <c r="AL55" i="47"/>
  <c r="AN64" i="47"/>
  <c r="E64" i="47"/>
  <c r="F53" i="47"/>
  <c r="AN53" i="47"/>
  <c r="AM58" i="47"/>
  <c r="AJ58" i="47"/>
  <c r="AK58" i="47" s="1"/>
  <c r="AL67" i="47"/>
  <c r="I67" i="47"/>
  <c r="E68" i="47"/>
  <c r="AN68" i="47"/>
  <c r="AQ68" i="47" s="1"/>
  <c r="AR68" i="47" s="1"/>
  <c r="AJ69" i="47"/>
  <c r="AK69" i="47" s="1"/>
  <c r="AN69" i="47"/>
  <c r="AQ69" i="47" s="1"/>
  <c r="AR69" i="47" s="1"/>
  <c r="F69" i="47"/>
  <c r="AL27" i="47"/>
  <c r="AH66" i="47"/>
  <c r="Z50" i="47"/>
  <c r="S50" i="47" s="1"/>
  <c r="S68" i="47"/>
  <c r="AN57" i="47"/>
  <c r="E26" i="47"/>
  <c r="R21" i="47"/>
  <c r="F54" i="47"/>
  <c r="E42" i="47"/>
  <c r="I62" i="47"/>
  <c r="AH68" i="47"/>
  <c r="AN70" i="47"/>
  <c r="AM71" i="47"/>
  <c r="AQ71" i="47" s="1"/>
  <c r="AR71" i="47" s="1"/>
  <c r="AL72" i="47"/>
  <c r="AJ35" i="47"/>
  <c r="AK35" i="47" s="1"/>
  <c r="E54" i="47"/>
  <c r="AL68" i="47"/>
  <c r="AN39" i="47"/>
  <c r="AL64" i="47"/>
  <c r="AH70" i="47"/>
  <c r="AN26" i="47"/>
  <c r="F39" i="47"/>
  <c r="AB14" i="47"/>
  <c r="AJ38" i="47"/>
  <c r="AK38" i="47" s="1"/>
  <c r="AM38" i="47"/>
  <c r="S37" i="47"/>
  <c r="AH28" i="47"/>
  <c r="AJ27" i="47"/>
  <c r="AK27" i="47" s="1"/>
  <c r="AP30" i="47"/>
  <c r="R37" i="47"/>
  <c r="R34" i="47"/>
  <c r="AH34" i="47"/>
  <c r="R24" i="47"/>
  <c r="S24" i="47"/>
  <c r="R32" i="47"/>
  <c r="S28" i="47"/>
  <c r="AL45" i="47"/>
  <c r="AL41" i="47"/>
  <c r="AJ43" i="47"/>
  <c r="AK43" i="47" s="1"/>
  <c r="AM43" i="47"/>
  <c r="AM25" i="47"/>
  <c r="AJ25" i="47"/>
  <c r="AK25" i="47" s="1"/>
  <c r="AJ41" i="47"/>
  <c r="AK41" i="47" s="1"/>
  <c r="AM41" i="47"/>
  <c r="AM29" i="47"/>
  <c r="AJ29" i="47"/>
  <c r="AK29" i="47" s="1"/>
  <c r="AM45" i="47"/>
  <c r="AJ45" i="47"/>
  <c r="AK45" i="47" s="1"/>
  <c r="AJ32" i="47"/>
  <c r="AK32" i="47" s="1"/>
  <c r="AM32" i="47"/>
  <c r="AO30" i="47" a="1"/>
  <c r="AO30" i="47" s="1"/>
  <c r="AH43" i="47"/>
  <c r="AL43" i="47"/>
  <c r="R31" i="47"/>
  <c r="AH27" i="47"/>
  <c r="S46" i="47"/>
  <c r="AH46" i="47"/>
  <c r="AH22" i="47"/>
  <c r="F21" i="47"/>
  <c r="E21" i="47"/>
  <c r="Z21" i="47"/>
  <c r="S21" i="47" s="1"/>
  <c r="AN21" i="47"/>
  <c r="AJ21" i="47"/>
  <c r="AK21" i="47" s="1"/>
  <c r="AM21" i="47"/>
  <c r="AE14" i="47"/>
  <c r="B11" i="21" s="1"/>
  <c r="E11" i="21" s="1"/>
  <c r="F20" i="47"/>
  <c r="E20" i="47"/>
  <c r="AJ20" i="47"/>
  <c r="AK20" i="47" s="1"/>
  <c r="AN20" i="47"/>
  <c r="Z20" i="47"/>
  <c r="S20" i="47" s="1"/>
  <c r="T14" i="47"/>
  <c r="AJ19" i="47"/>
  <c r="AK19" i="47" s="1"/>
  <c r="E19" i="47"/>
  <c r="Z19" i="47"/>
  <c r="S19" i="47" s="1"/>
  <c r="AN19" i="47"/>
  <c r="F19" i="47"/>
  <c r="R19" i="47"/>
  <c r="AD14" i="47"/>
  <c r="F17" i="47"/>
  <c r="Z17" i="47"/>
  <c r="S17" i="47" s="1"/>
  <c r="E17" i="47"/>
  <c r="AN17" i="47"/>
  <c r="AJ17" i="47"/>
  <c r="AK17" i="47" s="1"/>
  <c r="R17" i="47"/>
  <c r="Q14" i="47"/>
  <c r="E18" i="47"/>
  <c r="AN18" i="47"/>
  <c r="F18" i="47"/>
  <c r="AM45" i="45"/>
  <c r="AN24" i="45"/>
  <c r="AJ24" i="45"/>
  <c r="AK24" i="45" s="1"/>
  <c r="AM30" i="45"/>
  <c r="AM55" i="45"/>
  <c r="AN64" i="45"/>
  <c r="E64" i="45"/>
  <c r="F64" i="45"/>
  <c r="AM66" i="45"/>
  <c r="AQ66" i="45" s="1"/>
  <c r="AR66" i="45" s="1"/>
  <c r="AJ66" i="45"/>
  <c r="AK66" i="45" s="1"/>
  <c r="AJ49" i="45"/>
  <c r="AK49" i="45" s="1"/>
  <c r="AN49" i="45"/>
  <c r="E55" i="45"/>
  <c r="F55" i="45"/>
  <c r="AJ38" i="45"/>
  <c r="AK38" i="45" s="1"/>
  <c r="E38" i="45"/>
  <c r="AN38" i="45"/>
  <c r="Z38" i="45"/>
  <c r="S38" i="45" s="1"/>
  <c r="F38" i="45"/>
  <c r="AM19" i="45"/>
  <c r="AM27" i="45"/>
  <c r="AJ27" i="45"/>
  <c r="AK27" i="45" s="1"/>
  <c r="AN54" i="45"/>
  <c r="F54" i="45"/>
  <c r="E54" i="45"/>
  <c r="AQ67" i="45"/>
  <c r="AR67" i="45" s="1"/>
  <c r="F27" i="45"/>
  <c r="E27" i="45"/>
  <c r="AN27" i="45"/>
  <c r="Z27" i="45"/>
  <c r="S27" i="45" s="1"/>
  <c r="F48" i="45"/>
  <c r="AN48" i="45"/>
  <c r="E48" i="45"/>
  <c r="AJ48" i="45"/>
  <c r="AK48" i="45" s="1"/>
  <c r="AJ52" i="45"/>
  <c r="AK52" i="45" s="1"/>
  <c r="AM52" i="45"/>
  <c r="E56" i="45"/>
  <c r="AN56" i="45"/>
  <c r="AQ56" i="45" s="1"/>
  <c r="AR56" i="45" s="1"/>
  <c r="F56" i="45"/>
  <c r="AM18" i="45"/>
  <c r="E53" i="45"/>
  <c r="AJ53" i="45"/>
  <c r="AK53" i="45" s="1"/>
  <c r="AJ20" i="45"/>
  <c r="AK20" i="45" s="1"/>
  <c r="R62" i="45"/>
  <c r="AH69" i="45"/>
  <c r="AJ18" i="45"/>
  <c r="AK18" i="45" s="1"/>
  <c r="AD14" i="45"/>
  <c r="B36" i="16" s="1"/>
  <c r="E36" i="16" s="1"/>
  <c r="AL66" i="45"/>
  <c r="AB14" i="45"/>
  <c r="AL22" i="45"/>
  <c r="S19" i="45"/>
  <c r="I58" i="45"/>
  <c r="AJ58" i="45" s="1"/>
  <c r="AK58" i="45" s="1"/>
  <c r="R17" i="45"/>
  <c r="AJ59" i="45"/>
  <c r="AK59" i="45" s="1"/>
  <c r="AH45" i="45"/>
  <c r="S62" i="45"/>
  <c r="AH28" i="45"/>
  <c r="R28" i="45"/>
  <c r="AL19" i="45"/>
  <c r="S25" i="45"/>
  <c r="AL62" i="45"/>
  <c r="AJ54" i="45"/>
  <c r="AK54" i="45" s="1"/>
  <c r="AJ40" i="45"/>
  <c r="AK40" i="45" s="1"/>
  <c r="R63" i="45"/>
  <c r="AJ31" i="45"/>
  <c r="AK31" i="45" s="1"/>
  <c r="AL65" i="45"/>
  <c r="S69" i="45"/>
  <c r="I57" i="45"/>
  <c r="AJ57" i="45" s="1"/>
  <c r="AK57" i="45" s="1"/>
  <c r="AH25" i="45"/>
  <c r="AN36" i="45"/>
  <c r="F36" i="45"/>
  <c r="E36" i="45"/>
  <c r="AL39" i="45"/>
  <c r="AM41" i="45"/>
  <c r="AJ41" i="45"/>
  <c r="AK41" i="45" s="1"/>
  <c r="AM44" i="45"/>
  <c r="AJ44" i="45"/>
  <c r="AK44" i="45" s="1"/>
  <c r="AN59" i="45"/>
  <c r="AQ59" i="45" s="1"/>
  <c r="AR59" i="45" s="1"/>
  <c r="E59" i="45"/>
  <c r="AN60" i="45"/>
  <c r="E60" i="45"/>
  <c r="AJ68" i="45"/>
  <c r="AK68" i="45" s="1"/>
  <c r="AM68" i="45"/>
  <c r="AN71" i="45"/>
  <c r="F71" i="45"/>
  <c r="AN72" i="45"/>
  <c r="E72" i="45"/>
  <c r="F72" i="45"/>
  <c r="AJ30" i="45"/>
  <c r="AK30" i="45" s="1"/>
  <c r="AN30" i="45"/>
  <c r="F30" i="45"/>
  <c r="AL32" i="45"/>
  <c r="AN70" i="45"/>
  <c r="F70" i="45"/>
  <c r="E70" i="45"/>
  <c r="AL60" i="45"/>
  <c r="I60" i="45"/>
  <c r="AJ70" i="45"/>
  <c r="AK70" i="45" s="1"/>
  <c r="AE14" i="45"/>
  <c r="B11" i="16" s="1"/>
  <c r="E11" i="16" s="1"/>
  <c r="T14" i="45"/>
  <c r="F37" i="45"/>
  <c r="E37" i="45"/>
  <c r="Z43" i="45"/>
  <c r="S43" i="45" s="1"/>
  <c r="AL43" i="45"/>
  <c r="Z44" i="45"/>
  <c r="S44" i="45" s="1"/>
  <c r="F44" i="45"/>
  <c r="AL47" i="45"/>
  <c r="E49" i="45"/>
  <c r="F49" i="45"/>
  <c r="F31" i="45"/>
  <c r="E31" i="45"/>
  <c r="AN33" i="45"/>
  <c r="F33" i="45"/>
  <c r="AJ65" i="45"/>
  <c r="AK65" i="45" s="1"/>
  <c r="AM65" i="45"/>
  <c r="AM71" i="45"/>
  <c r="AJ71" i="45"/>
  <c r="AK71" i="45" s="1"/>
  <c r="F19" i="45"/>
  <c r="E19" i="45"/>
  <c r="AJ19" i="45"/>
  <c r="AK19" i="45" s="1"/>
  <c r="AN19" i="45"/>
  <c r="AJ50" i="45"/>
  <c r="AK50" i="45" s="1"/>
  <c r="AQ49" i="45"/>
  <c r="AR49" i="45" s="1"/>
  <c r="AN17" i="45"/>
  <c r="F17" i="45"/>
  <c r="E17" i="45"/>
  <c r="AN43" i="45"/>
  <c r="E43" i="45"/>
  <c r="F43" i="45"/>
  <c r="F66" i="45"/>
  <c r="E66" i="45"/>
  <c r="AM69" i="45"/>
  <c r="F23" i="45"/>
  <c r="AN23" i="45"/>
  <c r="AQ23" i="45" s="1"/>
  <c r="AR23" i="45" s="1"/>
  <c r="E23" i="45"/>
  <c r="AJ23" i="45"/>
  <c r="AK23" i="45" s="1"/>
  <c r="AN31" i="45"/>
  <c r="AM50" i="45"/>
  <c r="AM42" i="45"/>
  <c r="AJ42" i="45"/>
  <c r="AK42" i="45" s="1"/>
  <c r="AH66" i="45"/>
  <c r="R66" i="45"/>
  <c r="S66" i="45"/>
  <c r="F57" i="45"/>
  <c r="E57" i="45"/>
  <c r="F20" i="45"/>
  <c r="E20" i="45"/>
  <c r="Z22" i="45"/>
  <c r="S22" i="45" s="1"/>
  <c r="AN22" i="45"/>
  <c r="F22" i="45"/>
  <c r="E22" i="45"/>
  <c r="F58" i="45"/>
  <c r="E58" i="45"/>
  <c r="E65" i="45"/>
  <c r="AN65" i="45"/>
  <c r="AI14" i="45"/>
  <c r="B9" i="16" s="1"/>
  <c r="E9" i="16" s="1"/>
  <c r="Z24" i="45"/>
  <c r="S24" i="45" s="1"/>
  <c r="F24" i="45"/>
  <c r="E24" i="45"/>
  <c r="F25" i="45"/>
  <c r="F26" i="45"/>
  <c r="E26" i="45"/>
  <c r="AN26" i="45"/>
  <c r="AJ26" i="45"/>
  <c r="AK26" i="45" s="1"/>
  <c r="E42" i="45"/>
  <c r="AN42" i="45"/>
  <c r="E46" i="45"/>
  <c r="AN46" i="45"/>
  <c r="F46" i="45"/>
  <c r="AM62" i="45"/>
  <c r="AJ62" i="45"/>
  <c r="AK62" i="45" s="1"/>
  <c r="E21" i="45"/>
  <c r="F21" i="45"/>
  <c r="F51" i="45"/>
  <c r="E51" i="45"/>
  <c r="AN51" i="45"/>
  <c r="AN21" i="45"/>
  <c r="Z18" i="45"/>
  <c r="E18" i="45"/>
  <c r="AN18" i="45"/>
  <c r="AN32" i="45"/>
  <c r="F32" i="45"/>
  <c r="E32" i="45"/>
  <c r="AN20" i="45"/>
  <c r="AS14" i="45"/>
  <c r="B10" i="16" s="1"/>
  <c r="E10" i="16" s="1"/>
  <c r="AJ21" i="45"/>
  <c r="AK21" i="45" s="1"/>
  <c r="AM22" i="45"/>
  <c r="AJ22" i="45"/>
  <c r="AK22" i="45" s="1"/>
  <c r="AN28" i="45"/>
  <c r="F28" i="45"/>
  <c r="AN29" i="45"/>
  <c r="F29" i="45"/>
  <c r="E29" i="45"/>
  <c r="E34" i="45"/>
  <c r="AN34" i="45"/>
  <c r="AQ34" i="45" s="1"/>
  <c r="AR34" i="45" s="1"/>
  <c r="F34" i="45"/>
  <c r="AJ34" i="45"/>
  <c r="AK34" i="45" s="1"/>
  <c r="AN35" i="45"/>
  <c r="AQ35" i="45" s="1"/>
  <c r="AR35" i="45" s="1"/>
  <c r="F35" i="45"/>
  <c r="E35" i="45"/>
  <c r="AN45" i="45"/>
  <c r="F45" i="45"/>
  <c r="AH46" i="45"/>
  <c r="S46" i="45"/>
  <c r="Q14" i="45"/>
  <c r="AN53" i="45"/>
  <c r="F53" i="45"/>
  <c r="AJ55" i="45"/>
  <c r="AK55" i="45" s="1"/>
  <c r="AN55" i="45"/>
  <c r="E62" i="45"/>
  <c r="AN62" i="45"/>
  <c r="AM54" i="45"/>
  <c r="AL44" i="45"/>
  <c r="AH60" i="45"/>
  <c r="AE14" i="1"/>
  <c r="B11" i="3" s="1"/>
  <c r="E11" i="3" s="1"/>
  <c r="Z17" i="1"/>
  <c r="AN17" i="1"/>
  <c r="E17" i="1"/>
  <c r="F17" i="1"/>
  <c r="Q14" i="1"/>
  <c r="R17" i="1"/>
  <c r="AH17" i="1"/>
  <c r="AO69" i="65" l="1" a="1"/>
  <c r="AO69" i="65" s="1"/>
  <c r="AP59" i="63"/>
  <c r="AP59" i="47"/>
  <c r="AP64" i="57"/>
  <c r="AP27" i="65"/>
  <c r="AP36" i="55"/>
  <c r="AO59" i="57" a="1"/>
  <c r="AO59" i="57" s="1"/>
  <c r="AQ51" i="1"/>
  <c r="AR51" i="1" s="1"/>
  <c r="AO29" i="65" a="1"/>
  <c r="AO29" i="65" s="1"/>
  <c r="AP47" i="48"/>
  <c r="AO27" i="63" a="1"/>
  <c r="AO27" i="63" s="1"/>
  <c r="AO42" i="59" a="1"/>
  <c r="AO42" i="59" s="1"/>
  <c r="AO40" i="1" a="1"/>
  <c r="AO40" i="1" s="1"/>
  <c r="AP59" i="65"/>
  <c r="AO59" i="47" a="1"/>
  <c r="AO59" i="47" s="1"/>
  <c r="AP64" i="48"/>
  <c r="AP51" i="57"/>
  <c r="AO51" i="53" a="1"/>
  <c r="AO51" i="53" s="1"/>
  <c r="AQ62" i="1"/>
  <c r="AR62" i="1" s="1"/>
  <c r="AP64" i="61"/>
  <c r="AO64" i="61" a="1"/>
  <c r="AO64" i="61" s="1"/>
  <c r="AP51" i="48"/>
  <c r="AP26" i="1"/>
  <c r="AO64" i="57" a="1"/>
  <c r="AO64" i="57" s="1"/>
  <c r="AP51" i="59"/>
  <c r="AP64" i="55"/>
  <c r="AQ18" i="1"/>
  <c r="AR18" i="1" s="1"/>
  <c r="AO18" i="63" a="1"/>
  <c r="AO18" i="63" s="1"/>
  <c r="AP31" i="1"/>
  <c r="AQ59" i="1"/>
  <c r="AR59" i="1" s="1"/>
  <c r="AP59" i="55"/>
  <c r="AO48" i="1" a="1"/>
  <c r="AO48" i="1" s="1"/>
  <c r="AO41" i="59" a="1"/>
  <c r="AO41" i="59" s="1"/>
  <c r="AP51" i="53"/>
  <c r="AO68" i="59" a="1"/>
  <c r="AO68" i="59" s="1"/>
  <c r="AO18" i="1" a="1"/>
  <c r="AO18" i="1" s="1"/>
  <c r="AJ66" i="1"/>
  <c r="AK66" i="1" s="1"/>
  <c r="AO25" i="1" a="1"/>
  <c r="AO25" i="1" s="1"/>
  <c r="AO56" i="61" a="1"/>
  <c r="AO56" i="61" s="1"/>
  <c r="AO27" i="57" a="1"/>
  <c r="AO27" i="57" s="1"/>
  <c r="AP56" i="61"/>
  <c r="AP27" i="48"/>
  <c r="AO51" i="65" a="1"/>
  <c r="AO51" i="65" s="1"/>
  <c r="AP29" i="59"/>
  <c r="AO68" i="57" a="1"/>
  <c r="AO68" i="57" s="1"/>
  <c r="AO29" i="59" a="1"/>
  <c r="AO29" i="59" s="1"/>
  <c r="AP56" i="59"/>
  <c r="AP23" i="1"/>
  <c r="AQ23" i="1" s="1"/>
  <c r="AR23" i="1" s="1"/>
  <c r="AP44" i="1"/>
  <c r="AP72" i="1"/>
  <c r="AO27" i="48" a="1"/>
  <c r="AO27" i="48" s="1"/>
  <c r="AO28" i="61" a="1"/>
  <c r="AO28" i="61" s="1"/>
  <c r="AP51" i="65"/>
  <c r="AO51" i="57" a="1"/>
  <c r="AO51" i="57" s="1"/>
  <c r="AP29" i="63"/>
  <c r="AP68" i="48"/>
  <c r="AO26" i="57" a="1"/>
  <c r="AO26" i="57" s="1"/>
  <c r="AP24" i="55"/>
  <c r="AP32" i="65"/>
  <c r="AO29" i="57" a="1"/>
  <c r="AO29" i="57" s="1"/>
  <c r="AQ40" i="1"/>
  <c r="AR40" i="1" s="1"/>
  <c r="AO29" i="63" a="1"/>
  <c r="AO29" i="63" s="1"/>
  <c r="AO60" i="67" a="1"/>
  <c r="AO60" i="67" s="1"/>
  <c r="AO72" i="53" a="1"/>
  <c r="AO72" i="53" s="1"/>
  <c r="AO23" i="59" a="1"/>
  <c r="AO23" i="59" s="1"/>
  <c r="AP25" i="48"/>
  <c r="AP28" i="48"/>
  <c r="AP18" i="63"/>
  <c r="AP27" i="63"/>
  <c r="AP31" i="57"/>
  <c r="AO26" i="48" a="1"/>
  <c r="AO26" i="48" s="1"/>
  <c r="AP29" i="48"/>
  <c r="AO56" i="57" a="1"/>
  <c r="AO56" i="57" s="1"/>
  <c r="AO59" i="53" a="1"/>
  <c r="AO59" i="53" s="1"/>
  <c r="AM45" i="55"/>
  <c r="AQ45" i="55" s="1"/>
  <c r="AR45" i="55" s="1"/>
  <c r="C45" i="55"/>
  <c r="AQ23" i="67"/>
  <c r="AR23" i="67" s="1"/>
  <c r="AO25" i="48" a="1"/>
  <c r="AO25" i="48" s="1"/>
  <c r="AP56" i="48"/>
  <c r="B35" i="21"/>
  <c r="E35" i="21" s="1"/>
  <c r="X19" i="47"/>
  <c r="AM36" i="47"/>
  <c r="AP36" i="47" s="1"/>
  <c r="C36" i="47"/>
  <c r="AM28" i="47"/>
  <c r="AO28" i="47" s="1" a="1"/>
  <c r="AO28" i="47" s="1"/>
  <c r="AM24" i="47"/>
  <c r="AO24" i="47" s="1" a="1"/>
  <c r="AO24" i="47" s="1"/>
  <c r="AQ24" i="47" s="1"/>
  <c r="AR24" i="47" s="1"/>
  <c r="AM34" i="47"/>
  <c r="C34" i="47"/>
  <c r="AJ28" i="47"/>
  <c r="AK28" i="47" s="1"/>
  <c r="Z42" i="47"/>
  <c r="S42" i="47" s="1"/>
  <c r="C42" i="47"/>
  <c r="AM46" i="47"/>
  <c r="C46" i="47"/>
  <c r="AJ24" i="47"/>
  <c r="AK24" i="47" s="1"/>
  <c r="AJ26" i="47"/>
  <c r="AK26" i="47" s="1"/>
  <c r="C26" i="47"/>
  <c r="Z18" i="47"/>
  <c r="C18" i="47"/>
  <c r="AQ48" i="45"/>
  <c r="AR48" i="45" s="1"/>
  <c r="AM17" i="45"/>
  <c r="C17" i="45"/>
  <c r="AO32" i="48" a="1"/>
  <c r="AO32" i="48" s="1"/>
  <c r="AO42" i="63" a="1"/>
  <c r="AO42" i="63" s="1"/>
  <c r="AO43" i="55" a="1"/>
  <c r="AO43" i="55" s="1"/>
  <c r="AP46" i="1"/>
  <c r="AO30" i="48" a="1"/>
  <c r="AO30" i="48" s="1"/>
  <c r="AH14" i="1"/>
  <c r="B36" i="3" s="1"/>
  <c r="E36" i="3" s="1"/>
  <c r="AO48" i="63" a="1"/>
  <c r="AO48" i="63" s="1"/>
  <c r="AO42" i="1" a="1"/>
  <c r="AO42" i="1" s="1"/>
  <c r="AQ42" i="1" s="1"/>
  <c r="AR42" i="1" s="1"/>
  <c r="AO46" i="63" a="1"/>
  <c r="AO46" i="63" s="1"/>
  <c r="AP42" i="61"/>
  <c r="AP48" i="59"/>
  <c r="AO33" i="47" a="1"/>
  <c r="AO33" i="47" s="1"/>
  <c r="AP42" i="63"/>
  <c r="AP42" i="1"/>
  <c r="AP32" i="53"/>
  <c r="AP33" i="47"/>
  <c r="AQ33" i="47" s="1"/>
  <c r="AR33" i="47" s="1"/>
  <c r="X19" i="1"/>
  <c r="AP42" i="65"/>
  <c r="AO31" i="53" a="1"/>
  <c r="AO31" i="53" s="1"/>
  <c r="AO42" i="65" a="1"/>
  <c r="AO42" i="65" s="1"/>
  <c r="AP28" i="57"/>
  <c r="AO31" i="59" a="1"/>
  <c r="AO31" i="59" s="1"/>
  <c r="S17" i="55"/>
  <c r="X20" i="55"/>
  <c r="D20" i="55"/>
  <c r="C46" i="53"/>
  <c r="Z46" i="53"/>
  <c r="S46" i="53" s="1"/>
  <c r="AP42" i="53"/>
  <c r="Z39" i="53"/>
  <c r="S39" i="53" s="1"/>
  <c r="C29" i="53"/>
  <c r="AJ29" i="53"/>
  <c r="AK29" i="53" s="1"/>
  <c r="AP27" i="53"/>
  <c r="AO25" i="53" a="1"/>
  <c r="AO25" i="53" s="1"/>
  <c r="AG14" i="53"/>
  <c r="B12" i="27" s="1"/>
  <c r="E12" i="27" s="1"/>
  <c r="Z42" i="53"/>
  <c r="S42" i="53" s="1"/>
  <c r="Z26" i="53"/>
  <c r="S26" i="53" s="1"/>
  <c r="Z22" i="53"/>
  <c r="S22" i="53" s="1"/>
  <c r="AO42" i="53" a="1"/>
  <c r="AO42" i="53" s="1"/>
  <c r="C41" i="53"/>
  <c r="Z41" i="53"/>
  <c r="S41" i="53" s="1"/>
  <c r="AJ49" i="67"/>
  <c r="AK49" i="67" s="1"/>
  <c r="C49" i="67"/>
  <c r="C36" i="53"/>
  <c r="Z36" i="53"/>
  <c r="S36" i="53" s="1"/>
  <c r="AP31" i="53"/>
  <c r="AQ31" i="53" s="1"/>
  <c r="AR31" i="53" s="1"/>
  <c r="AM44" i="53"/>
  <c r="AQ44" i="53" s="1"/>
  <c r="AR44" i="53" s="1"/>
  <c r="C44" i="53"/>
  <c r="AO30" i="53" a="1"/>
  <c r="AO30" i="53" s="1"/>
  <c r="AP30" i="53"/>
  <c r="Z40" i="67"/>
  <c r="S40" i="67" s="1"/>
  <c r="AJ24" i="53"/>
  <c r="AK24" i="53" s="1"/>
  <c r="C24" i="53"/>
  <c r="Z18" i="53"/>
  <c r="AM20" i="53"/>
  <c r="C20" i="53"/>
  <c r="Z47" i="67"/>
  <c r="S47" i="67" s="1"/>
  <c r="C47" i="67"/>
  <c r="AJ46" i="67"/>
  <c r="AK46" i="67" s="1"/>
  <c r="AM49" i="67"/>
  <c r="AO49" i="67" s="1" a="1"/>
  <c r="AO49" i="67" s="1"/>
  <c r="Z48" i="67"/>
  <c r="S48" i="67" s="1"/>
  <c r="AJ47" i="67"/>
  <c r="AK47" i="67" s="1"/>
  <c r="AM46" i="67"/>
  <c r="AQ46" i="67" s="1"/>
  <c r="AR46" i="67" s="1"/>
  <c r="Z41" i="67"/>
  <c r="S41" i="67" s="1"/>
  <c r="Z35" i="67"/>
  <c r="S35" i="67" s="1"/>
  <c r="AJ35" i="67"/>
  <c r="AK35" i="67" s="1"/>
  <c r="Z32" i="67"/>
  <c r="S32" i="67" s="1"/>
  <c r="Z39" i="47"/>
  <c r="S39" i="47" s="1"/>
  <c r="AJ48" i="67"/>
  <c r="AK48" i="67" s="1"/>
  <c r="AM48" i="67"/>
  <c r="AP48" i="67" s="1"/>
  <c r="AM44" i="67"/>
  <c r="AP44" i="67" s="1"/>
  <c r="Z44" i="67"/>
  <c r="S44" i="67" s="1"/>
  <c r="Z29" i="67"/>
  <c r="S29" i="67" s="1"/>
  <c r="AM26" i="67"/>
  <c r="AJ25" i="67"/>
  <c r="AK25" i="67" s="1"/>
  <c r="Z25" i="67"/>
  <c r="S25" i="67" s="1"/>
  <c r="AJ21" i="67"/>
  <c r="AK21" i="67" s="1"/>
  <c r="Z21" i="67"/>
  <c r="S21" i="67" s="1"/>
  <c r="AG14" i="67"/>
  <c r="B12" i="25" s="1"/>
  <c r="E12" i="25" s="1"/>
  <c r="AM32" i="67"/>
  <c r="AJ32" i="67"/>
  <c r="AK32" i="67" s="1"/>
  <c r="AM29" i="67"/>
  <c r="AP29" i="67" s="1"/>
  <c r="AM24" i="67"/>
  <c r="AM22" i="67"/>
  <c r="AP22" i="67" s="1"/>
  <c r="AM18" i="67"/>
  <c r="AO18" i="67" s="1" a="1"/>
  <c r="AO18" i="67" s="1"/>
  <c r="Z44" i="48"/>
  <c r="S44" i="48" s="1"/>
  <c r="Z43" i="48"/>
  <c r="S43" i="48" s="1"/>
  <c r="AO29" i="48" a="1"/>
  <c r="AO29" i="48" s="1"/>
  <c r="AQ29" i="48" s="1"/>
  <c r="AR29" i="48" s="1"/>
  <c r="Z20" i="48"/>
  <c r="S20" i="48" s="1"/>
  <c r="AQ47" i="48"/>
  <c r="AR47" i="48" s="1"/>
  <c r="AJ48" i="48"/>
  <c r="AK48" i="48" s="1"/>
  <c r="AP46" i="48"/>
  <c r="AM45" i="48"/>
  <c r="X18" i="48"/>
  <c r="D19" i="48" s="1"/>
  <c r="W19" i="48"/>
  <c r="X22" i="59"/>
  <c r="Z48" i="47"/>
  <c r="S48" i="47" s="1"/>
  <c r="AO47" i="47" a="1"/>
  <c r="AO47" i="47" s="1"/>
  <c r="G5" i="8"/>
  <c r="H5" i="8" s="1"/>
  <c r="X20" i="65"/>
  <c r="X19" i="63"/>
  <c r="X21" i="61"/>
  <c r="X23" i="57"/>
  <c r="X19" i="53"/>
  <c r="D20" i="53" s="1"/>
  <c r="X19" i="45"/>
  <c r="D20" i="45" s="1"/>
  <c r="AO36" i="48" a="1"/>
  <c r="AO36" i="48" s="1"/>
  <c r="AP47" i="47"/>
  <c r="AO27" i="47" a="1"/>
  <c r="AO27" i="47" s="1"/>
  <c r="AG14" i="47"/>
  <c r="B12" i="21" s="1"/>
  <c r="E12" i="21" s="1"/>
  <c r="AM44" i="47"/>
  <c r="AO44" i="47" s="1" a="1"/>
  <c r="AO44" i="47" s="1"/>
  <c r="AJ44" i="47"/>
  <c r="AK44" i="47" s="1"/>
  <c r="AJ34" i="47"/>
  <c r="AK34" i="47" s="1"/>
  <c r="AJ36" i="47"/>
  <c r="AK36" i="47" s="1"/>
  <c r="AP32" i="47"/>
  <c r="AQ32" i="47" s="1"/>
  <c r="AR32" i="47" s="1"/>
  <c r="AO32" i="47" a="1"/>
  <c r="AO32" i="47" s="1"/>
  <c r="AQ23" i="47"/>
  <c r="AR23" i="47" s="1"/>
  <c r="AP52" i="47"/>
  <c r="AP23" i="47"/>
  <c r="AO52" i="47" a="1"/>
  <c r="AO52" i="47" s="1"/>
  <c r="AQ52" i="47" s="1"/>
  <c r="AR52" i="47" s="1"/>
  <c r="AM65" i="47"/>
  <c r="AQ57" i="47"/>
  <c r="AR57" i="47" s="1"/>
  <c r="AQ59" i="47"/>
  <c r="AR59" i="47" s="1"/>
  <c r="AQ65" i="47"/>
  <c r="AR65" i="47" s="1"/>
  <c r="AQ67" i="65"/>
  <c r="AR67" i="65" s="1"/>
  <c r="AO24" i="65" a="1"/>
  <c r="AO24" i="65" s="1"/>
  <c r="AM72" i="65"/>
  <c r="AQ72" i="65" s="1"/>
  <c r="AR72" i="65" s="1"/>
  <c r="AP69" i="65"/>
  <c r="AQ27" i="65"/>
  <c r="AR27" i="65" s="1"/>
  <c r="AM50" i="65"/>
  <c r="AO41" i="65" a="1"/>
  <c r="AO41" i="65" s="1"/>
  <c r="AQ64" i="65"/>
  <c r="AR64" i="65" s="1"/>
  <c r="AM56" i="65"/>
  <c r="AJ56" i="65"/>
  <c r="AK56" i="65" s="1"/>
  <c r="AM67" i="65"/>
  <c r="AQ56" i="65"/>
  <c r="AR56" i="65" s="1"/>
  <c r="AQ50" i="65"/>
  <c r="AR50" i="65" s="1"/>
  <c r="AQ46" i="63"/>
  <c r="AR46" i="63" s="1"/>
  <c r="AM64" i="63"/>
  <c r="AJ64" i="63"/>
  <c r="AK64" i="63" s="1"/>
  <c r="AM68" i="63"/>
  <c r="AJ68" i="63"/>
  <c r="AK68" i="63" s="1"/>
  <c r="AM51" i="63"/>
  <c r="AJ51" i="63"/>
  <c r="AK51" i="63" s="1"/>
  <c r="AM56" i="63"/>
  <c r="AJ56" i="63"/>
  <c r="AK56" i="63" s="1"/>
  <c r="AM53" i="61"/>
  <c r="AQ53" i="61" s="1"/>
  <c r="AR53" i="61" s="1"/>
  <c r="AJ53" i="61"/>
  <c r="AK53" i="61" s="1"/>
  <c r="AH14" i="61"/>
  <c r="B36" i="35" s="1"/>
  <c r="E36" i="35" s="1"/>
  <c r="AJ23" i="61"/>
  <c r="AK23" i="61" s="1"/>
  <c r="AM23" i="61"/>
  <c r="AJ57" i="61"/>
  <c r="AK57" i="61" s="1"/>
  <c r="AQ65" i="61"/>
  <c r="AR65" i="61" s="1"/>
  <c r="AJ63" i="61"/>
  <c r="AK63" i="61" s="1"/>
  <c r="AJ71" i="61"/>
  <c r="AK71" i="61" s="1"/>
  <c r="AM26" i="61"/>
  <c r="AQ26" i="61" s="1"/>
  <c r="AR26" i="61" s="1"/>
  <c r="AJ26" i="61"/>
  <c r="AK26" i="61" s="1"/>
  <c r="AM30" i="61"/>
  <c r="AJ30" i="61"/>
  <c r="AK30" i="61" s="1"/>
  <c r="AM27" i="59"/>
  <c r="AJ27" i="59"/>
  <c r="AK27" i="59" s="1"/>
  <c r="AH14" i="59"/>
  <c r="B36" i="33" s="1"/>
  <c r="E36" i="33" s="1"/>
  <c r="AJ70" i="59"/>
  <c r="AK70" i="59" s="1"/>
  <c r="AM70" i="59"/>
  <c r="AQ70" i="59" s="1"/>
  <c r="AR70" i="59" s="1"/>
  <c r="AJ48" i="59"/>
  <c r="AK48" i="59" s="1"/>
  <c r="AJ21" i="59"/>
  <c r="AK21" i="59" s="1"/>
  <c r="AM21" i="59"/>
  <c r="AQ21" i="59" s="1"/>
  <c r="AR21" i="59" s="1"/>
  <c r="AM44" i="59"/>
  <c r="AQ44" i="59" s="1"/>
  <c r="AR44" i="59" s="1"/>
  <c r="AJ44" i="59"/>
  <c r="AK44" i="59" s="1"/>
  <c r="AO18" i="59" a="1"/>
  <c r="AO18" i="59" s="1"/>
  <c r="AQ46" i="59"/>
  <c r="AR46" i="59" s="1"/>
  <c r="AP18" i="59"/>
  <c r="AQ17" i="59"/>
  <c r="AR17" i="59" s="1"/>
  <c r="AP29" i="57"/>
  <c r="AM38" i="57"/>
  <c r="AQ38" i="57" s="1"/>
  <c r="AR38" i="57" s="1"/>
  <c r="AQ28" i="57"/>
  <c r="AR28" i="57" s="1"/>
  <c r="AJ25" i="57"/>
  <c r="AK25" i="57" s="1"/>
  <c r="AM25" i="57"/>
  <c r="AM32" i="57"/>
  <c r="AQ72" i="57"/>
  <c r="AR72" i="57" s="1"/>
  <c r="AM57" i="57"/>
  <c r="AQ57" i="57" s="1"/>
  <c r="AR57" i="57" s="1"/>
  <c r="AJ57" i="57"/>
  <c r="AK57" i="57" s="1"/>
  <c r="AQ52" i="55"/>
  <c r="AR52" i="55" s="1"/>
  <c r="AO52" i="55" a="1"/>
  <c r="AO52" i="55" s="1"/>
  <c r="AP52" i="55"/>
  <c r="AO64" i="55" a="1"/>
  <c r="AO64" i="55" s="1"/>
  <c r="AO68" i="55" a="1"/>
  <c r="AO68" i="55" s="1"/>
  <c r="AJ45" i="55"/>
  <c r="AK45" i="55" s="1"/>
  <c r="AM40" i="55"/>
  <c r="AJ40" i="55"/>
  <c r="AK40" i="55" s="1"/>
  <c r="AO50" i="55" a="1"/>
  <c r="AO50" i="55" s="1"/>
  <c r="AP68" i="55"/>
  <c r="AM42" i="55"/>
  <c r="AJ52" i="55"/>
  <c r="AK52" i="55" s="1"/>
  <c r="AM26" i="55"/>
  <c r="AQ26" i="55" s="1"/>
  <c r="AR26" i="55" s="1"/>
  <c r="AJ26" i="55"/>
  <c r="AK26" i="55" s="1"/>
  <c r="AO23" i="53" a="1"/>
  <c r="AO23" i="53" s="1"/>
  <c r="AP68" i="53"/>
  <c r="AJ39" i="53"/>
  <c r="AK39" i="53" s="1"/>
  <c r="AM39" i="53"/>
  <c r="AO32" i="53" a="1"/>
  <c r="AO32" i="53" s="1"/>
  <c r="AQ32" i="53" s="1"/>
  <c r="AR32" i="53" s="1"/>
  <c r="AP23" i="53"/>
  <c r="AP56" i="53"/>
  <c r="AJ48" i="53"/>
  <c r="AK48" i="53" s="1"/>
  <c r="AM48" i="53"/>
  <c r="AO48" i="53" s="1" a="1"/>
  <c r="AO48" i="53" s="1"/>
  <c r="AP36" i="53"/>
  <c r="AQ59" i="53"/>
  <c r="AR59" i="53" s="1"/>
  <c r="AJ26" i="53"/>
  <c r="AK26" i="53" s="1"/>
  <c r="AM26" i="53"/>
  <c r="AO26" i="53" s="1" a="1"/>
  <c r="AO26" i="53" s="1"/>
  <c r="AJ46" i="53"/>
  <c r="AK46" i="53" s="1"/>
  <c r="AM46" i="53"/>
  <c r="AO36" i="53" a="1"/>
  <c r="AO36" i="53" s="1"/>
  <c r="AJ24" i="67"/>
  <c r="AK24" i="67" s="1"/>
  <c r="AM55" i="67"/>
  <c r="AO55" i="67" s="1" a="1"/>
  <c r="AO55" i="67" s="1"/>
  <c r="AJ55" i="67"/>
  <c r="AK55" i="67" s="1"/>
  <c r="AO26" i="67" a="1"/>
  <c r="AO26" i="67" s="1"/>
  <c r="AQ68" i="67"/>
  <c r="AR68" i="67" s="1"/>
  <c r="AQ66" i="67"/>
  <c r="AR66" i="67" s="1"/>
  <c r="AJ50" i="67"/>
  <c r="AK50" i="67" s="1"/>
  <c r="AQ60" i="67"/>
  <c r="AR60" i="67" s="1"/>
  <c r="X19" i="67"/>
  <c r="D20" i="67" s="1"/>
  <c r="AJ22" i="67"/>
  <c r="AK22" i="67" s="1"/>
  <c r="AQ58" i="67"/>
  <c r="AR58" i="67" s="1"/>
  <c r="AQ56" i="67"/>
  <c r="AR56" i="67" s="1"/>
  <c r="AQ27" i="48"/>
  <c r="AR27" i="48" s="1"/>
  <c r="AQ54" i="48"/>
  <c r="AR54" i="48" s="1"/>
  <c r="AJ34" i="48"/>
  <c r="AK34" i="48" s="1"/>
  <c r="AM34" i="48"/>
  <c r="AQ34" i="48" s="1"/>
  <c r="AR34" i="48" s="1"/>
  <c r="AM42" i="48"/>
  <c r="AJ42" i="48"/>
  <c r="AK42" i="48" s="1"/>
  <c r="AM22" i="48"/>
  <c r="AJ22" i="48"/>
  <c r="AK22" i="48" s="1"/>
  <c r="AJ68" i="48"/>
  <c r="AK68" i="48" s="1"/>
  <c r="AM59" i="48"/>
  <c r="AJ59" i="48"/>
  <c r="AK59" i="48" s="1"/>
  <c r="AJ72" i="48"/>
  <c r="AK72" i="48" s="1"/>
  <c r="AM72" i="48"/>
  <c r="AO72" i="48" s="1" a="1"/>
  <c r="AO72" i="48" s="1"/>
  <c r="AP30" i="48"/>
  <c r="AQ30" i="48" s="1"/>
  <c r="AR30" i="48" s="1"/>
  <c r="AQ62" i="48"/>
  <c r="AR62" i="48" s="1"/>
  <c r="AQ59" i="48"/>
  <c r="AR59" i="48" s="1"/>
  <c r="AQ72" i="48"/>
  <c r="AR72" i="48" s="1"/>
  <c r="Z22" i="48"/>
  <c r="S22" i="48" s="1"/>
  <c r="AM56" i="47"/>
  <c r="AJ22" i="47"/>
  <c r="AK22" i="47" s="1"/>
  <c r="AM22" i="47"/>
  <c r="AQ22" i="47" s="1"/>
  <c r="AR22" i="47" s="1"/>
  <c r="Z36" i="47"/>
  <c r="S36" i="47" s="1"/>
  <c r="AP56" i="47"/>
  <c r="Z34" i="47"/>
  <c r="S34" i="47" s="1"/>
  <c r="AO32" i="65" a="1"/>
  <c r="AO32" i="65" s="1"/>
  <c r="AP48" i="55"/>
  <c r="AP48" i="65"/>
  <c r="AP44" i="65"/>
  <c r="AO31" i="57" a="1"/>
  <c r="AO31" i="57" s="1"/>
  <c r="AO69" i="63" a="1"/>
  <c r="AO69" i="63" s="1"/>
  <c r="AO36" i="61" a="1"/>
  <c r="AO36" i="61" s="1"/>
  <c r="AP36" i="61"/>
  <c r="AP59" i="59"/>
  <c r="AP30" i="55"/>
  <c r="AO44" i="1" a="1"/>
  <c r="AO44" i="1" s="1"/>
  <c r="AO37" i="47" a="1"/>
  <c r="AO37" i="47" s="1"/>
  <c r="AQ37" i="47" s="1"/>
  <c r="AR37" i="47" s="1"/>
  <c r="AO67" i="65" a="1"/>
  <c r="AO67" i="65" s="1"/>
  <c r="AP63" i="65"/>
  <c r="AO26" i="59" a="1"/>
  <c r="AO26" i="59" s="1"/>
  <c r="AO24" i="57" a="1"/>
  <c r="AO24" i="57" s="1"/>
  <c r="AP24" i="67"/>
  <c r="AP48" i="57"/>
  <c r="AP72" i="65"/>
  <c r="AP44" i="61"/>
  <c r="AO20" i="1" a="1"/>
  <c r="AO20" i="1" s="1"/>
  <c r="AQ20" i="1" s="1"/>
  <c r="AR20" i="1" s="1"/>
  <c r="AP63" i="45"/>
  <c r="AP63" i="55"/>
  <c r="AP26" i="48"/>
  <c r="AP24" i="65"/>
  <c r="AO24" i="55" a="1"/>
  <c r="AO24" i="55" s="1"/>
  <c r="AP72" i="67"/>
  <c r="AQ63" i="1"/>
  <c r="AR63" i="1" s="1"/>
  <c r="AO48" i="59" a="1"/>
  <c r="AO48" i="59" s="1"/>
  <c r="AP44" i="55"/>
  <c r="AP63" i="48"/>
  <c r="AO26" i="55" a="1"/>
  <c r="AO26" i="55" s="1"/>
  <c r="AO24" i="1" a="1"/>
  <c r="AO24" i="1" s="1"/>
  <c r="AP24" i="61"/>
  <c r="AO24" i="63" a="1"/>
  <c r="AO24" i="63" s="1"/>
  <c r="AO72" i="67" a="1"/>
  <c r="AO72" i="67" s="1"/>
  <c r="AP43" i="57"/>
  <c r="AP44" i="47"/>
  <c r="AP32" i="48"/>
  <c r="AP48" i="63"/>
  <c r="AO72" i="61" a="1"/>
  <c r="AO72" i="61" s="1"/>
  <c r="AO44" i="55" a="1"/>
  <c r="AO44" i="55" s="1"/>
  <c r="AO30" i="63" a="1"/>
  <c r="AO30" i="63" s="1"/>
  <c r="AP30" i="63"/>
  <c r="AO63" i="61" a="1"/>
  <c r="AO63" i="61" s="1"/>
  <c r="AP26" i="55"/>
  <c r="AP26" i="57"/>
  <c r="AP24" i="1"/>
  <c r="AP24" i="63"/>
  <c r="AP20" i="1"/>
  <c r="AO63" i="45" a="1"/>
  <c r="AO63" i="45" s="1"/>
  <c r="AP48" i="48"/>
  <c r="AP72" i="61"/>
  <c r="AO63" i="48" a="1"/>
  <c r="AO63" i="48" s="1"/>
  <c r="AP26" i="65"/>
  <c r="AO24" i="53" a="1"/>
  <c r="AO24" i="53" s="1"/>
  <c r="AP24" i="57"/>
  <c r="AO48" i="45" a="1"/>
  <c r="AO48" i="45" s="1"/>
  <c r="AP24" i="47"/>
  <c r="AP63" i="47"/>
  <c r="AO63" i="47" a="1"/>
  <c r="AO63" i="47" s="1"/>
  <c r="AP48" i="61"/>
  <c r="AO44" i="65" a="1"/>
  <c r="AO44" i="65" s="1"/>
  <c r="AO72" i="1" a="1"/>
  <c r="AO72" i="1" s="1"/>
  <c r="AP41" i="59"/>
  <c r="AQ41" i="1"/>
  <c r="AR41" i="1" s="1"/>
  <c r="AO63" i="55" a="1"/>
  <c r="AO63" i="55" s="1"/>
  <c r="AP26" i="59"/>
  <c r="AP63" i="1"/>
  <c r="AP24" i="53"/>
  <c r="AO24" i="61" a="1"/>
  <c r="AO24" i="61" s="1"/>
  <c r="AO72" i="57" a="1"/>
  <c r="AO72" i="57" s="1"/>
  <c r="AP48" i="45"/>
  <c r="AO44" i="57" a="1"/>
  <c r="AO44" i="57" s="1"/>
  <c r="AO48" i="61" a="1"/>
  <c r="AO48" i="61" s="1"/>
  <c r="AO48" i="55" a="1"/>
  <c r="AO48" i="55" s="1"/>
  <c r="AO72" i="65" a="1"/>
  <c r="AO72" i="65" s="1"/>
  <c r="AP44" i="63"/>
  <c r="AP44" i="57"/>
  <c r="AQ24" i="1"/>
  <c r="AR24" i="1" s="1"/>
  <c r="AP63" i="61"/>
  <c r="AP28" i="55"/>
  <c r="AP60" i="59"/>
  <c r="AP60" i="55"/>
  <c r="AP31" i="59"/>
  <c r="AO69" i="53" a="1"/>
  <c r="AO69" i="53" s="1"/>
  <c r="AP36" i="1"/>
  <c r="AO36" i="65" a="1"/>
  <c r="AO36" i="65" s="1"/>
  <c r="AO59" i="1" a="1"/>
  <c r="AO59" i="1" s="1"/>
  <c r="AP59" i="53"/>
  <c r="AP33" i="1"/>
  <c r="AO43" i="59" a="1"/>
  <c r="AO43" i="59" s="1"/>
  <c r="AO28" i="59" a="1"/>
  <c r="AO28" i="59" s="1"/>
  <c r="AO49" i="45" a="1"/>
  <c r="AO49" i="45" s="1"/>
  <c r="AP37" i="47"/>
  <c r="AP28" i="59"/>
  <c r="AP60" i="61"/>
  <c r="AP69" i="53"/>
  <c r="AO69" i="61" a="1"/>
  <c r="AO69" i="61" s="1"/>
  <c r="AO36" i="57" a="1"/>
  <c r="AO36" i="57" s="1"/>
  <c r="AP59" i="57"/>
  <c r="AO59" i="48" a="1"/>
  <c r="AO59" i="48" s="1"/>
  <c r="AO33" i="53" a="1"/>
  <c r="AO33" i="53" s="1"/>
  <c r="AO28" i="1" a="1"/>
  <c r="AO28" i="1" s="1"/>
  <c r="AO22" i="63" a="1"/>
  <c r="AO22" i="63" s="1"/>
  <c r="AO43" i="65" a="1"/>
  <c r="AO43" i="65" s="1"/>
  <c r="AP18" i="1"/>
  <c r="AO28" i="55" a="1"/>
  <c r="AO28" i="55" s="1"/>
  <c r="AO60" i="61" a="1"/>
  <c r="AO60" i="61" s="1"/>
  <c r="AP28" i="1"/>
  <c r="AP41" i="1"/>
  <c r="AP43" i="55"/>
  <c r="AP49" i="47"/>
  <c r="AO28" i="48" a="1"/>
  <c r="AO28" i="48" s="1"/>
  <c r="AQ28" i="48" s="1"/>
  <c r="AR28" i="48" s="1"/>
  <c r="AO60" i="63" a="1"/>
  <c r="AO60" i="63" s="1"/>
  <c r="AQ28" i="1"/>
  <c r="AR28" i="1" s="1"/>
  <c r="AP60" i="63"/>
  <c r="AP60" i="53"/>
  <c r="AO65" i="67" a="1"/>
  <c r="AO65" i="67" s="1"/>
  <c r="AO28" i="57" a="1"/>
  <c r="AO28" i="57" s="1"/>
  <c r="AP28" i="61"/>
  <c r="AO60" i="48" a="1"/>
  <c r="AO60" i="48" s="1"/>
  <c r="AO60" i="53" a="1"/>
  <c r="AO60" i="53" s="1"/>
  <c r="AP41" i="65"/>
  <c r="AP69" i="67"/>
  <c r="AO60" i="59" a="1"/>
  <c r="AO60" i="59" s="1"/>
  <c r="AO60" i="55" a="1"/>
  <c r="AO60" i="55" s="1"/>
  <c r="AO28" i="63" a="1"/>
  <c r="AO28" i="63" s="1"/>
  <c r="AP36" i="48"/>
  <c r="AO48" i="48" a="1"/>
  <c r="AO48" i="48" s="1"/>
  <c r="AQ48" i="48" s="1"/>
  <c r="AR48" i="48" s="1"/>
  <c r="AO59" i="65" a="1"/>
  <c r="AO59" i="65" s="1"/>
  <c r="AP64" i="67"/>
  <c r="AM34" i="1"/>
  <c r="Z34" i="1"/>
  <c r="S34" i="1" s="1"/>
  <c r="AJ34" i="1"/>
  <c r="AK34" i="1" s="1"/>
  <c r="AP31" i="65"/>
  <c r="AO59" i="55" a="1"/>
  <c r="AO59" i="55" s="1"/>
  <c r="AO59" i="59" a="1"/>
  <c r="AO59" i="59" s="1"/>
  <c r="AO33" i="59" a="1"/>
  <c r="AO33" i="59" s="1"/>
  <c r="AO41" i="61" a="1"/>
  <c r="AO41" i="61" s="1"/>
  <c r="AP43" i="61"/>
  <c r="AO26" i="65" a="1"/>
  <c r="AO26" i="65" s="1"/>
  <c r="AP59" i="61"/>
  <c r="AP26" i="67"/>
  <c r="AO33" i="48" a="1"/>
  <c r="AO33" i="48" s="1"/>
  <c r="AP41" i="61"/>
  <c r="AP71" i="61"/>
  <c r="AQ46" i="1"/>
  <c r="AR46" i="1" s="1"/>
  <c r="AP25" i="1"/>
  <c r="AQ31" i="1"/>
  <c r="AR31" i="1" s="1"/>
  <c r="AO59" i="63" a="1"/>
  <c r="AO59" i="63" s="1"/>
  <c r="AP59" i="48"/>
  <c r="AO33" i="1" a="1"/>
  <c r="AO33" i="1" s="1"/>
  <c r="AP41" i="55"/>
  <c r="AO40" i="59" a="1"/>
  <c r="AO40" i="59" s="1"/>
  <c r="AO67" i="53" a="1"/>
  <c r="AO67" i="53" s="1"/>
  <c r="AO48" i="57" a="1"/>
  <c r="AO48" i="57" s="1"/>
  <c r="AP38" i="53"/>
  <c r="AP32" i="55"/>
  <c r="AO37" i="45" a="1"/>
  <c r="AO37" i="45" s="1"/>
  <c r="AP33" i="57"/>
  <c r="AO41" i="1" a="1"/>
  <c r="AO41" i="1" s="1"/>
  <c r="AP41" i="57"/>
  <c r="AP33" i="53"/>
  <c r="AO67" i="45" a="1"/>
  <c r="AO67" i="45" s="1"/>
  <c r="AO60" i="65" a="1"/>
  <c r="AO60" i="65" s="1"/>
  <c r="AP30" i="65"/>
  <c r="AO40" i="67" a="1"/>
  <c r="AO40" i="67" s="1"/>
  <c r="AO64" i="67" a="1"/>
  <c r="AO64" i="67" s="1"/>
  <c r="AM66" i="1"/>
  <c r="AP67" i="45" s="1"/>
  <c r="AM26" i="47"/>
  <c r="AO26" i="47" s="1" a="1"/>
  <c r="AO26" i="47" s="1"/>
  <c r="AQ23" i="48"/>
  <c r="AR23" i="48" s="1"/>
  <c r="AJ20" i="48"/>
  <c r="AK20" i="48" s="1"/>
  <c r="AM20" i="48"/>
  <c r="Z26" i="47"/>
  <c r="S26" i="47" s="1"/>
  <c r="S17" i="48"/>
  <c r="AM31" i="47"/>
  <c r="AO31" i="47" s="1" a="1"/>
  <c r="AO31" i="47" s="1"/>
  <c r="AQ31" i="47" s="1"/>
  <c r="AR31" i="47" s="1"/>
  <c r="AJ26" i="67"/>
  <c r="AK26" i="67" s="1"/>
  <c r="AM33" i="67"/>
  <c r="AO33" i="67" s="1" a="1"/>
  <c r="AO33" i="67" s="1"/>
  <c r="AJ33" i="67"/>
  <c r="AK33" i="67" s="1"/>
  <c r="AM35" i="67"/>
  <c r="AH14" i="67"/>
  <c r="B36" i="25" s="1"/>
  <c r="E36" i="25" s="1"/>
  <c r="AM25" i="67"/>
  <c r="AO43" i="67" a="1"/>
  <c r="AO43" i="67" s="1"/>
  <c r="AP43" i="67"/>
  <c r="AP37" i="67"/>
  <c r="AM47" i="67"/>
  <c r="AO47" i="67" s="1" a="1"/>
  <c r="AO47" i="67" s="1"/>
  <c r="AM17" i="67"/>
  <c r="AO42" i="67" a="1"/>
  <c r="AO42" i="67" s="1"/>
  <c r="AP42" i="67"/>
  <c r="AO37" i="67" a="1"/>
  <c r="AO37" i="67" s="1"/>
  <c r="AO32" i="67" a="1"/>
  <c r="AO32" i="67" s="1"/>
  <c r="AP51" i="67"/>
  <c r="AO51" i="67" a="1"/>
  <c r="AO51" i="67" s="1"/>
  <c r="AQ52" i="67"/>
  <c r="AR52" i="67" s="1"/>
  <c r="AP52" i="67"/>
  <c r="AP63" i="67"/>
  <c r="AO63" i="67" a="1"/>
  <c r="AO63" i="67" s="1"/>
  <c r="AO50" i="67" a="1"/>
  <c r="AO50" i="67" s="1"/>
  <c r="AQ54" i="67"/>
  <c r="AR54" i="67" s="1"/>
  <c r="AP27" i="67"/>
  <c r="AO27" i="67" a="1"/>
  <c r="AO27" i="67" s="1"/>
  <c r="AQ30" i="67"/>
  <c r="AR30" i="67" s="1"/>
  <c r="AO44" i="67" a="1"/>
  <c r="AO44" i="67" s="1"/>
  <c r="AP50" i="67"/>
  <c r="AQ61" i="67"/>
  <c r="AR61" i="67" s="1"/>
  <c r="AJ41" i="67"/>
  <c r="AK41" i="67" s="1"/>
  <c r="AM41" i="67"/>
  <c r="AP65" i="67"/>
  <c r="AQ38" i="67"/>
  <c r="AR38" i="67" s="1"/>
  <c r="AP39" i="67"/>
  <c r="AO39" i="67" a="1"/>
  <c r="AO39" i="67" s="1"/>
  <c r="AP68" i="67"/>
  <c r="AQ70" i="67"/>
  <c r="AR70" i="67" s="1"/>
  <c r="AO56" i="67" a="1"/>
  <c r="AO56" i="67" s="1"/>
  <c r="AP38" i="67"/>
  <c r="AO38" i="67" a="1"/>
  <c r="AO38" i="67" s="1"/>
  <c r="AJ36" i="67"/>
  <c r="AK36" i="67" s="1"/>
  <c r="AM36" i="67"/>
  <c r="AP62" i="67"/>
  <c r="AQ53" i="67"/>
  <c r="AR53" i="67" s="1"/>
  <c r="AQ51" i="67"/>
  <c r="AR51" i="67" s="1"/>
  <c r="AP56" i="67"/>
  <c r="AQ37" i="67"/>
  <c r="AR37" i="67" s="1"/>
  <c r="AO29" i="67" a="1"/>
  <c r="AO29" i="67" s="1"/>
  <c r="AP67" i="67"/>
  <c r="AO67" i="67" a="1"/>
  <c r="AO67" i="67" s="1"/>
  <c r="AP31" i="67"/>
  <c r="AO31" i="67" a="1"/>
  <c r="AO31" i="67" s="1"/>
  <c r="AO68" i="67" a="1"/>
  <c r="AO68" i="67" s="1"/>
  <c r="AP23" i="67"/>
  <c r="AO23" i="67" a="1"/>
  <c r="AO23" i="67" s="1"/>
  <c r="AP60" i="67"/>
  <c r="AP40" i="67"/>
  <c r="AP28" i="67"/>
  <c r="AO28" i="67" a="1"/>
  <c r="AO28" i="67" s="1"/>
  <c r="AO66" i="67" a="1"/>
  <c r="AO66" i="67" s="1"/>
  <c r="AQ62" i="67"/>
  <c r="AR62" i="67" s="1"/>
  <c r="AO69" i="67" a="1"/>
  <c r="AO69" i="67" s="1"/>
  <c r="AP59" i="67"/>
  <c r="AO59" i="67" a="1"/>
  <c r="AO59" i="67" s="1"/>
  <c r="AP66" i="67"/>
  <c r="AP30" i="67"/>
  <c r="AO30" i="67" a="1"/>
  <c r="AO30" i="67" s="1"/>
  <c r="AK17" i="67"/>
  <c r="AP32" i="67"/>
  <c r="AP49" i="45"/>
  <c r="AM64" i="45"/>
  <c r="AQ64" i="45" s="1"/>
  <c r="AR64" i="45" s="1"/>
  <c r="AP37" i="45"/>
  <c r="AQ37" i="45" s="1"/>
  <c r="AR37" i="45" s="1"/>
  <c r="AO25" i="45" a="1"/>
  <c r="AO25" i="45" s="1"/>
  <c r="AJ25" i="45"/>
  <c r="AK25" i="45" s="1"/>
  <c r="AJ64" i="45"/>
  <c r="AK64" i="45" s="1"/>
  <c r="AP27" i="45"/>
  <c r="AP25" i="45"/>
  <c r="AJ37" i="45"/>
  <c r="AK37" i="45" s="1"/>
  <c r="Z37" i="45"/>
  <c r="S37" i="45" s="1"/>
  <c r="AP18" i="45"/>
  <c r="AJ56" i="45"/>
  <c r="AK56" i="45" s="1"/>
  <c r="N16" i="8"/>
  <c r="P18" i="8" s="1"/>
  <c r="P22" i="8" s="1"/>
  <c r="AM35" i="47"/>
  <c r="Z35" i="47"/>
  <c r="S35" i="47" s="1"/>
  <c r="J16" i="8"/>
  <c r="L18" i="8" s="1"/>
  <c r="L22" i="8" s="1"/>
  <c r="AJ33" i="45"/>
  <c r="AK33" i="45" s="1"/>
  <c r="AO56" i="45" a="1"/>
  <c r="AO56" i="45" s="1"/>
  <c r="AO48" i="65" a="1"/>
  <c r="AO48" i="65" s="1"/>
  <c r="AP60" i="65"/>
  <c r="AQ21" i="65"/>
  <c r="AR21" i="65" s="1"/>
  <c r="AQ32" i="65"/>
  <c r="AR32" i="65" s="1"/>
  <c r="AM23" i="65"/>
  <c r="AQ23" i="65" s="1"/>
  <c r="AR23" i="65" s="1"/>
  <c r="AM33" i="65"/>
  <c r="AQ33" i="65" s="1"/>
  <c r="AR33" i="65" s="1"/>
  <c r="AQ60" i="65"/>
  <c r="AR60" i="65" s="1"/>
  <c r="AO64" i="65" a="1"/>
  <c r="AO64" i="65" s="1"/>
  <c r="AP64" i="65"/>
  <c r="AQ35" i="65"/>
  <c r="AR35" i="65" s="1"/>
  <c r="AM37" i="65"/>
  <c r="AQ37" i="65" s="1"/>
  <c r="AR37" i="65" s="1"/>
  <c r="AM54" i="65"/>
  <c r="AJ54" i="65"/>
  <c r="AK54" i="65" s="1"/>
  <c r="AH14" i="65"/>
  <c r="B36" i="39" s="1"/>
  <c r="E36" i="39" s="1"/>
  <c r="AQ42" i="65"/>
  <c r="AR42" i="65" s="1"/>
  <c r="AM17" i="65"/>
  <c r="AQ17" i="65" s="1"/>
  <c r="AJ17" i="65"/>
  <c r="AP71" i="65"/>
  <c r="AM18" i="65"/>
  <c r="AJ18" i="65"/>
  <c r="AK18" i="65" s="1"/>
  <c r="AO68" i="65" a="1"/>
  <c r="AO68" i="65" s="1"/>
  <c r="AM28" i="65"/>
  <c r="AJ28" i="65"/>
  <c r="AK28" i="65" s="1"/>
  <c r="AJ57" i="65"/>
  <c r="AK57" i="65" s="1"/>
  <c r="AM57" i="65"/>
  <c r="AQ57" i="65" s="1"/>
  <c r="AR57" i="65" s="1"/>
  <c r="AM58" i="65"/>
  <c r="AJ58" i="65"/>
  <c r="AK58" i="65" s="1"/>
  <c r="AQ59" i="65"/>
  <c r="AR59" i="65" s="1"/>
  <c r="AJ40" i="65"/>
  <c r="AK40" i="65" s="1"/>
  <c r="AM40" i="65"/>
  <c r="AQ40" i="65" s="1"/>
  <c r="AR40" i="65" s="1"/>
  <c r="AP38" i="65"/>
  <c r="AP68" i="65"/>
  <c r="AR18" i="63"/>
  <c r="AP28" i="63"/>
  <c r="AM25" i="63"/>
  <c r="AJ25" i="63"/>
  <c r="AK25" i="63" s="1"/>
  <c r="AQ28" i="63"/>
  <c r="AR28" i="63" s="1"/>
  <c r="AM20" i="63"/>
  <c r="AJ20" i="63"/>
  <c r="AK20" i="63" s="1"/>
  <c r="AM31" i="63"/>
  <c r="AJ31" i="63"/>
  <c r="AK31" i="63" s="1"/>
  <c r="AJ71" i="63"/>
  <c r="AK71" i="63" s="1"/>
  <c r="AM71" i="63"/>
  <c r="AJ32" i="63"/>
  <c r="AK32" i="63" s="1"/>
  <c r="AM32" i="63"/>
  <c r="AJ65" i="63"/>
  <c r="AK65" i="63" s="1"/>
  <c r="AM65" i="63"/>
  <c r="AQ65" i="63" s="1"/>
  <c r="AR65" i="63" s="1"/>
  <c r="AJ63" i="63"/>
  <c r="AK63" i="63" s="1"/>
  <c r="AM63" i="63"/>
  <c r="AQ24" i="63"/>
  <c r="AR24" i="63" s="1"/>
  <c r="AM70" i="63"/>
  <c r="AQ70" i="63" s="1"/>
  <c r="AR70" i="63" s="1"/>
  <c r="AJ70" i="63"/>
  <c r="AK70" i="63" s="1"/>
  <c r="AM66" i="63"/>
  <c r="AJ66" i="63"/>
  <c r="AK66" i="63" s="1"/>
  <c r="AM26" i="63"/>
  <c r="AJ26" i="63"/>
  <c r="AK26" i="63" s="1"/>
  <c r="AM47" i="63"/>
  <c r="AJ47" i="63"/>
  <c r="AK47" i="63" s="1"/>
  <c r="AM72" i="63"/>
  <c r="AJ72" i="63"/>
  <c r="AK72" i="63" s="1"/>
  <c r="AJ33" i="63"/>
  <c r="AK33" i="63" s="1"/>
  <c r="AM33" i="63"/>
  <c r="AM35" i="63"/>
  <c r="AJ35" i="63"/>
  <c r="AK35" i="63" s="1"/>
  <c r="AQ19" i="63"/>
  <c r="AR19" i="63" s="1"/>
  <c r="AJ54" i="61"/>
  <c r="AK54" i="61" s="1"/>
  <c r="AM54" i="61"/>
  <c r="AJ22" i="61"/>
  <c r="AK22" i="61" s="1"/>
  <c r="AM22" i="61"/>
  <c r="AM51" i="61"/>
  <c r="AJ51" i="61"/>
  <c r="AK51" i="61" s="1"/>
  <c r="AM50" i="61"/>
  <c r="AQ50" i="61" s="1"/>
  <c r="AR50" i="61" s="1"/>
  <c r="AJ50" i="61"/>
  <c r="AK50" i="61" s="1"/>
  <c r="AQ37" i="61"/>
  <c r="AR37" i="61" s="1"/>
  <c r="AM33" i="61"/>
  <c r="AJ33" i="61"/>
  <c r="AK33" i="61" s="1"/>
  <c r="AJ29" i="61"/>
  <c r="AK29" i="61" s="1"/>
  <c r="AM29" i="61"/>
  <c r="AO32" i="61" a="1"/>
  <c r="AO32" i="61" s="1"/>
  <c r="AO50" i="61" a="1"/>
  <c r="AO50" i="61" s="1"/>
  <c r="AQ71" i="61"/>
  <c r="AR71" i="61" s="1"/>
  <c r="AM27" i="61"/>
  <c r="AJ27" i="61"/>
  <c r="AK27" i="61" s="1"/>
  <c r="AO59" i="61" a="1"/>
  <c r="AO59" i="61" s="1"/>
  <c r="AM31" i="61"/>
  <c r="AJ31" i="61"/>
  <c r="AK31" i="61" s="1"/>
  <c r="AM32" i="61"/>
  <c r="AQ32" i="61" s="1"/>
  <c r="AR32" i="61" s="1"/>
  <c r="AJ32" i="61"/>
  <c r="AK32" i="61" s="1"/>
  <c r="AQ63" i="61"/>
  <c r="AR63" i="61" s="1"/>
  <c r="AO44" i="61" a="1"/>
  <c r="AO44" i="61" s="1"/>
  <c r="AJ62" i="61"/>
  <c r="AK62" i="61" s="1"/>
  <c r="AM62" i="61"/>
  <c r="AJ21" i="61"/>
  <c r="AK21" i="61" s="1"/>
  <c r="AK14" i="61" s="1"/>
  <c r="B19" i="35" s="1"/>
  <c r="E19" i="35" s="1"/>
  <c r="AM21" i="61"/>
  <c r="AQ21" i="61" s="1"/>
  <c r="AR21" i="61" s="1"/>
  <c r="AP66" i="59"/>
  <c r="AR18" i="59"/>
  <c r="AJ63" i="59"/>
  <c r="AK63" i="59" s="1"/>
  <c r="AM63" i="59"/>
  <c r="AM50" i="59"/>
  <c r="AQ50" i="59" s="1"/>
  <c r="AR50" i="59" s="1"/>
  <c r="AJ50" i="59"/>
  <c r="AK50" i="59" s="1"/>
  <c r="AQ39" i="59"/>
  <c r="AR39" i="59" s="1"/>
  <c r="AJ54" i="59"/>
  <c r="AK54" i="59" s="1"/>
  <c r="AM54" i="59"/>
  <c r="AJ69" i="59"/>
  <c r="AK69" i="59" s="1"/>
  <c r="AM69" i="59"/>
  <c r="AM32" i="59"/>
  <c r="AJ32" i="59"/>
  <c r="AK32" i="59" s="1"/>
  <c r="AM24" i="59"/>
  <c r="AJ24" i="59"/>
  <c r="AK24" i="59" s="1"/>
  <c r="AM53" i="59"/>
  <c r="AQ53" i="59" s="1"/>
  <c r="AR53" i="59" s="1"/>
  <c r="AJ53" i="59"/>
  <c r="AK53" i="59" s="1"/>
  <c r="AK17" i="59"/>
  <c r="AM72" i="59"/>
  <c r="AQ72" i="59" s="1"/>
  <c r="AR72" i="59" s="1"/>
  <c r="AJ72" i="59"/>
  <c r="AK72" i="59" s="1"/>
  <c r="AJ36" i="59"/>
  <c r="AK36" i="59" s="1"/>
  <c r="AM36" i="59"/>
  <c r="AM63" i="57"/>
  <c r="AJ63" i="57"/>
  <c r="AK63" i="57" s="1"/>
  <c r="AH14" i="57"/>
  <c r="B36" i="31" s="1"/>
  <c r="E36" i="31" s="1"/>
  <c r="AM18" i="57"/>
  <c r="AJ18" i="57"/>
  <c r="AM30" i="57"/>
  <c r="AJ30" i="57"/>
  <c r="AK30" i="57" s="1"/>
  <c r="AJ62" i="57"/>
  <c r="AK62" i="57" s="1"/>
  <c r="AM62" i="57"/>
  <c r="AM55" i="57"/>
  <c r="AQ55" i="57" s="1"/>
  <c r="AR55" i="57" s="1"/>
  <c r="AJ55" i="57"/>
  <c r="AK55" i="57" s="1"/>
  <c r="AQ27" i="57"/>
  <c r="AR27" i="57" s="1"/>
  <c r="AJ19" i="57"/>
  <c r="AK19" i="57" s="1"/>
  <c r="AM19" i="57"/>
  <c r="AQ19" i="57" s="1"/>
  <c r="AR19" i="57" s="1"/>
  <c r="AP72" i="57"/>
  <c r="AJ71" i="57"/>
  <c r="AK71" i="57" s="1"/>
  <c r="AM71" i="57"/>
  <c r="AM22" i="57"/>
  <c r="AQ22" i="57" s="1"/>
  <c r="AR22" i="57" s="1"/>
  <c r="AJ22" i="57"/>
  <c r="AK22" i="57" s="1"/>
  <c r="AQ46" i="57"/>
  <c r="AR46" i="57" s="1"/>
  <c r="AJ70" i="57"/>
  <c r="AK70" i="57" s="1"/>
  <c r="AM70" i="57"/>
  <c r="AQ70" i="57" s="1"/>
  <c r="AR70" i="57" s="1"/>
  <c r="AM54" i="57"/>
  <c r="AJ54" i="57"/>
  <c r="AK54" i="57" s="1"/>
  <c r="AQ48" i="57"/>
  <c r="AR48" i="57" s="1"/>
  <c r="AM53" i="57"/>
  <c r="AQ53" i="57" s="1"/>
  <c r="AR53" i="57" s="1"/>
  <c r="AJ53" i="57"/>
  <c r="AK53" i="57" s="1"/>
  <c r="AP56" i="57"/>
  <c r="AM42" i="57"/>
  <c r="AJ42" i="57"/>
  <c r="AK42" i="57" s="1"/>
  <c r="AQ35" i="57"/>
  <c r="AR35" i="57" s="1"/>
  <c r="AQ56" i="57"/>
  <c r="AR56" i="57" s="1"/>
  <c r="AJ29" i="55"/>
  <c r="AK29" i="55" s="1"/>
  <c r="AM29" i="55"/>
  <c r="AO29" i="55" s="1" a="1"/>
  <c r="AO29" i="55" s="1"/>
  <c r="AQ32" i="55"/>
  <c r="AR32" i="55" s="1"/>
  <c r="AQ24" i="55"/>
  <c r="AR24" i="55" s="1"/>
  <c r="AH14" i="55"/>
  <c r="B36" i="29" s="1"/>
  <c r="E36" i="29" s="1"/>
  <c r="AM27" i="55"/>
  <c r="AQ27" i="55" s="1"/>
  <c r="AR27" i="55" s="1"/>
  <c r="AJ27" i="55"/>
  <c r="AO32" i="55" a="1"/>
  <c r="AO32" i="55" s="1"/>
  <c r="AP62" i="55"/>
  <c r="AM51" i="55"/>
  <c r="AJ51" i="55"/>
  <c r="AK51" i="55" s="1"/>
  <c r="AJ31" i="55"/>
  <c r="AK31" i="55" s="1"/>
  <c r="AM31" i="55"/>
  <c r="AQ70" i="55"/>
  <c r="AR70" i="55" s="1"/>
  <c r="AP18" i="55"/>
  <c r="AJ47" i="55"/>
  <c r="AK47" i="55" s="1"/>
  <c r="AM47" i="55"/>
  <c r="AO18" i="55" a="1"/>
  <c r="AO18" i="55" s="1"/>
  <c r="AM33" i="55"/>
  <c r="AQ33" i="55" s="1"/>
  <c r="AR33" i="55" s="1"/>
  <c r="AJ33" i="55"/>
  <c r="AK33" i="55" s="1"/>
  <c r="AM72" i="55"/>
  <c r="AJ72" i="55"/>
  <c r="AK72" i="55" s="1"/>
  <c r="AO63" i="53" a="1"/>
  <c r="AO63" i="53" s="1"/>
  <c r="AM63" i="53"/>
  <c r="AQ63" i="53" s="1"/>
  <c r="AR63" i="53" s="1"/>
  <c r="AJ63" i="53"/>
  <c r="AK63" i="53" s="1"/>
  <c r="AO27" i="53" a="1"/>
  <c r="AO27" i="53" s="1"/>
  <c r="AO56" i="53" a="1"/>
  <c r="AO56" i="53" s="1"/>
  <c r="AJ18" i="53"/>
  <c r="AM18" i="53"/>
  <c r="AO68" i="53" a="1"/>
  <c r="AO68" i="53" s="1"/>
  <c r="AJ64" i="53"/>
  <c r="AK64" i="53" s="1"/>
  <c r="AM64" i="53"/>
  <c r="AJ43" i="53"/>
  <c r="AK43" i="53" s="1"/>
  <c r="AM43" i="53"/>
  <c r="AQ43" i="53" s="1"/>
  <c r="AR43" i="53" s="1"/>
  <c r="AQ56" i="53"/>
  <c r="AR56" i="53" s="1"/>
  <c r="AQ25" i="53"/>
  <c r="AR25" i="53" s="1"/>
  <c r="AP72" i="53"/>
  <c r="AJ41" i="53"/>
  <c r="AK41" i="53" s="1"/>
  <c r="AM41" i="53"/>
  <c r="AH14" i="53"/>
  <c r="B36" i="27" s="1"/>
  <c r="E36" i="27" s="1"/>
  <c r="AM22" i="53"/>
  <c r="AJ22" i="53"/>
  <c r="AK22" i="53" s="1"/>
  <c r="AP29" i="53"/>
  <c r="AQ70" i="53"/>
  <c r="AR70" i="53" s="1"/>
  <c r="AO29" i="53" a="1"/>
  <c r="AO29" i="53" s="1"/>
  <c r="AM54" i="53"/>
  <c r="AQ54" i="53" s="1"/>
  <c r="AR54" i="53" s="1"/>
  <c r="AJ54" i="53"/>
  <c r="AK54" i="53" s="1"/>
  <c r="AM40" i="53"/>
  <c r="AQ40" i="53" s="1"/>
  <c r="AR40" i="53" s="1"/>
  <c r="AJ40" i="53"/>
  <c r="AK40" i="53" s="1"/>
  <c r="AM28" i="53"/>
  <c r="AO28" i="53" s="1" a="1"/>
  <c r="AO28" i="53" s="1"/>
  <c r="AJ28" i="53"/>
  <c r="AK28" i="53" s="1"/>
  <c r="AQ30" i="47"/>
  <c r="AR30" i="47" s="1"/>
  <c r="AP41" i="48"/>
  <c r="AM44" i="48"/>
  <c r="AJ44" i="48"/>
  <c r="AK44" i="48" s="1"/>
  <c r="AO41" i="48" a="1"/>
  <c r="AO41" i="48" s="1"/>
  <c r="AJ43" i="48"/>
  <c r="AK43" i="48" s="1"/>
  <c r="AM43" i="48"/>
  <c r="AJ49" i="48"/>
  <c r="AK49" i="48" s="1"/>
  <c r="AM49" i="48"/>
  <c r="AP49" i="48" s="1"/>
  <c r="AO50" i="48" a="1"/>
  <c r="AO50" i="48" s="1"/>
  <c r="AP24" i="48"/>
  <c r="AM39" i="48"/>
  <c r="AO39" i="48" s="1" a="1"/>
  <c r="AO39" i="48" s="1"/>
  <c r="AJ39" i="48"/>
  <c r="AK39" i="48" s="1"/>
  <c r="AM61" i="48"/>
  <c r="AQ61" i="48" s="1"/>
  <c r="AR61" i="48" s="1"/>
  <c r="AJ61" i="48"/>
  <c r="AK61" i="48" s="1"/>
  <c r="AO24" i="48" a="1"/>
  <c r="AO24" i="48" s="1"/>
  <c r="AJ18" i="48"/>
  <c r="AK18" i="48" s="1"/>
  <c r="AM18" i="48"/>
  <c r="AO52" i="48" a="1"/>
  <c r="AO52" i="48" s="1"/>
  <c r="AP31" i="48"/>
  <c r="AO31" i="48" a="1"/>
  <c r="AO31" i="48" s="1"/>
  <c r="AQ31" i="48" s="1"/>
  <c r="AR31" i="48" s="1"/>
  <c r="AK17" i="48"/>
  <c r="AQ33" i="48"/>
  <c r="AR33" i="48" s="1"/>
  <c r="AH14" i="48"/>
  <c r="AM36" i="45"/>
  <c r="AP36" i="45" s="1"/>
  <c r="AJ17" i="45"/>
  <c r="AK17" i="45" s="1"/>
  <c r="AO27" i="45" a="1"/>
  <c r="AO27" i="45" s="1"/>
  <c r="AQ27" i="45" s="1"/>
  <c r="AR27" i="45" s="1"/>
  <c r="AJ29" i="45"/>
  <c r="AK29" i="45" s="1"/>
  <c r="AM29" i="45"/>
  <c r="AP29" i="45" s="1"/>
  <c r="Z17" i="45"/>
  <c r="S17" i="45" s="1"/>
  <c r="AP56" i="45"/>
  <c r="Z40" i="45"/>
  <c r="S40" i="45" s="1"/>
  <c r="AM40" i="45"/>
  <c r="AP38" i="45"/>
  <c r="AP39" i="53"/>
  <c r="AP39" i="63"/>
  <c r="AP58" i="61"/>
  <c r="AO58" i="63" a="1"/>
  <c r="AO58" i="63" s="1"/>
  <c r="AP38" i="1"/>
  <c r="AP38" i="61"/>
  <c r="AP38" i="55"/>
  <c r="AP58" i="1"/>
  <c r="AP40" i="1"/>
  <c r="AO40" i="63" a="1"/>
  <c r="AO40" i="63" s="1"/>
  <c r="AP43" i="1"/>
  <c r="AO43" i="1" a="1"/>
  <c r="AO43" i="1" s="1"/>
  <c r="AP50" i="65"/>
  <c r="AP50" i="48"/>
  <c r="AO50" i="63" a="1"/>
  <c r="AO50" i="63" s="1"/>
  <c r="AO67" i="55" a="1"/>
  <c r="AO67" i="55" s="1"/>
  <c r="AO67" i="63" a="1"/>
  <c r="AO67" i="63" s="1"/>
  <c r="AP43" i="65"/>
  <c r="AO69" i="48" a="1"/>
  <c r="AO69" i="48" s="1"/>
  <c r="AQ58" i="1"/>
  <c r="AR58" i="1" s="1"/>
  <c r="AO39" i="59" a="1"/>
  <c r="AO39" i="59" s="1"/>
  <c r="AP58" i="48"/>
  <c r="AP38" i="57"/>
  <c r="AO38" i="48" a="1"/>
  <c r="AO38" i="48" s="1"/>
  <c r="AO38" i="59" a="1"/>
  <c r="AO38" i="59" s="1"/>
  <c r="AM61" i="1"/>
  <c r="AP62" i="48" s="1"/>
  <c r="AJ61" i="1"/>
  <c r="AK61" i="1" s="1"/>
  <c r="AP27" i="1"/>
  <c r="AO27" i="1" a="1"/>
  <c r="AO27" i="1" s="1"/>
  <c r="AO40" i="61" a="1"/>
  <c r="AO40" i="61" s="1"/>
  <c r="AO40" i="48" a="1"/>
  <c r="AO40" i="48" s="1"/>
  <c r="AP40" i="63"/>
  <c r="AP50" i="61"/>
  <c r="AO50" i="65" a="1"/>
  <c r="AO50" i="65" s="1"/>
  <c r="AO67" i="59" a="1"/>
  <c r="AO67" i="59" s="1"/>
  <c r="AP67" i="63"/>
  <c r="AO43" i="63" a="1"/>
  <c r="AO43" i="63" s="1"/>
  <c r="AO31" i="65" a="1"/>
  <c r="AO31" i="65" s="1"/>
  <c r="AO22" i="65" a="1"/>
  <c r="AO22" i="65" s="1"/>
  <c r="AO39" i="57" a="1"/>
  <c r="AO39" i="57" s="1"/>
  <c r="AO39" i="53" a="1"/>
  <c r="AO39" i="53" s="1"/>
  <c r="AO39" i="61" a="1"/>
  <c r="AO39" i="61" s="1"/>
  <c r="AO58" i="61" a="1"/>
  <c r="AO58" i="61" s="1"/>
  <c r="AP58" i="65"/>
  <c r="AO38" i="57" a="1"/>
  <c r="AO38" i="57" s="1"/>
  <c r="AO38" i="63" a="1"/>
  <c r="AO38" i="63" s="1"/>
  <c r="AP40" i="55"/>
  <c r="AP71" i="1"/>
  <c r="AQ71" i="1"/>
  <c r="AR71" i="1" s="1"/>
  <c r="AO71" i="1" a="1"/>
  <c r="AO71" i="1" s="1"/>
  <c r="AO50" i="57" a="1"/>
  <c r="AO50" i="57" s="1"/>
  <c r="AP50" i="57"/>
  <c r="AP48" i="1"/>
  <c r="AQ48" i="1" s="1"/>
  <c r="AR48" i="1" s="1"/>
  <c r="AO42" i="61" a="1"/>
  <c r="AO42" i="61" s="1"/>
  <c r="AO39" i="65" a="1"/>
  <c r="AO39" i="65" s="1"/>
  <c r="AP39" i="55"/>
  <c r="AO38" i="61" a="1"/>
  <c r="AO38" i="61" s="1"/>
  <c r="AO40" i="65" a="1"/>
  <c r="AO40" i="65" s="1"/>
  <c r="AP40" i="59"/>
  <c r="AJ53" i="1"/>
  <c r="AK53" i="1" s="1"/>
  <c r="AM53" i="1"/>
  <c r="AO54" i="48" s="1" a="1"/>
  <c r="AO54" i="48" s="1"/>
  <c r="AO50" i="53" a="1"/>
  <c r="AO50" i="53" s="1"/>
  <c r="AP50" i="55"/>
  <c r="AO30" i="1" a="1"/>
  <c r="AO30" i="1" s="1"/>
  <c r="AP30" i="1"/>
  <c r="AO38" i="45" a="1"/>
  <c r="AO38" i="45" s="1"/>
  <c r="AP39" i="57"/>
  <c r="AO39" i="63" a="1"/>
  <c r="AO39" i="63" s="1"/>
  <c r="AP58" i="55"/>
  <c r="AO38" i="65" a="1"/>
  <c r="AO38" i="65" s="1"/>
  <c r="AP38" i="59"/>
  <c r="AO33" i="57" a="1"/>
  <c r="AO33" i="57" s="1"/>
  <c r="AP33" i="48"/>
  <c r="AM57" i="1"/>
  <c r="AQ57" i="1" s="1"/>
  <c r="AR57" i="1" s="1"/>
  <c r="AJ57" i="1"/>
  <c r="AK57" i="1" s="1"/>
  <c r="AO49" i="65" a="1"/>
  <c r="AO49" i="65" s="1"/>
  <c r="AP49" i="55"/>
  <c r="AP49" i="57"/>
  <c r="AO49" i="55" a="1"/>
  <c r="AO49" i="55" s="1"/>
  <c r="AP49" i="53"/>
  <c r="AO49" i="57" a="1"/>
  <c r="AO49" i="57" s="1"/>
  <c r="AO49" i="63" a="1"/>
  <c r="AO49" i="63" s="1"/>
  <c r="AP49" i="61"/>
  <c r="AO49" i="61" a="1"/>
  <c r="AO49" i="61" s="1"/>
  <c r="AO49" i="59" a="1"/>
  <c r="AO49" i="59" s="1"/>
  <c r="AO49" i="53" a="1"/>
  <c r="AO49" i="53" s="1"/>
  <c r="AP49" i="65"/>
  <c r="AP49" i="59"/>
  <c r="AO49" i="1" a="1"/>
  <c r="AO49" i="1" s="1"/>
  <c r="AP49" i="63"/>
  <c r="AP49" i="1"/>
  <c r="AO41" i="63" a="1"/>
  <c r="AO41" i="63" s="1"/>
  <c r="AP41" i="63"/>
  <c r="AO32" i="1" a="1"/>
  <c r="AO32" i="1" s="1"/>
  <c r="AQ32" i="1"/>
  <c r="AR32" i="1" s="1"/>
  <c r="AP32" i="1"/>
  <c r="AP40" i="57"/>
  <c r="AP53" i="55"/>
  <c r="AP53" i="53"/>
  <c r="AO53" i="65" a="1"/>
  <c r="AO53" i="65" s="1"/>
  <c r="AP53" i="63"/>
  <c r="AO69" i="1" a="1"/>
  <c r="AO69" i="1" s="1"/>
  <c r="AO22" i="1" a="1"/>
  <c r="AO22" i="1" s="1"/>
  <c r="AP22" i="1"/>
  <c r="AO50" i="59" a="1"/>
  <c r="AO50" i="59" s="1"/>
  <c r="AO64" i="1" a="1"/>
  <c r="AO64" i="1" s="1"/>
  <c r="AO67" i="61" a="1"/>
  <c r="AO67" i="61" s="1"/>
  <c r="AO67" i="48" a="1"/>
  <c r="AO67" i="48" s="1"/>
  <c r="AP67" i="61"/>
  <c r="AO43" i="61" a="1"/>
  <c r="AO43" i="61" s="1"/>
  <c r="AO65" i="53" a="1"/>
  <c r="AO65" i="53" s="1"/>
  <c r="AP65" i="57"/>
  <c r="AP65" i="59"/>
  <c r="AP65" i="65"/>
  <c r="AO65" i="65" a="1"/>
  <c r="AO65" i="65" s="1"/>
  <c r="AO65" i="59" a="1"/>
  <c r="AO65" i="59" s="1"/>
  <c r="AP65" i="48"/>
  <c r="AO65" i="55" a="1"/>
  <c r="AO65" i="55" s="1"/>
  <c r="AO65" i="48" a="1"/>
  <c r="AO65" i="48" s="1"/>
  <c r="AP65" i="55"/>
  <c r="AO65" i="57" a="1"/>
  <c r="AO65" i="57" s="1"/>
  <c r="AP65" i="53"/>
  <c r="AP65" i="61"/>
  <c r="AO65" i="61" a="1"/>
  <c r="AO65" i="61" s="1"/>
  <c r="AP65" i="1"/>
  <c r="AO65" i="1" a="1"/>
  <c r="AO65" i="1" s="1"/>
  <c r="AP29" i="1"/>
  <c r="AQ29" i="1" s="1"/>
  <c r="AR29" i="1" s="1"/>
  <c r="AJ70" i="1"/>
  <c r="AK70" i="1" s="1"/>
  <c r="AM70" i="1"/>
  <c r="AO71" i="59" s="1" a="1"/>
  <c r="AO71" i="59" s="1"/>
  <c r="AP39" i="65"/>
  <c r="AP39" i="61"/>
  <c r="AO58" i="55" a="1"/>
  <c r="AO58" i="55" s="1"/>
  <c r="AP58" i="57"/>
  <c r="AP58" i="63"/>
  <c r="AO38" i="1" a="1"/>
  <c r="AO38" i="1" s="1"/>
  <c r="AP38" i="63"/>
  <c r="AO38" i="55" a="1"/>
  <c r="AO38" i="55" s="1"/>
  <c r="AO57" i="63" a="1"/>
  <c r="AO57" i="63" s="1"/>
  <c r="AP57" i="65"/>
  <c r="AO57" i="55" a="1"/>
  <c r="AO57" i="55" s="1"/>
  <c r="AO57" i="53" a="1"/>
  <c r="AO57" i="53" s="1"/>
  <c r="AP57" i="53"/>
  <c r="AP57" i="55"/>
  <c r="AP57" i="63"/>
  <c r="AO57" i="48" a="1"/>
  <c r="AO57" i="48" s="1"/>
  <c r="AO57" i="57" a="1"/>
  <c r="AO57" i="57" s="1"/>
  <c r="AO57" i="61" a="1"/>
  <c r="AO57" i="61" s="1"/>
  <c r="AP57" i="48"/>
  <c r="AP57" i="61"/>
  <c r="AP57" i="57"/>
  <c r="AO57" i="1" a="1"/>
  <c r="AO57" i="1" s="1"/>
  <c r="AP57" i="59"/>
  <c r="AP57" i="1"/>
  <c r="AO54" i="1" a="1"/>
  <c r="AO54" i="1" s="1"/>
  <c r="AP54" i="1"/>
  <c r="AO41" i="57" a="1"/>
  <c r="AO41" i="57" s="1"/>
  <c r="AO41" i="55" a="1"/>
  <c r="AO41" i="55" s="1"/>
  <c r="AO37" i="63" a="1"/>
  <c r="AO37" i="63" s="1"/>
  <c r="AO37" i="59" a="1"/>
  <c r="AO37" i="59" s="1"/>
  <c r="AO37" i="57" a="1"/>
  <c r="AO37" i="57" s="1"/>
  <c r="AP37" i="57"/>
  <c r="AP37" i="59"/>
  <c r="AP37" i="63"/>
  <c r="AO37" i="55" a="1"/>
  <c r="AO37" i="55" s="1"/>
  <c r="AP37" i="65"/>
  <c r="AO37" i="65" a="1"/>
  <c r="AO37" i="65" s="1"/>
  <c r="AP37" i="53"/>
  <c r="AO37" i="61" a="1"/>
  <c r="AO37" i="61" s="1"/>
  <c r="AP37" i="55"/>
  <c r="AO37" i="48" a="1"/>
  <c r="AO37" i="48" s="1"/>
  <c r="AO37" i="53" a="1"/>
  <c r="AO37" i="53" s="1"/>
  <c r="AP37" i="48"/>
  <c r="AP37" i="61"/>
  <c r="AO37" i="1" a="1"/>
  <c r="AO37" i="1" s="1"/>
  <c r="AP37" i="1"/>
  <c r="AP69" i="1"/>
  <c r="AQ66" i="1"/>
  <c r="AR66" i="1" s="1"/>
  <c r="AP50" i="53"/>
  <c r="AQ64" i="1"/>
  <c r="AR64" i="1" s="1"/>
  <c r="AP67" i="57"/>
  <c r="AP67" i="48"/>
  <c r="AP43" i="59"/>
  <c r="AQ67" i="1"/>
  <c r="AR67" i="1" s="1"/>
  <c r="AQ60" i="1"/>
  <c r="AR60" i="1" s="1"/>
  <c r="AO60" i="57" a="1"/>
  <c r="AO60" i="57" s="1"/>
  <c r="AP60" i="1"/>
  <c r="AO60" i="1" a="1"/>
  <c r="AO60" i="1" s="1"/>
  <c r="AJ45" i="1"/>
  <c r="AK45" i="1" s="1"/>
  <c r="Z45" i="1"/>
  <c r="S45" i="1" s="1"/>
  <c r="AM45" i="1"/>
  <c r="AO46" i="45" s="1" a="1"/>
  <c r="AO46" i="45" s="1"/>
  <c r="AO67" i="1" a="1"/>
  <c r="AO67" i="1" s="1"/>
  <c r="AP70" i="47"/>
  <c r="AP55" i="57"/>
  <c r="AP55" i="61"/>
  <c r="AO55" i="55" a="1"/>
  <c r="AO55" i="55" s="1"/>
  <c r="AO55" i="61" a="1"/>
  <c r="AO55" i="61" s="1"/>
  <c r="AP55" i="63"/>
  <c r="AO55" i="65" a="1"/>
  <c r="AO55" i="65" s="1"/>
  <c r="AP55" i="55"/>
  <c r="AP55" i="59"/>
  <c r="AO55" i="59" a="1"/>
  <c r="AO55" i="59" s="1"/>
  <c r="AO55" i="48" a="1"/>
  <c r="AO55" i="48" s="1"/>
  <c r="AP55" i="65"/>
  <c r="AO55" i="57" a="1"/>
  <c r="AO55" i="57" s="1"/>
  <c r="AP55" i="53"/>
  <c r="AO55" i="53" a="1"/>
  <c r="AO55" i="53" s="1"/>
  <c r="AO55" i="63" a="1"/>
  <c r="AO55" i="63" s="1"/>
  <c r="AP55" i="48"/>
  <c r="AP55" i="1"/>
  <c r="AO55" i="1" a="1"/>
  <c r="AO55" i="1" s="1"/>
  <c r="AO22" i="59" a="1"/>
  <c r="AO22" i="59" s="1"/>
  <c r="AO39" i="55" a="1"/>
  <c r="AO39" i="55" s="1"/>
  <c r="AP58" i="59"/>
  <c r="AO58" i="59" a="1"/>
  <c r="AO58" i="59" s="1"/>
  <c r="AP38" i="48"/>
  <c r="AO38" i="53" a="1"/>
  <c r="AO38" i="53" s="1"/>
  <c r="AO39" i="1" a="1"/>
  <c r="AO39" i="1" s="1"/>
  <c r="AQ39" i="1" s="1"/>
  <c r="AR39" i="1" s="1"/>
  <c r="AQ50" i="1"/>
  <c r="AR50" i="1" s="1"/>
  <c r="AO50" i="1" a="1"/>
  <c r="AO50" i="1" s="1"/>
  <c r="AJ21" i="1"/>
  <c r="AK21" i="1" s="1"/>
  <c r="AM21" i="1"/>
  <c r="AO22" i="47" s="1" a="1"/>
  <c r="AO22" i="47" s="1"/>
  <c r="AP33" i="59"/>
  <c r="AP35" i="1"/>
  <c r="AO35" i="1" a="1"/>
  <c r="AO35" i="1" s="1"/>
  <c r="AJ19" i="1"/>
  <c r="AK19" i="1" s="1"/>
  <c r="Z19" i="1"/>
  <c r="S19" i="1" s="1"/>
  <c r="AM19" i="1"/>
  <c r="AP19" i="67" s="1"/>
  <c r="AO40" i="57" a="1"/>
  <c r="AO40" i="57" s="1"/>
  <c r="AP40" i="48"/>
  <c r="AP40" i="61"/>
  <c r="AP50" i="1"/>
  <c r="AP50" i="63"/>
  <c r="AP50" i="59"/>
  <c r="AP67" i="1"/>
  <c r="AP43" i="63"/>
  <c r="AO43" i="57" a="1"/>
  <c r="AO43" i="57" s="1"/>
  <c r="AO36" i="1" a="1"/>
  <c r="AO36" i="1" s="1"/>
  <c r="AQ36" i="1" s="1"/>
  <c r="AR36" i="1" s="1"/>
  <c r="AO52" i="1" a="1"/>
  <c r="AO52" i="1" s="1"/>
  <c r="AQ52" i="1"/>
  <c r="AR52" i="1" s="1"/>
  <c r="AP52" i="65"/>
  <c r="AP52" i="1"/>
  <c r="AP40" i="47"/>
  <c r="AO40" i="47" a="1"/>
  <c r="AO40" i="47" s="1"/>
  <c r="AH14" i="47"/>
  <c r="B36" i="21" s="1"/>
  <c r="E36" i="21" s="1"/>
  <c r="AP26" i="47"/>
  <c r="AQ64" i="47"/>
  <c r="AR64" i="47" s="1"/>
  <c r="AM39" i="47"/>
  <c r="AO39" i="47" s="1" a="1"/>
  <c r="AO39" i="47" s="1"/>
  <c r="AJ39" i="47"/>
  <c r="AK39" i="47" s="1"/>
  <c r="AP72" i="47"/>
  <c r="AO72" i="47" a="1"/>
  <c r="AO72" i="47" s="1"/>
  <c r="AM50" i="47"/>
  <c r="AJ50" i="47"/>
  <c r="AK50" i="47" s="1"/>
  <c r="AQ58" i="47"/>
  <c r="AR58" i="47" s="1"/>
  <c r="AP58" i="47"/>
  <c r="AO68" i="47" a="1"/>
  <c r="AO68" i="47" s="1"/>
  <c r="AP68" i="47"/>
  <c r="AP57" i="47"/>
  <c r="AO57" i="47" a="1"/>
  <c r="AO57" i="47" s="1"/>
  <c r="AO36" i="47" a="1"/>
  <c r="AO36" i="47" s="1"/>
  <c r="AQ36" i="47" s="1"/>
  <c r="AR36" i="47" s="1"/>
  <c r="AQ72" i="47"/>
  <c r="AR72" i="47" s="1"/>
  <c r="AP64" i="47"/>
  <c r="AO64" i="47" a="1"/>
  <c r="AO64" i="47" s="1"/>
  <c r="AM62" i="47"/>
  <c r="AJ62" i="47"/>
  <c r="AK62" i="47" s="1"/>
  <c r="AM67" i="47"/>
  <c r="AQ67" i="47" s="1"/>
  <c r="AR67" i="47" s="1"/>
  <c r="AJ67" i="47"/>
  <c r="AK67" i="47" s="1"/>
  <c r="AO53" i="47" a="1"/>
  <c r="AO53" i="47" s="1"/>
  <c r="AP53" i="47"/>
  <c r="AQ53" i="47"/>
  <c r="AR53" i="47" s="1"/>
  <c r="AP27" i="47"/>
  <c r="AQ27" i="47" s="1"/>
  <c r="AR27" i="47" s="1"/>
  <c r="AO70" i="47" a="1"/>
  <c r="AO70" i="47" s="1"/>
  <c r="AO23" i="47" a="1"/>
  <c r="AO23" i="47" s="1"/>
  <c r="AO49" i="47" a="1"/>
  <c r="AO49" i="47" s="1"/>
  <c r="AO56" i="47" a="1"/>
  <c r="AO56" i="47" s="1"/>
  <c r="AQ70" i="47"/>
  <c r="AR70" i="47" s="1"/>
  <c r="AO71" i="47" a="1"/>
  <c r="AO71" i="47" s="1"/>
  <c r="AO69" i="47" a="1"/>
  <c r="AO69" i="47" s="1"/>
  <c r="AP69" i="47"/>
  <c r="AQ54" i="47"/>
  <c r="AR54" i="47" s="1"/>
  <c r="AP54" i="47"/>
  <c r="AQ56" i="47"/>
  <c r="AR56" i="47" s="1"/>
  <c r="AQ66" i="47"/>
  <c r="AR66" i="47" s="1"/>
  <c r="AP66" i="47"/>
  <c r="AO66" i="47" a="1"/>
  <c r="AO66" i="47" s="1"/>
  <c r="AM42" i="47"/>
  <c r="AJ42" i="47"/>
  <c r="AK42" i="47" s="1"/>
  <c r="AP71" i="47"/>
  <c r="AM48" i="47"/>
  <c r="AJ48" i="47"/>
  <c r="AK48" i="47" s="1"/>
  <c r="AM55" i="47"/>
  <c r="AQ55" i="47" s="1"/>
  <c r="AR55" i="47" s="1"/>
  <c r="AJ55" i="47"/>
  <c r="AK55" i="47" s="1"/>
  <c r="AP51" i="47"/>
  <c r="AO51" i="47" a="1"/>
  <c r="AO51" i="47" s="1"/>
  <c r="AJ60" i="47"/>
  <c r="AK60" i="47" s="1"/>
  <c r="AM60" i="47"/>
  <c r="AQ60" i="47" s="1"/>
  <c r="AR60" i="47" s="1"/>
  <c r="AP38" i="47"/>
  <c r="AO38" i="47" a="1"/>
  <c r="AO38" i="47" s="1"/>
  <c r="AQ38" i="47" s="1"/>
  <c r="AR38" i="47" s="1"/>
  <c r="AP45" i="47"/>
  <c r="AO45" i="47" a="1"/>
  <c r="AO45" i="47" s="1"/>
  <c r="AP25" i="47"/>
  <c r="AO25" i="47" a="1"/>
  <c r="AO25" i="47" s="1"/>
  <c r="AP41" i="47"/>
  <c r="AO41" i="47" a="1"/>
  <c r="AO41" i="47" s="1"/>
  <c r="AP29" i="47"/>
  <c r="AO29" i="47" a="1"/>
  <c r="AO29" i="47" s="1"/>
  <c r="AQ29" i="47" s="1"/>
  <c r="AR29" i="47" s="1"/>
  <c r="AP43" i="47"/>
  <c r="AO43" i="47" a="1"/>
  <c r="AO43" i="47" s="1"/>
  <c r="AO21" i="47" a="1"/>
  <c r="AO21" i="47" s="1"/>
  <c r="S18" i="47"/>
  <c r="AJ18" i="47"/>
  <c r="AM18" i="47"/>
  <c r="AH14" i="45"/>
  <c r="B37" i="16" s="1"/>
  <c r="E37" i="16" s="1"/>
  <c r="AP59" i="45"/>
  <c r="AM57" i="45"/>
  <c r="AP64" i="45"/>
  <c r="AO64" i="45" a="1"/>
  <c r="AO64" i="45" s="1"/>
  <c r="AO59" i="45" a="1"/>
  <c r="AO59" i="45" s="1"/>
  <c r="AP46" i="45"/>
  <c r="AM58" i="45"/>
  <c r="AP66" i="45"/>
  <c r="AO66" i="45" a="1"/>
  <c r="AO66" i="45" s="1"/>
  <c r="AM20" i="45"/>
  <c r="AO20" i="45" s="1" a="1"/>
  <c r="AO20" i="45" s="1"/>
  <c r="AO52" i="45" a="1"/>
  <c r="AO52" i="45" s="1"/>
  <c r="AQ52" i="45"/>
  <c r="AR52" i="45" s="1"/>
  <c r="AP52" i="45"/>
  <c r="AP24" i="45"/>
  <c r="AO24" i="45" a="1"/>
  <c r="AO24" i="45" s="1"/>
  <c r="AO62" i="45" a="1"/>
  <c r="AO62" i="45" s="1"/>
  <c r="AP62" i="45"/>
  <c r="AQ62" i="45"/>
  <c r="AR62" i="45" s="1"/>
  <c r="AP44" i="45"/>
  <c r="AO44" i="45" a="1"/>
  <c r="AO44" i="45" s="1"/>
  <c r="AQ54" i="45"/>
  <c r="AR54" i="45" s="1"/>
  <c r="AO54" i="45" a="1"/>
  <c r="AO54" i="45" s="1"/>
  <c r="AO22" i="45" a="1"/>
  <c r="AO22" i="45" s="1"/>
  <c r="AO23" i="45" a="1"/>
  <c r="AO23" i="45" s="1"/>
  <c r="AQ72" i="45"/>
  <c r="AR72" i="45" s="1"/>
  <c r="AO72" i="45" a="1"/>
  <c r="AO72" i="45" s="1"/>
  <c r="Z39" i="45"/>
  <c r="S39" i="45" s="1"/>
  <c r="AJ39" i="45"/>
  <c r="AK39" i="45" s="1"/>
  <c r="AM39" i="45"/>
  <c r="AP39" i="45" s="1"/>
  <c r="AQ53" i="45"/>
  <c r="AR53" i="45" s="1"/>
  <c r="AQ69" i="45"/>
  <c r="AR69" i="45" s="1"/>
  <c r="AP69" i="45"/>
  <c r="AO69" i="45" a="1"/>
  <c r="AO69" i="45" s="1"/>
  <c r="AQ71" i="45"/>
  <c r="AR71" i="45" s="1"/>
  <c r="AM43" i="45"/>
  <c r="AO43" i="45" s="1" a="1"/>
  <c r="AO43" i="45" s="1"/>
  <c r="AJ43" i="45"/>
  <c r="AK43" i="45" s="1"/>
  <c r="AO18" i="45" a="1"/>
  <c r="AO18" i="45" s="1"/>
  <c r="AJ32" i="45"/>
  <c r="AK32" i="45" s="1"/>
  <c r="AM32" i="45"/>
  <c r="AQ32" i="45" s="1"/>
  <c r="AR32" i="45" s="1"/>
  <c r="AP72" i="45"/>
  <c r="AP50" i="45"/>
  <c r="AQ50" i="45"/>
  <c r="AR50" i="45" s="1"/>
  <c r="AO50" i="45" a="1"/>
  <c r="AO50" i="45" s="1"/>
  <c r="AQ19" i="45"/>
  <c r="AR19" i="45" s="1"/>
  <c r="AQ65" i="45"/>
  <c r="AR65" i="45" s="1"/>
  <c r="AP65" i="45"/>
  <c r="AO65" i="45" a="1"/>
  <c r="AO65" i="45" s="1"/>
  <c r="AO53" i="45" a="1"/>
  <c r="AO53" i="45" s="1"/>
  <c r="S18" i="45"/>
  <c r="AP21" i="45"/>
  <c r="AQ21" i="45"/>
  <c r="AR21" i="45" s="1"/>
  <c r="AQ55" i="45"/>
  <c r="AR55" i="45" s="1"/>
  <c r="AO55" i="45" a="1"/>
  <c r="AO55" i="45" s="1"/>
  <c r="AP55" i="45"/>
  <c r="AP45" i="45"/>
  <c r="AO26" i="45" a="1"/>
  <c r="AO26" i="45" s="1"/>
  <c r="AP26" i="45"/>
  <c r="AP31" i="45"/>
  <c r="AO31" i="45" a="1"/>
  <c r="AO31" i="45" s="1"/>
  <c r="AM60" i="45"/>
  <c r="AQ60" i="45" s="1"/>
  <c r="AR60" i="45" s="1"/>
  <c r="AJ60" i="45"/>
  <c r="AK60" i="45" s="1"/>
  <c r="AO30" i="45" a="1"/>
  <c r="AO30" i="45" s="1"/>
  <c r="AQ30" i="45"/>
  <c r="AR30" i="45" s="1"/>
  <c r="AP30" i="45"/>
  <c r="AQ68" i="45"/>
  <c r="AR68" i="45" s="1"/>
  <c r="AP68" i="45"/>
  <c r="AO68" i="45" a="1"/>
  <c r="AO68" i="45" s="1"/>
  <c r="AJ47" i="45"/>
  <c r="AK47" i="45" s="1"/>
  <c r="AM47" i="45"/>
  <c r="AQ47" i="45" s="1"/>
  <c r="AR47" i="45" s="1"/>
  <c r="AO36" i="45" a="1"/>
  <c r="AO36" i="45" s="1"/>
  <c r="AO35" i="45" a="1"/>
  <c r="AO35" i="45" s="1"/>
  <c r="AO28" i="45" a="1"/>
  <c r="AO28" i="45" s="1"/>
  <c r="AQ28" i="45" s="1"/>
  <c r="AR28" i="45" s="1"/>
  <c r="AP28" i="45"/>
  <c r="AO51" i="45" a="1"/>
  <c r="AO51" i="45" s="1"/>
  <c r="AP51" i="45"/>
  <c r="AQ51" i="45"/>
  <c r="AR51" i="45" s="1"/>
  <c r="AO42" i="45" a="1"/>
  <c r="AO42" i="45" s="1"/>
  <c r="AQ42" i="45"/>
  <c r="AR42" i="45" s="1"/>
  <c r="AP42" i="45"/>
  <c r="AQ33" i="45"/>
  <c r="AR33" i="45" s="1"/>
  <c r="AP33" i="45"/>
  <c r="AO33" i="45" a="1"/>
  <c r="AO33" i="45" s="1"/>
  <c r="AQ46" i="45"/>
  <c r="AR46" i="45" s="1"/>
  <c r="AP70" i="45"/>
  <c r="AO70" i="45" a="1"/>
  <c r="AO70" i="45" s="1"/>
  <c r="AQ70" i="45"/>
  <c r="AR70" i="45" s="1"/>
  <c r="AQ41" i="45"/>
  <c r="AR41" i="45" s="1"/>
  <c r="AO41" i="45" a="1"/>
  <c r="AO41" i="45" s="1"/>
  <c r="AP41" i="45"/>
  <c r="AP23" i="45"/>
  <c r="AQ31" i="45"/>
  <c r="AR31" i="45" s="1"/>
  <c r="S17" i="1"/>
  <c r="AM17" i="1"/>
  <c r="AJ17" i="1"/>
  <c r="AP53" i="65" l="1"/>
  <c r="AP53" i="1"/>
  <c r="AP53" i="59"/>
  <c r="AO53" i="55" a="1"/>
  <c r="AO53" i="55" s="1"/>
  <c r="AO53" i="59" a="1"/>
  <c r="AO53" i="59" s="1"/>
  <c r="AO61" i="67" a="1"/>
  <c r="AO61" i="67" s="1"/>
  <c r="AO53" i="48" a="1"/>
  <c r="AO53" i="48" s="1"/>
  <c r="AP34" i="47"/>
  <c r="AO35" i="61" a="1"/>
  <c r="AO35" i="61" s="1"/>
  <c r="AO35" i="55" a="1"/>
  <c r="AO35" i="55" s="1"/>
  <c r="AP22" i="45"/>
  <c r="AP54" i="53"/>
  <c r="AO58" i="47" a="1"/>
  <c r="AO58" i="47" s="1"/>
  <c r="AO58" i="57" a="1"/>
  <c r="AO58" i="57" s="1"/>
  <c r="AO20" i="61" a="1"/>
  <c r="AO20" i="61" s="1"/>
  <c r="AO35" i="65" a="1"/>
  <c r="AO35" i="65" s="1"/>
  <c r="AP67" i="65"/>
  <c r="AP20" i="57"/>
  <c r="AP20" i="55"/>
  <c r="AP22" i="48"/>
  <c r="AP46" i="63"/>
  <c r="AP46" i="59"/>
  <c r="AP20" i="61"/>
  <c r="AP22" i="59"/>
  <c r="AO54" i="67" a="1"/>
  <c r="AO54" i="67" s="1"/>
  <c r="AP35" i="65"/>
  <c r="AO35" i="57" a="1"/>
  <c r="AO35" i="57" s="1"/>
  <c r="AP35" i="55"/>
  <c r="AO22" i="67" a="1"/>
  <c r="AO22" i="67" s="1"/>
  <c r="AO46" i="57" a="1"/>
  <c r="AO46" i="57" s="1"/>
  <c r="AP46" i="61"/>
  <c r="AO20" i="59" a="1"/>
  <c r="AO20" i="59" s="1"/>
  <c r="AP70" i="67"/>
  <c r="AO71" i="61" a="1"/>
  <c r="AO71" i="61" s="1"/>
  <c r="AP71" i="48"/>
  <c r="AO71" i="55" a="1"/>
  <c r="AO71" i="55" s="1"/>
  <c r="AP71" i="55"/>
  <c r="AO71" i="53" a="1"/>
  <c r="AO71" i="53" s="1"/>
  <c r="AP71" i="53"/>
  <c r="AO71" i="48" a="1"/>
  <c r="AO71" i="48" s="1"/>
  <c r="AP22" i="63"/>
  <c r="AO71" i="65" a="1"/>
  <c r="AO71" i="65" s="1"/>
  <c r="AP54" i="67"/>
  <c r="AP58" i="67"/>
  <c r="AO35" i="48" a="1"/>
  <c r="AO35" i="48" s="1"/>
  <c r="AP35" i="53"/>
  <c r="AP35" i="59"/>
  <c r="AO20" i="65" a="1"/>
  <c r="AO20" i="65" s="1"/>
  <c r="AP67" i="53"/>
  <c r="AP71" i="59"/>
  <c r="AP46" i="57"/>
  <c r="AP46" i="55"/>
  <c r="AP54" i="63"/>
  <c r="AP35" i="45"/>
  <c r="AP71" i="45"/>
  <c r="AP54" i="45"/>
  <c r="AO54" i="47" a="1"/>
  <c r="AO54" i="47" s="1"/>
  <c r="AO58" i="53" a="1"/>
  <c r="AO58" i="53" s="1"/>
  <c r="AP22" i="65"/>
  <c r="AO71" i="67" a="1"/>
  <c r="AO71" i="67" s="1"/>
  <c r="AP35" i="61"/>
  <c r="AP35" i="57"/>
  <c r="AP20" i="59"/>
  <c r="AO20" i="55" a="1"/>
  <c r="AO20" i="55" s="1"/>
  <c r="AO71" i="45" a="1"/>
  <c r="AO71" i="45" s="1"/>
  <c r="AO45" i="67" a="1"/>
  <c r="AO45" i="67" s="1"/>
  <c r="AO46" i="65" a="1"/>
  <c r="AO46" i="65" s="1"/>
  <c r="AP61" i="67"/>
  <c r="AO62" i="59" a="1"/>
  <c r="AO62" i="59" s="1"/>
  <c r="AO62" i="65" a="1"/>
  <c r="AO62" i="65" s="1"/>
  <c r="AO62" i="63" a="1"/>
  <c r="AO62" i="63" s="1"/>
  <c r="AP62" i="59"/>
  <c r="AO62" i="53" a="1"/>
  <c r="AO62" i="53" s="1"/>
  <c r="AP62" i="65"/>
  <c r="AP62" i="63"/>
  <c r="AP62" i="53"/>
  <c r="AO58" i="48" a="1"/>
  <c r="AO58" i="48" s="1"/>
  <c r="AO46" i="48" a="1"/>
  <c r="AO46" i="48" s="1"/>
  <c r="AO22" i="61" a="1"/>
  <c r="AO22" i="61" s="1"/>
  <c r="AP71" i="67"/>
  <c r="AO62" i="67" a="1"/>
  <c r="AO62" i="67" s="1"/>
  <c r="AO58" i="67" a="1"/>
  <c r="AO58" i="67" s="1"/>
  <c r="AO20" i="47" a="1"/>
  <c r="AO20" i="47" s="1"/>
  <c r="AQ20" i="47" s="1"/>
  <c r="AR20" i="47" s="1"/>
  <c r="AO66" i="1" a="1"/>
  <c r="AO66" i="1" s="1"/>
  <c r="AP67" i="59"/>
  <c r="AP67" i="55"/>
  <c r="AO46" i="67" a="1"/>
  <c r="AO46" i="67" s="1"/>
  <c r="AO35" i="59" a="1"/>
  <c r="AO35" i="59" s="1"/>
  <c r="AP46" i="65"/>
  <c r="AO46" i="47" a="1"/>
  <c r="AO46" i="47" s="1"/>
  <c r="AP54" i="55"/>
  <c r="AQ21" i="1"/>
  <c r="AR21" i="1" s="1"/>
  <c r="AO22" i="55" a="1"/>
  <c r="AO22" i="55" s="1"/>
  <c r="AP22" i="47"/>
  <c r="AO20" i="67" a="1"/>
  <c r="AO20" i="67" s="1"/>
  <c r="AO35" i="53" a="1"/>
  <c r="AO35" i="53" s="1"/>
  <c r="AP58" i="53"/>
  <c r="AO67" i="57" a="1"/>
  <c r="AO67" i="57" s="1"/>
  <c r="AP46" i="47"/>
  <c r="AQ46" i="47" s="1"/>
  <c r="AR46" i="47" s="1"/>
  <c r="AO62" i="55" a="1"/>
  <c r="AO62" i="55" s="1"/>
  <c r="AQ53" i="1"/>
  <c r="AR53" i="1" s="1"/>
  <c r="AO54" i="63" a="1"/>
  <c r="AO54" i="63" s="1"/>
  <c r="AO54" i="55" a="1"/>
  <c r="AO54" i="55" s="1"/>
  <c r="AO22" i="57" a="1"/>
  <c r="AO22" i="57" s="1"/>
  <c r="AP22" i="55"/>
  <c r="AP54" i="48"/>
  <c r="AP20" i="67"/>
  <c r="AP35" i="48"/>
  <c r="AP20" i="65"/>
  <c r="AP20" i="47"/>
  <c r="AO62" i="48" a="1"/>
  <c r="AO62" i="48" s="1"/>
  <c r="AO46" i="61" a="1"/>
  <c r="AO46" i="61" s="1"/>
  <c r="AO46" i="59" a="1"/>
  <c r="AO46" i="59" s="1"/>
  <c r="AO46" i="55" a="1"/>
  <c r="AO46" i="55" s="1"/>
  <c r="AO20" i="57" a="1"/>
  <c r="AO20" i="57" s="1"/>
  <c r="AP48" i="53"/>
  <c r="AO43" i="53" a="1"/>
  <c r="AO43" i="53" s="1"/>
  <c r="AP44" i="53"/>
  <c r="AP43" i="53"/>
  <c r="AO44" i="53" a="1"/>
  <c r="AO44" i="53" s="1"/>
  <c r="AP33" i="67"/>
  <c r="AQ55" i="67"/>
  <c r="AR55" i="67" s="1"/>
  <c r="AP18" i="67"/>
  <c r="AP55" i="67"/>
  <c r="B37" i="23"/>
  <c r="E37" i="23" s="1"/>
  <c r="X19" i="48"/>
  <c r="D20" i="48" s="1"/>
  <c r="AO22" i="48" a="1"/>
  <c r="AO22" i="48" s="1"/>
  <c r="AQ22" i="48" s="1"/>
  <c r="AR22" i="48" s="1"/>
  <c r="AP28" i="47"/>
  <c r="AQ28" i="47" s="1"/>
  <c r="AR28" i="47" s="1"/>
  <c r="D20" i="47"/>
  <c r="X20" i="47"/>
  <c r="X20" i="45"/>
  <c r="D21" i="45" s="1"/>
  <c r="D20" i="1"/>
  <c r="X20" i="1"/>
  <c r="AO45" i="45" a="1"/>
  <c r="AO45" i="45" s="1"/>
  <c r="AQ20" i="67"/>
  <c r="AR20" i="67" s="1"/>
  <c r="AQ43" i="67"/>
  <c r="AR43" i="67" s="1"/>
  <c r="AQ42" i="53"/>
  <c r="AR42" i="53" s="1"/>
  <c r="AP19" i="45"/>
  <c r="AO19" i="45" a="1"/>
  <c r="AO19" i="45" s="1"/>
  <c r="AQ26" i="67"/>
  <c r="AR26" i="67" s="1"/>
  <c r="X21" i="55"/>
  <c r="D21" i="55"/>
  <c r="AQ27" i="53"/>
  <c r="AR27" i="53" s="1"/>
  <c r="AQ48" i="53"/>
  <c r="AR48" i="53" s="1"/>
  <c r="AQ24" i="53"/>
  <c r="AR24" i="53" s="1"/>
  <c r="AQ39" i="53"/>
  <c r="AR39" i="53" s="1"/>
  <c r="AQ38" i="53"/>
  <c r="AR38" i="53" s="1"/>
  <c r="AQ37" i="53"/>
  <c r="AR37" i="53" s="1"/>
  <c r="AP47" i="67"/>
  <c r="AQ47" i="67" s="1"/>
  <c r="AR47" i="67" s="1"/>
  <c r="AQ36" i="53"/>
  <c r="AR36" i="53" s="1"/>
  <c r="AQ33" i="53"/>
  <c r="AR33" i="53" s="1"/>
  <c r="AQ30" i="53"/>
  <c r="AR30" i="53" s="1"/>
  <c r="AQ29" i="53"/>
  <c r="AR29" i="53" s="1"/>
  <c r="AQ39" i="67"/>
  <c r="AR39" i="67" s="1"/>
  <c r="AQ23" i="53"/>
  <c r="AR23" i="53" s="1"/>
  <c r="S18" i="53"/>
  <c r="Z14" i="53"/>
  <c r="B7" i="27" s="1"/>
  <c r="E7" i="27" s="1"/>
  <c r="AO20" i="53" a="1"/>
  <c r="AO20" i="53" s="1"/>
  <c r="AP20" i="53"/>
  <c r="AP46" i="67"/>
  <c r="AP49" i="67"/>
  <c r="AQ49" i="67" s="1"/>
  <c r="AR49" i="67" s="1"/>
  <c r="AO48" i="67" a="1"/>
  <c r="AO48" i="67" s="1"/>
  <c r="AQ48" i="67" s="1"/>
  <c r="AR48" i="67" s="1"/>
  <c r="AQ44" i="67"/>
  <c r="AR44" i="67" s="1"/>
  <c r="AQ40" i="67"/>
  <c r="AR40" i="67" s="1"/>
  <c r="AQ27" i="67"/>
  <c r="AR27" i="67" s="1"/>
  <c r="Z14" i="67"/>
  <c r="B7" i="25" s="1"/>
  <c r="E7" i="25" s="1"/>
  <c r="AQ33" i="67"/>
  <c r="AR33" i="67" s="1"/>
  <c r="AQ32" i="67"/>
  <c r="AR32" i="67" s="1"/>
  <c r="AQ29" i="67"/>
  <c r="AR29" i="67" s="1"/>
  <c r="AQ28" i="67"/>
  <c r="AR28" i="67" s="1"/>
  <c r="AO24" i="67" a="1"/>
  <c r="AO24" i="67" s="1"/>
  <c r="AQ24" i="67" s="1"/>
  <c r="AR24" i="67" s="1"/>
  <c r="AQ22" i="67"/>
  <c r="AR22" i="67" s="1"/>
  <c r="AQ18" i="67"/>
  <c r="AR18" i="67" s="1"/>
  <c r="AO49" i="48" a="1"/>
  <c r="AO49" i="48" s="1"/>
  <c r="AQ49" i="48" s="1"/>
  <c r="AR49" i="48" s="1"/>
  <c r="AQ46" i="48"/>
  <c r="AR46" i="48" s="1"/>
  <c r="Z14" i="48"/>
  <c r="B7" i="23" s="1"/>
  <c r="E7" i="23" s="1"/>
  <c r="G6" i="8"/>
  <c r="H6" i="8" s="1"/>
  <c r="AQ47" i="47"/>
  <c r="AR47" i="47" s="1"/>
  <c r="X23" i="59"/>
  <c r="X21" i="65"/>
  <c r="X20" i="63"/>
  <c r="X22" i="61"/>
  <c r="X24" i="57"/>
  <c r="X20" i="53"/>
  <c r="D21" i="53" s="1"/>
  <c r="AQ38" i="48"/>
  <c r="AR38" i="48" s="1"/>
  <c r="AQ36" i="48"/>
  <c r="AR36" i="48" s="1"/>
  <c r="AQ35" i="48"/>
  <c r="AR35" i="48" s="1"/>
  <c r="AQ44" i="47"/>
  <c r="AR44" i="47" s="1"/>
  <c r="AP39" i="47"/>
  <c r="AQ39" i="47" s="1"/>
  <c r="AR39" i="47" s="1"/>
  <c r="AP65" i="47"/>
  <c r="AO65" i="47" a="1"/>
  <c r="AO65" i="47" s="1"/>
  <c r="AQ51" i="47"/>
  <c r="AR51" i="47" s="1"/>
  <c r="AP67" i="47"/>
  <c r="AP40" i="65"/>
  <c r="AO56" i="65" a="1"/>
  <c r="AO56" i="65" s="1"/>
  <c r="AP56" i="65"/>
  <c r="AK14" i="63"/>
  <c r="B19" i="37" s="1"/>
  <c r="E19" i="37" s="1"/>
  <c r="AO65" i="63" a="1"/>
  <c r="AO65" i="63" s="1"/>
  <c r="AQ68" i="63"/>
  <c r="AR68" i="63" s="1"/>
  <c r="AP68" i="63"/>
  <c r="AO68" i="63" a="1"/>
  <c r="AO68" i="63" s="1"/>
  <c r="AP65" i="63"/>
  <c r="AQ56" i="63"/>
  <c r="AR56" i="63" s="1"/>
  <c r="AO56" i="63" a="1"/>
  <c r="AO56" i="63" s="1"/>
  <c r="AP56" i="63"/>
  <c r="AQ64" i="63"/>
  <c r="AR64" i="63" s="1"/>
  <c r="AP64" i="63"/>
  <c r="AO64" i="63" a="1"/>
  <c r="AO64" i="63" s="1"/>
  <c r="AQ51" i="63"/>
  <c r="AR51" i="63" s="1"/>
  <c r="AP51" i="63"/>
  <c r="AO51" i="63" a="1"/>
  <c r="AO51" i="63" s="1"/>
  <c r="AQ23" i="61"/>
  <c r="AR23" i="61" s="1"/>
  <c r="AP23" i="61"/>
  <c r="AO23" i="61" a="1"/>
  <c r="AO23" i="61" s="1"/>
  <c r="AO26" i="61" a="1"/>
  <c r="AO26" i="61" s="1"/>
  <c r="AJ14" i="61"/>
  <c r="AP26" i="61"/>
  <c r="AQ30" i="61"/>
  <c r="AR30" i="61" s="1"/>
  <c r="AP30" i="61"/>
  <c r="AO30" i="61" a="1"/>
  <c r="AO30" i="61" s="1"/>
  <c r="AO44" i="59" a="1"/>
  <c r="AO44" i="59" s="1"/>
  <c r="AP44" i="59"/>
  <c r="AQ27" i="59"/>
  <c r="AR27" i="59" s="1"/>
  <c r="AO27" i="59" a="1"/>
  <c r="AO27" i="59" s="1"/>
  <c r="AP27" i="59"/>
  <c r="AP22" i="57"/>
  <c r="AQ32" i="57"/>
  <c r="AR32" i="57" s="1"/>
  <c r="AO32" i="57" a="1"/>
  <c r="AO32" i="57" s="1"/>
  <c r="AQ25" i="57"/>
  <c r="AR25" i="57" s="1"/>
  <c r="AP25" i="57"/>
  <c r="AO25" i="57" a="1"/>
  <c r="AO25" i="57" s="1"/>
  <c r="AP32" i="57"/>
  <c r="AO27" i="55" a="1"/>
  <c r="AO27" i="55" s="1"/>
  <c r="AO42" i="55" a="1"/>
  <c r="AO42" i="55" s="1"/>
  <c r="AP42" i="55"/>
  <c r="AQ42" i="55"/>
  <c r="AR42" i="55" s="1"/>
  <c r="AQ40" i="55"/>
  <c r="AR40" i="55" s="1"/>
  <c r="AO40" i="55" a="1"/>
  <c r="AO40" i="55" s="1"/>
  <c r="AP26" i="53"/>
  <c r="AQ26" i="53" s="1"/>
  <c r="AR26" i="53" s="1"/>
  <c r="AP63" i="53"/>
  <c r="AO46" i="53" a="1"/>
  <c r="AO46" i="53" s="1"/>
  <c r="AP46" i="53"/>
  <c r="X20" i="67"/>
  <c r="D21" i="67" s="1"/>
  <c r="AK14" i="67"/>
  <c r="B19" i="25" s="1"/>
  <c r="E19" i="25" s="1"/>
  <c r="AP43" i="48"/>
  <c r="AP42" i="48"/>
  <c r="AO42" i="48" a="1"/>
  <c r="AO42" i="48" s="1"/>
  <c r="AP72" i="48"/>
  <c r="AO43" i="48" a="1"/>
  <c r="AO43" i="48" s="1"/>
  <c r="AP31" i="47"/>
  <c r="AQ49" i="47"/>
  <c r="AR49" i="47" s="1"/>
  <c r="AO60" i="47" a="1"/>
  <c r="AO60" i="47" s="1"/>
  <c r="AO53" i="1" a="1"/>
  <c r="AO53" i="1" s="1"/>
  <c r="AO53" i="53" a="1"/>
  <c r="AO53" i="53" s="1"/>
  <c r="AP53" i="57"/>
  <c r="AQ38" i="1"/>
  <c r="AR38" i="1" s="1"/>
  <c r="AP19" i="47"/>
  <c r="AO57" i="59" a="1"/>
  <c r="AO57" i="59" s="1"/>
  <c r="AO57" i="65" a="1"/>
  <c r="AO57" i="65" s="1"/>
  <c r="AO53" i="63" a="1"/>
  <c r="AO53" i="63" s="1"/>
  <c r="AO53" i="61" a="1"/>
  <c r="AO53" i="61" s="1"/>
  <c r="AO21" i="45" a="1"/>
  <c r="AO21" i="45" s="1"/>
  <c r="AP53" i="48"/>
  <c r="AP53" i="61"/>
  <c r="AP53" i="45"/>
  <c r="AP21" i="53"/>
  <c r="AP21" i="67"/>
  <c r="AP19" i="1"/>
  <c r="AQ19" i="1" s="1"/>
  <c r="AR19" i="1" s="1"/>
  <c r="AQ37" i="1"/>
  <c r="AR37" i="1" s="1"/>
  <c r="AP21" i="61"/>
  <c r="Z14" i="1"/>
  <c r="B7" i="3" s="1"/>
  <c r="E7" i="3" s="1"/>
  <c r="AO34" i="67" a="1"/>
  <c r="AO34" i="67" s="1"/>
  <c r="AO66" i="59" a="1"/>
  <c r="AO66" i="59" s="1"/>
  <c r="AO21" i="67" a="1"/>
  <c r="AO21" i="67" s="1"/>
  <c r="AP34" i="67"/>
  <c r="AP57" i="67"/>
  <c r="AP34" i="45"/>
  <c r="AO19" i="53" a="1"/>
  <c r="AO19" i="53" s="1"/>
  <c r="AO70" i="67" a="1"/>
  <c r="AO70" i="67" s="1"/>
  <c r="AP34" i="57"/>
  <c r="AP34" i="59"/>
  <c r="AO34" i="55" a="1"/>
  <c r="AO34" i="55" s="1"/>
  <c r="AO34" i="61" a="1"/>
  <c r="AO34" i="61" s="1"/>
  <c r="AO34" i="57" a="1"/>
  <c r="AO34" i="57" s="1"/>
  <c r="AP34" i="53"/>
  <c r="AP34" i="48"/>
  <c r="AO34" i="1" a="1"/>
  <c r="AO34" i="1" s="1"/>
  <c r="AO34" i="47" a="1"/>
  <c r="AO34" i="47" s="1"/>
  <c r="AQ34" i="47" s="1"/>
  <c r="AR34" i="47" s="1"/>
  <c r="AP34" i="1"/>
  <c r="AP34" i="65"/>
  <c r="AP34" i="55"/>
  <c r="AO34" i="48" a="1"/>
  <c r="AO34" i="48" s="1"/>
  <c r="AO34" i="53" a="1"/>
  <c r="AO34" i="53" s="1"/>
  <c r="AP34" i="61"/>
  <c r="AO34" i="65" a="1"/>
  <c r="AO34" i="65" s="1"/>
  <c r="AO34" i="59" a="1"/>
  <c r="AO34" i="59" s="1"/>
  <c r="AP34" i="63"/>
  <c r="AO34" i="63" a="1"/>
  <c r="AO34" i="63" s="1"/>
  <c r="AO34" i="45" a="1"/>
  <c r="AO34" i="45" s="1"/>
  <c r="AO19" i="55" a="1"/>
  <c r="AO19" i="55" s="1"/>
  <c r="AP21" i="57"/>
  <c r="AQ24" i="48"/>
  <c r="AR24" i="48" s="1"/>
  <c r="AP45" i="67"/>
  <c r="AO53" i="67" a="1"/>
  <c r="AO53" i="67" s="1"/>
  <c r="AQ40" i="47"/>
  <c r="AR40" i="47" s="1"/>
  <c r="AP19" i="53"/>
  <c r="AP21" i="48"/>
  <c r="AO19" i="67" a="1"/>
  <c r="AO19" i="67" s="1"/>
  <c r="AQ19" i="67" s="1"/>
  <c r="AR19" i="67" s="1"/>
  <c r="AP53" i="67"/>
  <c r="AQ45" i="47"/>
  <c r="AR45" i="47" s="1"/>
  <c r="AO19" i="59" a="1"/>
  <c r="AO19" i="59" s="1"/>
  <c r="AP21" i="65"/>
  <c r="AO66" i="61" a="1"/>
  <c r="AO66" i="61" s="1"/>
  <c r="AP66" i="61"/>
  <c r="AO66" i="55" a="1"/>
  <c r="AO66" i="55" s="1"/>
  <c r="AP66" i="48"/>
  <c r="AO66" i="57" a="1"/>
  <c r="AO66" i="57" s="1"/>
  <c r="AP66" i="53"/>
  <c r="AP66" i="55"/>
  <c r="AO66" i="48" a="1"/>
  <c r="AO66" i="48" s="1"/>
  <c r="AP66" i="65"/>
  <c r="AP66" i="1"/>
  <c r="AP66" i="57"/>
  <c r="AO66" i="65" a="1"/>
  <c r="AO66" i="65" s="1"/>
  <c r="AO66" i="53" a="1"/>
  <c r="AO66" i="53" s="1"/>
  <c r="AO57" i="67" a="1"/>
  <c r="AO57" i="67" s="1"/>
  <c r="Z14" i="47"/>
  <c r="B7" i="21" s="1"/>
  <c r="E7" i="21" s="1"/>
  <c r="AO20" i="48" a="1"/>
  <c r="AO20" i="48" s="1"/>
  <c r="AP20" i="48"/>
  <c r="AQ26" i="47"/>
  <c r="AR26" i="47" s="1"/>
  <c r="AQ43" i="47"/>
  <c r="AR43" i="47" s="1"/>
  <c r="AQ41" i="47"/>
  <c r="AR41" i="47" s="1"/>
  <c r="AO35" i="67" a="1"/>
  <c r="AO35" i="67" s="1"/>
  <c r="AP35" i="67"/>
  <c r="AP25" i="67"/>
  <c r="AO25" i="67" a="1"/>
  <c r="AO25" i="67" s="1"/>
  <c r="AJ14" i="67"/>
  <c r="AP17" i="67"/>
  <c r="AO17" i="67" a="1"/>
  <c r="AO17" i="67" s="1"/>
  <c r="AQ17" i="67" s="1"/>
  <c r="AR17" i="67" s="1"/>
  <c r="AP41" i="67"/>
  <c r="AO41" i="67" a="1"/>
  <c r="AO41" i="67" s="1"/>
  <c r="AQ36" i="67"/>
  <c r="AR36" i="67" s="1"/>
  <c r="AO36" i="67" a="1"/>
  <c r="AO36" i="67" s="1"/>
  <c r="AP36" i="67"/>
  <c r="AO39" i="45" a="1"/>
  <c r="AO39" i="45" s="1"/>
  <c r="AQ39" i="45" s="1"/>
  <c r="AR39" i="45" s="1"/>
  <c r="AQ18" i="45"/>
  <c r="AR18" i="45" s="1"/>
  <c r="AQ20" i="45"/>
  <c r="AR20" i="45" s="1"/>
  <c r="AP20" i="45"/>
  <c r="AO35" i="47" a="1"/>
  <c r="AO35" i="47" s="1"/>
  <c r="AP35" i="47"/>
  <c r="AQ36" i="45"/>
  <c r="AR36" i="45" s="1"/>
  <c r="Z14" i="45"/>
  <c r="B7" i="16" s="1"/>
  <c r="E7" i="16" s="1"/>
  <c r="AP23" i="65"/>
  <c r="AO23" i="65" a="1"/>
  <c r="AO23" i="65" s="1"/>
  <c r="AP33" i="65"/>
  <c r="AO33" i="65" a="1"/>
  <c r="AO33" i="65" s="1"/>
  <c r="AR17" i="65"/>
  <c r="AQ28" i="65"/>
  <c r="AR28" i="65" s="1"/>
  <c r="AP28" i="65"/>
  <c r="AO28" i="65" a="1"/>
  <c r="AO28" i="65" s="1"/>
  <c r="AQ58" i="65"/>
  <c r="AR58" i="65" s="1"/>
  <c r="AO58" i="65" a="1"/>
  <c r="AO58" i="65" s="1"/>
  <c r="AQ18" i="65"/>
  <c r="AR18" i="65" s="1"/>
  <c r="AO18" i="65" a="1"/>
  <c r="AO18" i="65" s="1"/>
  <c r="AP18" i="65"/>
  <c r="AQ54" i="65"/>
  <c r="AR54" i="65" s="1"/>
  <c r="AO54" i="65" a="1"/>
  <c r="AO54" i="65" s="1"/>
  <c r="AP54" i="65"/>
  <c r="AK17" i="65"/>
  <c r="AK14" i="65" s="1"/>
  <c r="B19" i="39" s="1"/>
  <c r="E19" i="39" s="1"/>
  <c r="AJ14" i="65"/>
  <c r="AQ47" i="63"/>
  <c r="AR47" i="63" s="1"/>
  <c r="AP47" i="63"/>
  <c r="AO47" i="63" a="1"/>
  <c r="AO47" i="63" s="1"/>
  <c r="AQ33" i="63"/>
  <c r="AR33" i="63" s="1"/>
  <c r="AO33" i="63" a="1"/>
  <c r="AO33" i="63" s="1"/>
  <c r="AP33" i="63"/>
  <c r="AQ31" i="63"/>
  <c r="AR31" i="63" s="1"/>
  <c r="AP31" i="63"/>
  <c r="AO31" i="63" a="1"/>
  <c r="AO31" i="63" s="1"/>
  <c r="AQ25" i="63"/>
  <c r="AR25" i="63" s="1"/>
  <c r="AP25" i="63"/>
  <c r="AO25" i="63" a="1"/>
  <c r="AO25" i="63" s="1"/>
  <c r="AQ35" i="63"/>
  <c r="AR35" i="63" s="1"/>
  <c r="AO35" i="63" a="1"/>
  <c r="AO35" i="63" s="1"/>
  <c r="AP35" i="63"/>
  <c r="AQ26" i="63"/>
  <c r="AR26" i="63" s="1"/>
  <c r="AO26" i="63" a="1"/>
  <c r="AO26" i="63" s="1"/>
  <c r="AP26" i="63"/>
  <c r="AJ14" i="63"/>
  <c r="AQ32" i="63"/>
  <c r="AR32" i="63" s="1"/>
  <c r="AO32" i="63" a="1"/>
  <c r="AO32" i="63" s="1"/>
  <c r="AP32" i="63"/>
  <c r="AQ72" i="63"/>
  <c r="AR72" i="63" s="1"/>
  <c r="AP72" i="63"/>
  <c r="AO72" i="63" a="1"/>
  <c r="AO72" i="63" s="1"/>
  <c r="AQ63" i="63"/>
  <c r="AR63" i="63" s="1"/>
  <c r="AP63" i="63"/>
  <c r="AO63" i="63" a="1"/>
  <c r="AO63" i="63" s="1"/>
  <c r="AQ20" i="63"/>
  <c r="AR20" i="63" s="1"/>
  <c r="AO20" i="63" a="1"/>
  <c r="AO20" i="63" s="1"/>
  <c r="AP20" i="63"/>
  <c r="AQ66" i="63"/>
  <c r="AR66" i="63" s="1"/>
  <c r="AO66" i="63" a="1"/>
  <c r="AO66" i="63" s="1"/>
  <c r="AP66" i="63"/>
  <c r="AQ71" i="63"/>
  <c r="AR71" i="63" s="1"/>
  <c r="AP71" i="63"/>
  <c r="AO71" i="63" a="1"/>
  <c r="AO71" i="63" s="1"/>
  <c r="AQ31" i="61"/>
  <c r="AR31" i="61" s="1"/>
  <c r="AO31" i="61" a="1"/>
  <c r="AO31" i="61" s="1"/>
  <c r="AP31" i="61"/>
  <c r="AQ29" i="61"/>
  <c r="AR29" i="61" s="1"/>
  <c r="AO29" i="61" a="1"/>
  <c r="AO29" i="61" s="1"/>
  <c r="AP29" i="61"/>
  <c r="AQ54" i="61"/>
  <c r="AR54" i="61" s="1"/>
  <c r="AO54" i="61" a="1"/>
  <c r="AO54" i="61" s="1"/>
  <c r="AP54" i="61"/>
  <c r="AQ33" i="61"/>
  <c r="AR33" i="61" s="1"/>
  <c r="AO33" i="61" a="1"/>
  <c r="AO33" i="61" s="1"/>
  <c r="AP33" i="61"/>
  <c r="AQ22" i="61"/>
  <c r="AR22" i="61" s="1"/>
  <c r="AP22" i="61"/>
  <c r="AQ62" i="61"/>
  <c r="AR62" i="61" s="1"/>
  <c r="AO62" i="61" a="1"/>
  <c r="AO62" i="61" s="1"/>
  <c r="AP62" i="61"/>
  <c r="AQ27" i="61"/>
  <c r="AR27" i="61" s="1"/>
  <c r="AP27" i="61"/>
  <c r="AO27" i="61" a="1"/>
  <c r="AO27" i="61" s="1"/>
  <c r="AP32" i="61"/>
  <c r="AQ51" i="61"/>
  <c r="AR51" i="61" s="1"/>
  <c r="AO51" i="61" a="1"/>
  <c r="AO51" i="61" s="1"/>
  <c r="AP51" i="61"/>
  <c r="AQ24" i="59"/>
  <c r="AO24" i="59" a="1"/>
  <c r="AO24" i="59" s="1"/>
  <c r="AP24" i="59"/>
  <c r="AJ14" i="59"/>
  <c r="AQ54" i="59"/>
  <c r="AR54" i="59" s="1"/>
  <c r="AP54" i="59"/>
  <c r="AO54" i="59" a="1"/>
  <c r="AO54" i="59" s="1"/>
  <c r="AK14" i="59"/>
  <c r="B19" i="33" s="1"/>
  <c r="E19" i="33" s="1"/>
  <c r="AQ36" i="59"/>
  <c r="AR36" i="59" s="1"/>
  <c r="AP36" i="59"/>
  <c r="AQ32" i="59"/>
  <c r="AR32" i="59" s="1"/>
  <c r="AO32" i="59" a="1"/>
  <c r="AO32" i="59" s="1"/>
  <c r="AP32" i="59"/>
  <c r="AO72" i="59" a="1"/>
  <c r="AO72" i="59" s="1"/>
  <c r="AQ69" i="59"/>
  <c r="AR69" i="59" s="1"/>
  <c r="AP69" i="59"/>
  <c r="AO69" i="59" a="1"/>
  <c r="AO69" i="59" s="1"/>
  <c r="AP72" i="59"/>
  <c r="AQ63" i="59"/>
  <c r="AR63" i="59" s="1"/>
  <c r="AP63" i="59"/>
  <c r="AO63" i="59" a="1"/>
  <c r="AO63" i="59" s="1"/>
  <c r="AO36" i="59" a="1"/>
  <c r="AO36" i="59" s="1"/>
  <c r="AK18" i="57"/>
  <c r="AK14" i="57" s="1"/>
  <c r="B19" i="31" s="1"/>
  <c r="E19" i="31" s="1"/>
  <c r="AJ14" i="57"/>
  <c r="AQ18" i="57"/>
  <c r="AO18" i="57" a="1"/>
  <c r="AO18" i="57" s="1"/>
  <c r="AP18" i="57"/>
  <c r="AQ62" i="57"/>
  <c r="AR62" i="57" s="1"/>
  <c r="AO62" i="57" a="1"/>
  <c r="AO62" i="57" s="1"/>
  <c r="AO53" i="57" a="1"/>
  <c r="AO53" i="57" s="1"/>
  <c r="AQ42" i="57"/>
  <c r="AR42" i="57" s="1"/>
  <c r="AP42" i="57"/>
  <c r="AO42" i="57" a="1"/>
  <c r="AO42" i="57" s="1"/>
  <c r="AQ63" i="57"/>
  <c r="AR63" i="57" s="1"/>
  <c r="AP63" i="57"/>
  <c r="AO63" i="57" a="1"/>
  <c r="AO63" i="57" s="1"/>
  <c r="AQ54" i="57"/>
  <c r="AR54" i="57" s="1"/>
  <c r="AO54" i="57" a="1"/>
  <c r="AO54" i="57" s="1"/>
  <c r="AP54" i="57"/>
  <c r="AQ71" i="57"/>
  <c r="AR71" i="57" s="1"/>
  <c r="AP71" i="57"/>
  <c r="AO71" i="57" a="1"/>
  <c r="AO71" i="57" s="1"/>
  <c r="AQ30" i="57"/>
  <c r="AR30" i="57" s="1"/>
  <c r="AP30" i="57"/>
  <c r="AO30" i="57" a="1"/>
  <c r="AO30" i="57" s="1"/>
  <c r="AP62" i="57"/>
  <c r="AQ31" i="55"/>
  <c r="AR31" i="55" s="1"/>
  <c r="AO31" i="55" a="1"/>
  <c r="AO31" i="55" s="1"/>
  <c r="AP31" i="55"/>
  <c r="AQ47" i="55"/>
  <c r="AR47" i="55" s="1"/>
  <c r="AO47" i="55" a="1"/>
  <c r="AO47" i="55" s="1"/>
  <c r="AP47" i="55"/>
  <c r="AO33" i="55" a="1"/>
  <c r="AO33" i="55" s="1"/>
  <c r="AP27" i="55"/>
  <c r="AK27" i="55"/>
  <c r="AK14" i="55" s="1"/>
  <c r="B19" i="29" s="1"/>
  <c r="E19" i="29" s="1"/>
  <c r="AJ14" i="55"/>
  <c r="AQ72" i="55"/>
  <c r="AR72" i="55" s="1"/>
  <c r="AO72" i="55" a="1"/>
  <c r="AO72" i="55" s="1"/>
  <c r="AP72" i="55"/>
  <c r="AQ51" i="55"/>
  <c r="AR51" i="55" s="1"/>
  <c r="AP51" i="55"/>
  <c r="AO51" i="55" a="1"/>
  <c r="AO51" i="55" s="1"/>
  <c r="AQ29" i="55"/>
  <c r="AR29" i="55" s="1"/>
  <c r="AP29" i="55"/>
  <c r="AP33" i="55"/>
  <c r="AO40" i="53" a="1"/>
  <c r="AO40" i="53" s="1"/>
  <c r="AO22" i="53" a="1"/>
  <c r="AO22" i="53" s="1"/>
  <c r="AP40" i="53"/>
  <c r="AP22" i="53"/>
  <c r="AP18" i="53"/>
  <c r="AO18" i="53" a="1"/>
  <c r="AO18" i="53" s="1"/>
  <c r="AO41" i="53" a="1"/>
  <c r="AO41" i="53" s="1"/>
  <c r="AP41" i="53"/>
  <c r="AK18" i="53"/>
  <c r="AK14" i="53" s="1"/>
  <c r="B19" i="27" s="1"/>
  <c r="E19" i="27" s="1"/>
  <c r="AJ14" i="53"/>
  <c r="AO54" i="53" a="1"/>
  <c r="AO54" i="53" s="1"/>
  <c r="AQ28" i="53"/>
  <c r="AR28" i="53" s="1"/>
  <c r="AP28" i="53"/>
  <c r="AQ64" i="53"/>
  <c r="AR64" i="53" s="1"/>
  <c r="AO64" i="53" a="1"/>
  <c r="AO64" i="53" s="1"/>
  <c r="AP64" i="53"/>
  <c r="AQ25" i="47"/>
  <c r="AR25" i="47" s="1"/>
  <c r="AP44" i="48"/>
  <c r="AP39" i="48"/>
  <c r="AQ39" i="48" s="1"/>
  <c r="AR39" i="48" s="1"/>
  <c r="AK14" i="48"/>
  <c r="B20" i="23" s="1"/>
  <c r="E20" i="23" s="1"/>
  <c r="AQ18" i="48"/>
  <c r="AO18" i="48" a="1"/>
  <c r="AO18" i="48" s="1"/>
  <c r="AP18" i="48"/>
  <c r="AJ14" i="48"/>
  <c r="AO44" i="48" a="1"/>
  <c r="AO44" i="48" s="1"/>
  <c r="AP43" i="45"/>
  <c r="AQ43" i="45" s="1"/>
  <c r="AR43" i="45" s="1"/>
  <c r="AP40" i="45"/>
  <c r="AO40" i="45" a="1"/>
  <c r="AO40" i="45" s="1"/>
  <c r="AP60" i="45"/>
  <c r="AQ29" i="45"/>
  <c r="AR29" i="45" s="1"/>
  <c r="AO60" i="45" a="1"/>
  <c r="AO60" i="45" s="1"/>
  <c r="AO29" i="45" a="1"/>
  <c r="AO29" i="45" s="1"/>
  <c r="AP32" i="45"/>
  <c r="AK14" i="45"/>
  <c r="B20" i="16" s="1"/>
  <c r="E20" i="16" s="1"/>
  <c r="AQ38" i="45"/>
  <c r="AR38" i="45" s="1"/>
  <c r="AO32" i="45" a="1"/>
  <c r="AO32" i="45" s="1"/>
  <c r="AP19" i="63"/>
  <c r="AO19" i="57" a="1"/>
  <c r="AO19" i="57" s="1"/>
  <c r="AO21" i="1" a="1"/>
  <c r="AO21" i="1" s="1"/>
  <c r="AO21" i="48" a="1"/>
  <c r="AO21" i="48" s="1"/>
  <c r="AQ21" i="48" s="1"/>
  <c r="AR21" i="48" s="1"/>
  <c r="AO21" i="53" a="1"/>
  <c r="AO21" i="53" s="1"/>
  <c r="AQ26" i="45"/>
  <c r="AR26" i="45" s="1"/>
  <c r="AP45" i="63"/>
  <c r="AO45" i="55" a="1"/>
  <c r="AO45" i="55" s="1"/>
  <c r="AP45" i="55"/>
  <c r="AP45" i="59"/>
  <c r="AP45" i="57"/>
  <c r="AP45" i="61"/>
  <c r="AO45" i="57" a="1"/>
  <c r="AO45" i="57" s="1"/>
  <c r="AO45" i="48" a="1"/>
  <c r="AO45" i="48" s="1"/>
  <c r="AP45" i="65"/>
  <c r="AO45" i="61" a="1"/>
  <c r="AO45" i="61" s="1"/>
  <c r="AO45" i="65" a="1"/>
  <c r="AO45" i="65" s="1"/>
  <c r="AP45" i="53"/>
  <c r="AP45" i="1"/>
  <c r="AO45" i="1" a="1"/>
  <c r="AO45" i="1" s="1"/>
  <c r="AO45" i="63" a="1"/>
  <c r="AO45" i="63" s="1"/>
  <c r="AO45" i="59" a="1"/>
  <c r="AO45" i="59" s="1"/>
  <c r="AO45" i="53" a="1"/>
  <c r="AO45" i="53" s="1"/>
  <c r="AP45" i="48"/>
  <c r="AO19" i="1" a="1"/>
  <c r="AO19" i="1" s="1"/>
  <c r="AO19" i="63" a="1"/>
  <c r="AO19" i="63" s="1"/>
  <c r="AO19" i="65" a="1"/>
  <c r="AO19" i="65" s="1"/>
  <c r="AQ22" i="1"/>
  <c r="AR22" i="1" s="1"/>
  <c r="AQ49" i="1"/>
  <c r="AR49" i="1" s="1"/>
  <c r="AO19" i="47" a="1"/>
  <c r="AO19" i="47" s="1"/>
  <c r="AQ19" i="47" s="1"/>
  <c r="AR19" i="47" s="1"/>
  <c r="AQ43" i="1"/>
  <c r="AR43" i="1" s="1"/>
  <c r="AO21" i="65" a="1"/>
  <c r="AO21" i="65" s="1"/>
  <c r="AO21" i="59" a="1"/>
  <c r="AO21" i="59" s="1"/>
  <c r="AP21" i="55"/>
  <c r="AQ61" i="1"/>
  <c r="AR61" i="1" s="1"/>
  <c r="AO61" i="61" a="1"/>
  <c r="AO61" i="61" s="1"/>
  <c r="AP61" i="48"/>
  <c r="AO61" i="45" a="1"/>
  <c r="AO61" i="45" s="1"/>
  <c r="AO61" i="47" a="1"/>
  <c r="AO61" i="47" s="1"/>
  <c r="AP61" i="59"/>
  <c r="AO61" i="55" a="1"/>
  <c r="AO61" i="55" s="1"/>
  <c r="AP61" i="45"/>
  <c r="AP61" i="57"/>
  <c r="AP61" i="61"/>
  <c r="AP61" i="1"/>
  <c r="AO61" i="57" a="1"/>
  <c r="AO61" i="57" s="1"/>
  <c r="AO61" i="59" a="1"/>
  <c r="AO61" i="59" s="1"/>
  <c r="AO61" i="63" a="1"/>
  <c r="AO61" i="63" s="1"/>
  <c r="AO61" i="53" a="1"/>
  <c r="AO61" i="53" s="1"/>
  <c r="AP61" i="63"/>
  <c r="AO61" i="65" a="1"/>
  <c r="AO61" i="65" s="1"/>
  <c r="AP61" i="55"/>
  <c r="AO61" i="1" a="1"/>
  <c r="AO61" i="1" s="1"/>
  <c r="AP61" i="65"/>
  <c r="AO61" i="48" a="1"/>
  <c r="AO61" i="48" s="1"/>
  <c r="AP61" i="47"/>
  <c r="AP61" i="53"/>
  <c r="AO19" i="61" a="1"/>
  <c r="AO19" i="61" s="1"/>
  <c r="AO19" i="48" a="1"/>
  <c r="AO19" i="48" s="1"/>
  <c r="AP19" i="59"/>
  <c r="AO21" i="63" a="1"/>
  <c r="AO21" i="63" s="1"/>
  <c r="AP19" i="57"/>
  <c r="AO21" i="61" a="1"/>
  <c r="AO21" i="61" s="1"/>
  <c r="AP19" i="48"/>
  <c r="AP19" i="55"/>
  <c r="AQ27" i="1"/>
  <c r="AR27" i="1" s="1"/>
  <c r="AP21" i="47"/>
  <c r="AQ21" i="47" s="1"/>
  <c r="AR21" i="47" s="1"/>
  <c r="AP21" i="59"/>
  <c r="AP21" i="63"/>
  <c r="AP19" i="61"/>
  <c r="AP19" i="65"/>
  <c r="AQ70" i="1"/>
  <c r="AR70" i="1" s="1"/>
  <c r="AP70" i="57"/>
  <c r="AO70" i="48" a="1"/>
  <c r="AO70" i="48" s="1"/>
  <c r="AO70" i="55" a="1"/>
  <c r="AO70" i="55" s="1"/>
  <c r="AO70" i="61" a="1"/>
  <c r="AO70" i="61" s="1"/>
  <c r="AP70" i="1"/>
  <c r="AP70" i="53"/>
  <c r="AO70" i="59" a="1"/>
  <c r="AO70" i="59" s="1"/>
  <c r="AP70" i="59"/>
  <c r="AP70" i="55"/>
  <c r="AO70" i="57" a="1"/>
  <c r="AO70" i="57" s="1"/>
  <c r="AO70" i="1" a="1"/>
  <c r="AO70" i="1" s="1"/>
  <c r="AP70" i="65"/>
  <c r="AO70" i="65" a="1"/>
  <c r="AO70" i="65" s="1"/>
  <c r="AO70" i="63" a="1"/>
  <c r="AO70" i="63" s="1"/>
  <c r="AP70" i="63"/>
  <c r="AP70" i="48"/>
  <c r="AP70" i="61"/>
  <c r="AO70" i="53" a="1"/>
  <c r="AO70" i="53" s="1"/>
  <c r="AP21" i="1"/>
  <c r="AO21" i="57" a="1"/>
  <c r="AO21" i="57" s="1"/>
  <c r="AO21" i="55" a="1"/>
  <c r="AO21" i="55" s="1"/>
  <c r="AP60" i="47"/>
  <c r="AO67" i="47" a="1"/>
  <c r="AO67" i="47" s="1"/>
  <c r="AO48" i="47" a="1"/>
  <c r="AO48" i="47" s="1"/>
  <c r="AP48" i="47"/>
  <c r="AP50" i="47"/>
  <c r="AO50" i="47" a="1"/>
  <c r="AO50" i="47" s="1"/>
  <c r="AQ62" i="47"/>
  <c r="AR62" i="47" s="1"/>
  <c r="AO62" i="47" a="1"/>
  <c r="AO62" i="47" s="1"/>
  <c r="AP62" i="47"/>
  <c r="AO55" i="47" a="1"/>
  <c r="AO55" i="47" s="1"/>
  <c r="AO42" i="47" a="1"/>
  <c r="AO42" i="47" s="1"/>
  <c r="AP42" i="47"/>
  <c r="AP55" i="47"/>
  <c r="AJ14" i="47"/>
  <c r="AK18" i="47"/>
  <c r="AK14" i="47" s="1"/>
  <c r="B19" i="21" s="1"/>
  <c r="E19" i="21" s="1"/>
  <c r="AP18" i="47"/>
  <c r="AO18" i="47" a="1"/>
  <c r="AO18" i="47" s="1"/>
  <c r="AQ45" i="45"/>
  <c r="AR45" i="45" s="1"/>
  <c r="AP58" i="45"/>
  <c r="AQ58" i="45"/>
  <c r="AR58" i="45" s="1"/>
  <c r="AO58" i="45" a="1"/>
  <c r="AO58" i="45" s="1"/>
  <c r="AQ44" i="45"/>
  <c r="AR44" i="45" s="1"/>
  <c r="AP57" i="45"/>
  <c r="AQ57" i="45"/>
  <c r="AR57" i="45" s="1"/>
  <c r="AO57" i="45" a="1"/>
  <c r="AO57" i="45" s="1"/>
  <c r="AQ24" i="45"/>
  <c r="AR24" i="45" s="1"/>
  <c r="AJ14" i="45"/>
  <c r="AO47" i="45" a="1"/>
  <c r="AO47" i="45" s="1"/>
  <c r="AP47" i="45"/>
  <c r="AQ22" i="45"/>
  <c r="AR22" i="45" s="1"/>
  <c r="AO17" i="48" a="1"/>
  <c r="AO17" i="48" s="1"/>
  <c r="AP17" i="63"/>
  <c r="AP17" i="59"/>
  <c r="AP17" i="61"/>
  <c r="AP17" i="53"/>
  <c r="AP17" i="45"/>
  <c r="AP17" i="57"/>
  <c r="AP17" i="65"/>
  <c r="AO17" i="61" a="1"/>
  <c r="AO17" i="61" s="1"/>
  <c r="AP17" i="1"/>
  <c r="AO17" i="65" a="1"/>
  <c r="AO17" i="65" s="1"/>
  <c r="AO17" i="55" a="1"/>
  <c r="AO17" i="55" s="1"/>
  <c r="AQ17" i="55" s="1"/>
  <c r="AR17" i="55" s="1"/>
  <c r="AP17" i="55"/>
  <c r="AO17" i="47" a="1"/>
  <c r="AO17" i="47" s="1"/>
  <c r="AO17" i="59" a="1"/>
  <c r="AO17" i="59" s="1"/>
  <c r="AO17" i="53" a="1"/>
  <c r="AO17" i="53" s="1"/>
  <c r="AP17" i="48"/>
  <c r="AO17" i="1" a="1"/>
  <c r="AO17" i="1" s="1"/>
  <c r="AQ17" i="1" s="1"/>
  <c r="AO17" i="57" a="1"/>
  <c r="AO17" i="57" s="1"/>
  <c r="AO17" i="45" a="1"/>
  <c r="AO17" i="45" s="1"/>
  <c r="AO17" i="63" a="1"/>
  <c r="AO17" i="63" s="1"/>
  <c r="AP17" i="47"/>
  <c r="AK17" i="1"/>
  <c r="AK14" i="1" s="1"/>
  <c r="AJ14" i="1"/>
  <c r="B19" i="3" s="1"/>
  <c r="E19" i="3" s="1"/>
  <c r="X20" i="48" l="1"/>
  <c r="D21" i="48" s="1"/>
  <c r="D21" i="47"/>
  <c r="X21" i="47"/>
  <c r="X21" i="45"/>
  <c r="AQ17" i="53"/>
  <c r="AR17" i="53" s="1"/>
  <c r="AQ46" i="53"/>
  <c r="AR46" i="53" s="1"/>
  <c r="AQ25" i="67"/>
  <c r="AR25" i="67" s="1"/>
  <c r="D21" i="1"/>
  <c r="X21" i="1"/>
  <c r="AQ22" i="53"/>
  <c r="AR22" i="53" s="1"/>
  <c r="AQ19" i="53"/>
  <c r="AR19" i="53" s="1"/>
  <c r="X22" i="55"/>
  <c r="D22" i="55"/>
  <c r="AQ45" i="53"/>
  <c r="AR45" i="53" s="1"/>
  <c r="AQ41" i="53"/>
  <c r="AR41" i="53" s="1"/>
  <c r="AQ20" i="53"/>
  <c r="AR20" i="53" s="1"/>
  <c r="AQ18" i="53"/>
  <c r="AR18" i="53" s="1"/>
  <c r="AQ34" i="67"/>
  <c r="AR34" i="67" s="1"/>
  <c r="AQ41" i="67"/>
  <c r="AR41" i="67" s="1"/>
  <c r="AQ35" i="67"/>
  <c r="AR35" i="67" s="1"/>
  <c r="AQ42" i="48"/>
  <c r="AR42" i="48" s="1"/>
  <c r="AQ21" i="67"/>
  <c r="AR21" i="67" s="1"/>
  <c r="AQ45" i="48"/>
  <c r="AR45" i="48" s="1"/>
  <c r="AQ44" i="48"/>
  <c r="AR44" i="48" s="1"/>
  <c r="AQ43" i="48"/>
  <c r="AR43" i="48" s="1"/>
  <c r="G7" i="8"/>
  <c r="G8" i="8" s="1"/>
  <c r="G9" i="8" s="1"/>
  <c r="X24" i="59"/>
  <c r="X22" i="65"/>
  <c r="X21" i="63"/>
  <c r="X23" i="61"/>
  <c r="X25" i="59"/>
  <c r="X25" i="57"/>
  <c r="X21" i="53"/>
  <c r="D22" i="53" s="1"/>
  <c r="X21" i="48"/>
  <c r="X21" i="67"/>
  <c r="D22" i="67" s="1"/>
  <c r="AR14" i="63"/>
  <c r="B8" i="37" s="1"/>
  <c r="E8" i="37" s="1"/>
  <c r="E21" i="37" s="1"/>
  <c r="B24" i="37" s="1"/>
  <c r="F24" i="37" s="1"/>
  <c r="AQ40" i="45"/>
  <c r="AR40" i="45" s="1"/>
  <c r="AR14" i="61"/>
  <c r="B8" i="35" s="1"/>
  <c r="E8" i="35" s="1"/>
  <c r="E21" i="35" s="1"/>
  <c r="B30" i="35" s="1"/>
  <c r="AQ14" i="55"/>
  <c r="AQ34" i="1"/>
  <c r="AR34" i="1" s="1"/>
  <c r="AQ20" i="48"/>
  <c r="AR20" i="48" s="1"/>
  <c r="AQ50" i="47"/>
  <c r="AR50" i="47" s="1"/>
  <c r="AQ19" i="48"/>
  <c r="AR19" i="48" s="1"/>
  <c r="AQ17" i="48"/>
  <c r="AR17" i="48" s="1"/>
  <c r="AQ48" i="47"/>
  <c r="AR48" i="47" s="1"/>
  <c r="AQ42" i="47"/>
  <c r="AR42" i="47" s="1"/>
  <c r="AQ35" i="47"/>
  <c r="AR35" i="47" s="1"/>
  <c r="AQ14" i="65"/>
  <c r="AR14" i="65"/>
  <c r="B8" i="39" s="1"/>
  <c r="E8" i="39" s="1"/>
  <c r="E21" i="39" s="1"/>
  <c r="AQ14" i="63"/>
  <c r="AQ14" i="61"/>
  <c r="AR24" i="59"/>
  <c r="AR14" i="59" s="1"/>
  <c r="B8" i="33" s="1"/>
  <c r="E8" i="33" s="1"/>
  <c r="E21" i="33" s="1"/>
  <c r="AQ14" i="59"/>
  <c r="AR18" i="57"/>
  <c r="AR14" i="57" s="1"/>
  <c r="B8" i="31" s="1"/>
  <c r="E8" i="31" s="1"/>
  <c r="E21" i="31" s="1"/>
  <c r="AQ14" i="57"/>
  <c r="AR14" i="55"/>
  <c r="B8" i="29" s="1"/>
  <c r="E8" i="29" s="1"/>
  <c r="E21" i="29" s="1"/>
  <c r="AR18" i="48"/>
  <c r="AQ45" i="1"/>
  <c r="AR45" i="1" s="1"/>
  <c r="AQ17" i="47"/>
  <c r="AR17" i="47" s="1"/>
  <c r="AQ18" i="47"/>
  <c r="AR18" i="47" s="1"/>
  <c r="AQ17" i="45"/>
  <c r="AR17" i="1"/>
  <c r="D22" i="48" l="1"/>
  <c r="X22" i="48"/>
  <c r="D22" i="47"/>
  <c r="X22" i="47"/>
  <c r="D22" i="45"/>
  <c r="X22" i="45"/>
  <c r="D22" i="1"/>
  <c r="X22" i="1"/>
  <c r="X23" i="55"/>
  <c r="D23" i="55"/>
  <c r="AR14" i="53"/>
  <c r="B8" i="27" s="1"/>
  <c r="E8" i="27" s="1"/>
  <c r="E21" i="27" s="1"/>
  <c r="B30" i="27" s="1"/>
  <c r="AQ14" i="53"/>
  <c r="AR14" i="67"/>
  <c r="B8" i="25" s="1"/>
  <c r="E8" i="25" s="1"/>
  <c r="E21" i="25" s="1"/>
  <c r="B24" i="25" s="1"/>
  <c r="F24" i="25" s="1"/>
  <c r="AQ14" i="67"/>
  <c r="H8" i="8"/>
  <c r="H7" i="8"/>
  <c r="X23" i="65"/>
  <c r="X22" i="63"/>
  <c r="X24" i="61"/>
  <c r="X26" i="59"/>
  <c r="X26" i="57"/>
  <c r="X22" i="53"/>
  <c r="D23" i="53" s="1"/>
  <c r="B28" i="35"/>
  <c r="F28" i="35" s="1"/>
  <c r="X22" i="67"/>
  <c r="D23" i="67" s="1"/>
  <c r="AR14" i="1"/>
  <c r="B8" i="3" s="1"/>
  <c r="E8" i="3" s="1"/>
  <c r="E21" i="3" s="1"/>
  <c r="B27" i="3" s="1"/>
  <c r="F27" i="3" s="1"/>
  <c r="AQ14" i="45"/>
  <c r="B27" i="37"/>
  <c r="F27" i="37" s="1"/>
  <c r="B30" i="37"/>
  <c r="B31" i="37" s="1"/>
  <c r="F31" i="37" s="1"/>
  <c r="B26" i="35"/>
  <c r="F26" i="35" s="1"/>
  <c r="B28" i="37"/>
  <c r="F28" i="37" s="1"/>
  <c r="B24" i="35"/>
  <c r="F24" i="35" s="1"/>
  <c r="B26" i="37"/>
  <c r="F26" i="37" s="1"/>
  <c r="B27" i="35"/>
  <c r="F27" i="35" s="1"/>
  <c r="AQ14" i="1"/>
  <c r="AQ14" i="48"/>
  <c r="AR14" i="48"/>
  <c r="B8" i="23" s="1"/>
  <c r="E8" i="23" s="1"/>
  <c r="E22" i="23" s="1"/>
  <c r="B25" i="23" s="1"/>
  <c r="F25" i="23" s="1"/>
  <c r="B28" i="39"/>
  <c r="F28" i="39" s="1"/>
  <c r="B24" i="39"/>
  <c r="F24" i="39" s="1"/>
  <c r="B30" i="39"/>
  <c r="B26" i="39"/>
  <c r="F26" i="39" s="1"/>
  <c r="B27" i="39"/>
  <c r="F27" i="39" s="1"/>
  <c r="F30" i="35"/>
  <c r="B31" i="35"/>
  <c r="F31" i="35" s="1"/>
  <c r="B28" i="33"/>
  <c r="F28" i="33" s="1"/>
  <c r="B24" i="33"/>
  <c r="F24" i="33" s="1"/>
  <c r="B30" i="33"/>
  <c r="B26" i="33"/>
  <c r="F26" i="33" s="1"/>
  <c r="B27" i="33"/>
  <c r="F27" i="33" s="1"/>
  <c r="B30" i="31"/>
  <c r="B24" i="31"/>
  <c r="F24" i="31" s="1"/>
  <c r="B28" i="31"/>
  <c r="F28" i="31" s="1"/>
  <c r="B26" i="31"/>
  <c r="F26" i="31" s="1"/>
  <c r="B27" i="31"/>
  <c r="F27" i="31" s="1"/>
  <c r="B24" i="29"/>
  <c r="F24" i="29" s="1"/>
  <c r="B28" i="29"/>
  <c r="F28" i="29" s="1"/>
  <c r="B30" i="29"/>
  <c r="B27" i="29"/>
  <c r="F27" i="29" s="1"/>
  <c r="B26" i="29"/>
  <c r="F26" i="29" s="1"/>
  <c r="AQ14" i="47"/>
  <c r="AR14" i="47"/>
  <c r="B8" i="21" s="1"/>
  <c r="E8" i="21" s="1"/>
  <c r="E21" i="21" s="1"/>
  <c r="B26" i="21" s="1"/>
  <c r="F26" i="21" s="1"/>
  <c r="H9" i="8"/>
  <c r="G10" i="8"/>
  <c r="AR17" i="45"/>
  <c r="AR14" i="45" s="1"/>
  <c r="B8" i="16" s="1"/>
  <c r="E8" i="16" s="1"/>
  <c r="E22" i="16" s="1"/>
  <c r="B29" i="16" s="1"/>
  <c r="F29" i="16" s="1"/>
  <c r="D23" i="48" l="1"/>
  <c r="X23" i="48"/>
  <c r="D23" i="47"/>
  <c r="X23" i="47"/>
  <c r="D23" i="45"/>
  <c r="X23" i="45"/>
  <c r="D23" i="1"/>
  <c r="X23" i="1"/>
  <c r="D24" i="55"/>
  <c r="X24" i="55"/>
  <c r="B28" i="27"/>
  <c r="F28" i="27" s="1"/>
  <c r="B26" i="27"/>
  <c r="F26" i="27" s="1"/>
  <c r="B27" i="27"/>
  <c r="F27" i="27" s="1"/>
  <c r="B24" i="27"/>
  <c r="F24" i="27" s="1"/>
  <c r="B28" i="25"/>
  <c r="F28" i="25" s="1"/>
  <c r="B30" i="25"/>
  <c r="F30" i="25" s="1"/>
  <c r="B26" i="25"/>
  <c r="F26" i="25" s="1"/>
  <c r="B27" i="25"/>
  <c r="F27" i="25" s="1"/>
  <c r="X24" i="65"/>
  <c r="X23" i="63"/>
  <c r="X25" i="61"/>
  <c r="X27" i="59"/>
  <c r="X27" i="57"/>
  <c r="X23" i="53"/>
  <c r="D24" i="53" s="1"/>
  <c r="F30" i="37"/>
  <c r="F33" i="37" s="1"/>
  <c r="G38" i="37" s="1"/>
  <c r="B40" i="37" s="1"/>
  <c r="D40" i="37" s="1"/>
  <c r="G40" i="37" s="1"/>
  <c r="X23" i="67"/>
  <c r="D24" i="67" s="1"/>
  <c r="B24" i="3"/>
  <c r="F24" i="3" s="1"/>
  <c r="B26" i="3"/>
  <c r="F26" i="3" s="1"/>
  <c r="B30" i="3"/>
  <c r="F30" i="3" s="1"/>
  <c r="B28" i="3"/>
  <c r="F28" i="3" s="1"/>
  <c r="B27" i="23"/>
  <c r="F27" i="23" s="1"/>
  <c r="B31" i="23"/>
  <c r="F31" i="23" s="1"/>
  <c r="B28" i="23"/>
  <c r="F28" i="23" s="1"/>
  <c r="B29" i="23"/>
  <c r="F29" i="23" s="1"/>
  <c r="B31" i="39"/>
  <c r="F31" i="39" s="1"/>
  <c r="F30" i="39"/>
  <c r="F33" i="35"/>
  <c r="G38" i="35" s="1"/>
  <c r="B40" i="35" s="1"/>
  <c r="D40" i="35" s="1"/>
  <c r="G40" i="35" s="1"/>
  <c r="F30" i="33"/>
  <c r="B31" i="33"/>
  <c r="F31" i="33" s="1"/>
  <c r="B31" i="31"/>
  <c r="F31" i="31" s="1"/>
  <c r="F30" i="31"/>
  <c r="F30" i="29"/>
  <c r="B31" i="29"/>
  <c r="F31" i="29" s="1"/>
  <c r="F30" i="27"/>
  <c r="B31" i="27"/>
  <c r="F31" i="27" s="1"/>
  <c r="B24" i="21"/>
  <c r="F24" i="21" s="1"/>
  <c r="B28" i="21"/>
  <c r="F28" i="21" s="1"/>
  <c r="B27" i="21"/>
  <c r="F27" i="21" s="1"/>
  <c r="B30" i="21"/>
  <c r="B31" i="21" s="1"/>
  <c r="F31" i="21" s="1"/>
  <c r="G11" i="8"/>
  <c r="H10" i="8"/>
  <c r="B31" i="16"/>
  <c r="B32" i="16" s="1"/>
  <c r="F32" i="16" s="1"/>
  <c r="B27" i="16"/>
  <c r="F27" i="16" s="1"/>
  <c r="B25" i="16"/>
  <c r="F25" i="16" s="1"/>
  <c r="B28" i="16"/>
  <c r="F28" i="16" s="1"/>
  <c r="D24" i="48" l="1"/>
  <c r="X24" i="48"/>
  <c r="D24" i="47"/>
  <c r="X24" i="47"/>
  <c r="D24" i="45"/>
  <c r="X24" i="45"/>
  <c r="D24" i="1"/>
  <c r="X24" i="1"/>
  <c r="D25" i="55"/>
  <c r="X25" i="55"/>
  <c r="F33" i="31"/>
  <c r="G38" i="31" s="1"/>
  <c r="B40" i="31" s="1"/>
  <c r="D40" i="31" s="1"/>
  <c r="G40" i="31" s="1"/>
  <c r="B31" i="25"/>
  <c r="F31" i="25" s="1"/>
  <c r="F33" i="25" s="1"/>
  <c r="G38" i="25" s="1"/>
  <c r="B40" i="25" s="1"/>
  <c r="D40" i="25" s="1"/>
  <c r="G40" i="25" s="1"/>
  <c r="X25" i="65"/>
  <c r="X24" i="63"/>
  <c r="X26" i="61"/>
  <c r="X28" i="59"/>
  <c r="X28" i="57"/>
  <c r="X24" i="53"/>
  <c r="D25" i="53" s="1"/>
  <c r="F33" i="39"/>
  <c r="G38" i="39" s="1"/>
  <c r="B40" i="39" s="1"/>
  <c r="D40" i="39" s="1"/>
  <c r="G40" i="39" s="1"/>
  <c r="X24" i="67"/>
  <c r="D25" i="67" s="1"/>
  <c r="B31" i="3"/>
  <c r="F31" i="3" s="1"/>
  <c r="F33" i="3" s="1"/>
  <c r="G38" i="3" s="1"/>
  <c r="F33" i="27"/>
  <c r="G38" i="27" s="1"/>
  <c r="B40" i="27" s="1"/>
  <c r="D40" i="27" s="1"/>
  <c r="G40" i="27" s="1"/>
  <c r="F33" i="33"/>
  <c r="G38" i="33" s="1"/>
  <c r="B40" i="33" s="1"/>
  <c r="D40" i="33" s="1"/>
  <c r="G40" i="33" s="1"/>
  <c r="F33" i="29"/>
  <c r="G38" i="29" s="1"/>
  <c r="B40" i="29" s="1"/>
  <c r="D40" i="29" s="1"/>
  <c r="G40" i="29" s="1"/>
  <c r="B32" i="23"/>
  <c r="F32" i="23" s="1"/>
  <c r="F34" i="23" s="1"/>
  <c r="G39" i="23" s="1"/>
  <c r="B41" i="23" s="1"/>
  <c r="D41" i="23" s="1"/>
  <c r="G41" i="23" s="1"/>
  <c r="F30" i="21"/>
  <c r="F33" i="21" s="1"/>
  <c r="G38" i="21" s="1"/>
  <c r="B40" i="21" s="1"/>
  <c r="D40" i="21" s="1"/>
  <c r="G40" i="21" s="1"/>
  <c r="H11" i="8"/>
  <c r="G12" i="8"/>
  <c r="F31" i="16"/>
  <c r="F34" i="16" s="1"/>
  <c r="G39" i="16" s="1"/>
  <c r="D25" i="48" l="1"/>
  <c r="X25" i="48"/>
  <c r="D25" i="47"/>
  <c r="X25" i="47"/>
  <c r="D25" i="45"/>
  <c r="X25" i="45"/>
  <c r="D25" i="1"/>
  <c r="X25" i="1"/>
  <c r="D26" i="55"/>
  <c r="X26" i="55"/>
  <c r="X26" i="65"/>
  <c r="X25" i="63"/>
  <c r="X27" i="61"/>
  <c r="X29" i="59"/>
  <c r="X29" i="57"/>
  <c r="X25" i="53"/>
  <c r="D26" i="53" s="1"/>
  <c r="X25" i="67"/>
  <c r="D26" i="67" s="1"/>
  <c r="G13" i="8"/>
  <c r="H12" i="8"/>
  <c r="B40" i="3"/>
  <c r="D40" i="3" s="1"/>
  <c r="G40" i="3" s="1"/>
  <c r="B41" i="16"/>
  <c r="D41" i="16" s="1"/>
  <c r="G41" i="16" s="1"/>
  <c r="D26" i="48" l="1"/>
  <c r="X26" i="48"/>
  <c r="D26" i="47"/>
  <c r="X26" i="47"/>
  <c r="D26" i="45"/>
  <c r="X26" i="45"/>
  <c r="D26" i="1"/>
  <c r="X26" i="1"/>
  <c r="D27" i="55"/>
  <c r="X27" i="55"/>
  <c r="X27" i="65"/>
  <c r="X26" i="63"/>
  <c r="X28" i="61"/>
  <c r="X30" i="59"/>
  <c r="X30" i="57"/>
  <c r="X26" i="53"/>
  <c r="D27" i="53" s="1"/>
  <c r="X26" i="67"/>
  <c r="D27" i="67" s="1"/>
  <c r="G14" i="8"/>
  <c r="H13" i="8"/>
  <c r="D27" i="48" l="1"/>
  <c r="X27" i="48"/>
  <c r="D27" i="47"/>
  <c r="X27" i="47"/>
  <c r="D27" i="45"/>
  <c r="X27" i="45"/>
  <c r="D27" i="1"/>
  <c r="X27" i="1"/>
  <c r="D28" i="55"/>
  <c r="X28" i="55"/>
  <c r="X28" i="65"/>
  <c r="X27" i="63"/>
  <c r="X29" i="61"/>
  <c r="X31" i="59"/>
  <c r="X31" i="57"/>
  <c r="X27" i="53"/>
  <c r="D28" i="53" s="1"/>
  <c r="X27" i="67"/>
  <c r="D28" i="67" s="1"/>
  <c r="H14" i="8"/>
  <c r="G15" i="8"/>
  <c r="D28" i="48" l="1"/>
  <c r="X28" i="48"/>
  <c r="D28" i="47"/>
  <c r="X28" i="47"/>
  <c r="D28" i="45"/>
  <c r="X28" i="45"/>
  <c r="D28" i="1"/>
  <c r="X28" i="1"/>
  <c r="D29" i="55"/>
  <c r="X29" i="55"/>
  <c r="X29" i="65"/>
  <c r="X28" i="63"/>
  <c r="X30" i="61"/>
  <c r="X32" i="59"/>
  <c r="X32" i="57"/>
  <c r="X28" i="53"/>
  <c r="D29" i="53" s="1"/>
  <c r="X28" i="67"/>
  <c r="D29" i="67" s="1"/>
  <c r="D18" i="8"/>
  <c r="H15" i="8"/>
  <c r="D29" i="48" l="1"/>
  <c r="X29" i="48"/>
  <c r="D29" i="47"/>
  <c r="X29" i="47"/>
  <c r="D29" i="45"/>
  <c r="X29" i="45"/>
  <c r="D29" i="1"/>
  <c r="X29" i="1"/>
  <c r="D30" i="55"/>
  <c r="X30" i="55"/>
  <c r="X30" i="65"/>
  <c r="X29" i="63"/>
  <c r="X31" i="61"/>
  <c r="X33" i="59"/>
  <c r="X33" i="57"/>
  <c r="X29" i="53"/>
  <c r="D30" i="53" s="1"/>
  <c r="X29" i="67"/>
  <c r="D30" i="67" s="1"/>
  <c r="D30" i="48" l="1"/>
  <c r="X30" i="48"/>
  <c r="D30" i="47"/>
  <c r="X30" i="47"/>
  <c r="D30" i="45"/>
  <c r="X30" i="45"/>
  <c r="D30" i="1"/>
  <c r="X30" i="1"/>
  <c r="D31" i="55"/>
  <c r="X31" i="55"/>
  <c r="X31" i="65"/>
  <c r="X30" i="63"/>
  <c r="X32" i="61"/>
  <c r="X34" i="59"/>
  <c r="X34" i="57"/>
  <c r="X30" i="53"/>
  <c r="D31" i="53" s="1"/>
  <c r="X30" i="67"/>
  <c r="D31" i="67" s="1"/>
  <c r="D31" i="48" l="1"/>
  <c r="X31" i="48"/>
  <c r="D31" i="47"/>
  <c r="X31" i="47"/>
  <c r="D31" i="45"/>
  <c r="X31" i="45"/>
  <c r="D31" i="1"/>
  <c r="X31" i="1"/>
  <c r="D32" i="55"/>
  <c r="X32" i="55"/>
  <c r="X32" i="65"/>
  <c r="X31" i="63"/>
  <c r="X33" i="61"/>
  <c r="X35" i="59"/>
  <c r="X35" i="57"/>
  <c r="X31" i="53"/>
  <c r="D32" i="53" s="1"/>
  <c r="X31" i="67"/>
  <c r="D32" i="67" s="1"/>
  <c r="D32" i="48" l="1"/>
  <c r="X32" i="48"/>
  <c r="D32" i="47"/>
  <c r="X32" i="47"/>
  <c r="D32" i="45"/>
  <c r="X32" i="45"/>
  <c r="D32" i="1"/>
  <c r="X32" i="1"/>
  <c r="D33" i="55"/>
  <c r="X33" i="55"/>
  <c r="X33" i="65"/>
  <c r="X32" i="63"/>
  <c r="X34" i="61"/>
  <c r="X36" i="59"/>
  <c r="X36" i="57"/>
  <c r="X32" i="53"/>
  <c r="D33" i="53" s="1"/>
  <c r="X32" i="67"/>
  <c r="D33" i="67" s="1"/>
  <c r="D33" i="48" l="1"/>
  <c r="X33" i="48"/>
  <c r="D33" i="47"/>
  <c r="X33" i="47"/>
  <c r="D33" i="45"/>
  <c r="X33" i="45"/>
  <c r="D33" i="1"/>
  <c r="X33" i="1"/>
  <c r="D34" i="55"/>
  <c r="X34" i="55"/>
  <c r="X34" i="65"/>
  <c r="X33" i="63"/>
  <c r="X35" i="61"/>
  <c r="X37" i="59"/>
  <c r="X37" i="57"/>
  <c r="X33" i="53"/>
  <c r="D34" i="53" s="1"/>
  <c r="X33" i="67"/>
  <c r="D34" i="67" s="1"/>
  <c r="D34" i="48" l="1"/>
  <c r="X34" i="48"/>
  <c r="D34" i="47"/>
  <c r="X34" i="47"/>
  <c r="D34" i="45"/>
  <c r="X34" i="45"/>
  <c r="D34" i="1"/>
  <c r="X34" i="1"/>
  <c r="D35" i="55"/>
  <c r="X35" i="55"/>
  <c r="X35" i="65"/>
  <c r="X34" i="63"/>
  <c r="X36" i="61"/>
  <c r="X38" i="59"/>
  <c r="X38" i="57"/>
  <c r="X34" i="53"/>
  <c r="D35" i="53" s="1"/>
  <c r="X34" i="67"/>
  <c r="D35" i="67" s="1"/>
  <c r="D35" i="48" l="1"/>
  <c r="X35" i="48"/>
  <c r="D35" i="47"/>
  <c r="X35" i="47"/>
  <c r="D35" i="45"/>
  <c r="X35" i="45"/>
  <c r="D35" i="1"/>
  <c r="X35" i="1"/>
  <c r="D36" i="55"/>
  <c r="X36" i="55"/>
  <c r="X36" i="65"/>
  <c r="X35" i="63"/>
  <c r="X37" i="61"/>
  <c r="X39" i="59"/>
  <c r="X39" i="57"/>
  <c r="X35" i="53"/>
  <c r="D36" i="53" s="1"/>
  <c r="X35" i="67"/>
  <c r="D36" i="67" s="1"/>
  <c r="D36" i="48" l="1"/>
  <c r="X36" i="48"/>
  <c r="D36" i="47"/>
  <c r="X36" i="47"/>
  <c r="D36" i="45"/>
  <c r="X36" i="45"/>
  <c r="D36" i="1"/>
  <c r="X36" i="1"/>
  <c r="D37" i="55"/>
  <c r="X37" i="55"/>
  <c r="X37" i="65"/>
  <c r="X36" i="63"/>
  <c r="X38" i="61"/>
  <c r="X40" i="59"/>
  <c r="X40" i="57"/>
  <c r="X36" i="53"/>
  <c r="D37" i="53" s="1"/>
  <c r="X36" i="67"/>
  <c r="D37" i="67" s="1"/>
  <c r="D37" i="48" l="1"/>
  <c r="X37" i="48"/>
  <c r="D37" i="47"/>
  <c r="X37" i="47"/>
  <c r="D37" i="45"/>
  <c r="X37" i="45"/>
  <c r="D37" i="1"/>
  <c r="X37" i="1"/>
  <c r="D38" i="55"/>
  <c r="X38" i="55"/>
  <c r="X38" i="65"/>
  <c r="X37" i="63"/>
  <c r="X39" i="61"/>
  <c r="X41" i="59"/>
  <c r="X41" i="57"/>
  <c r="X37" i="53"/>
  <c r="D38" i="53" s="1"/>
  <c r="X37" i="67"/>
  <c r="D38" i="67" s="1"/>
  <c r="D38" i="48" l="1"/>
  <c r="X38" i="48"/>
  <c r="D38" i="47"/>
  <c r="X38" i="47"/>
  <c r="D38" i="45"/>
  <c r="X38" i="45"/>
  <c r="D38" i="1"/>
  <c r="X38" i="1"/>
  <c r="D39" i="55"/>
  <c r="X39" i="55"/>
  <c r="X39" i="65"/>
  <c r="X38" i="63"/>
  <c r="X40" i="61"/>
  <c r="X42" i="59"/>
  <c r="X42" i="57"/>
  <c r="X38" i="53"/>
  <c r="D39" i="53" s="1"/>
  <c r="X38" i="67"/>
  <c r="D39" i="67" s="1"/>
  <c r="D39" i="48" l="1"/>
  <c r="X39" i="48"/>
  <c r="D39" i="47"/>
  <c r="X39" i="47"/>
  <c r="D39" i="45"/>
  <c r="X39" i="45"/>
  <c r="D39" i="1"/>
  <c r="X39" i="1"/>
  <c r="D40" i="55"/>
  <c r="X40" i="55"/>
  <c r="X40" i="65"/>
  <c r="X39" i="63"/>
  <c r="X41" i="61"/>
  <c r="X43" i="59"/>
  <c r="X43" i="57"/>
  <c r="X39" i="53"/>
  <c r="D40" i="53" s="1"/>
  <c r="X39" i="67"/>
  <c r="D40" i="67" s="1"/>
  <c r="D40" i="48" l="1"/>
  <c r="X40" i="48"/>
  <c r="D40" i="47"/>
  <c r="X40" i="47"/>
  <c r="D40" i="45"/>
  <c r="X40" i="45"/>
  <c r="D40" i="1"/>
  <c r="X40" i="1"/>
  <c r="D41" i="55"/>
  <c r="X41" i="55"/>
  <c r="X41" i="65"/>
  <c r="X40" i="63"/>
  <c r="X42" i="61"/>
  <c r="X44" i="59"/>
  <c r="X44" i="57"/>
  <c r="X40" i="53"/>
  <c r="D41" i="53" s="1"/>
  <c r="X40" i="67"/>
  <c r="D41" i="67" s="1"/>
  <c r="D41" i="48" l="1"/>
  <c r="X41" i="48"/>
  <c r="D41" i="47"/>
  <c r="X41" i="47"/>
  <c r="D41" i="45"/>
  <c r="X41" i="45"/>
  <c r="D41" i="1"/>
  <c r="X41" i="1"/>
  <c r="D42" i="55"/>
  <c r="X42" i="55"/>
  <c r="X42" i="65"/>
  <c r="X41" i="63"/>
  <c r="X43" i="61"/>
  <c r="X45" i="59"/>
  <c r="X45" i="57"/>
  <c r="X41" i="53"/>
  <c r="D42" i="53" s="1"/>
  <c r="X41" i="67"/>
  <c r="D42" i="67" s="1"/>
  <c r="D42" i="48" l="1"/>
  <c r="X42" i="48"/>
  <c r="D42" i="47"/>
  <c r="X42" i="47"/>
  <c r="D42" i="45"/>
  <c r="X42" i="45"/>
  <c r="D42" i="1"/>
  <c r="X42" i="1"/>
  <c r="D43" i="55"/>
  <c r="X43" i="55"/>
  <c r="X43" i="65"/>
  <c r="X42" i="63"/>
  <c r="X44" i="61"/>
  <c r="X46" i="59"/>
  <c r="X46" i="57"/>
  <c r="X42" i="53"/>
  <c r="D43" i="53" s="1"/>
  <c r="X42" i="67"/>
  <c r="D43" i="67" s="1"/>
  <c r="D43" i="48" l="1"/>
  <c r="X43" i="48"/>
  <c r="D43" i="47"/>
  <c r="X43" i="47"/>
  <c r="D43" i="45"/>
  <c r="X43" i="45"/>
  <c r="D43" i="1"/>
  <c r="X43" i="1"/>
  <c r="D44" i="55"/>
  <c r="X44" i="55"/>
  <c r="X44" i="65"/>
  <c r="X43" i="63"/>
  <c r="X45" i="61"/>
  <c r="X47" i="59"/>
  <c r="X47" i="57"/>
  <c r="X43" i="53"/>
  <c r="D44" i="53" s="1"/>
  <c r="X43" i="67"/>
  <c r="D44" i="67" s="1"/>
  <c r="D44" i="48" l="1"/>
  <c r="X44" i="48"/>
  <c r="D44" i="47"/>
  <c r="X44" i="47"/>
  <c r="D44" i="45"/>
  <c r="X44" i="45"/>
  <c r="D44" i="1"/>
  <c r="X44" i="1"/>
  <c r="D45" i="55"/>
  <c r="X45" i="55"/>
  <c r="X45" i="65"/>
  <c r="X44" i="63"/>
  <c r="X46" i="61"/>
  <c r="X48" i="59"/>
  <c r="X48" i="57"/>
  <c r="X44" i="53"/>
  <c r="D45" i="53" s="1"/>
  <c r="X44" i="67"/>
  <c r="D45" i="67" s="1"/>
  <c r="D45" i="48" l="1"/>
  <c r="X45" i="48"/>
  <c r="D45" i="47"/>
  <c r="X45" i="47"/>
  <c r="D45" i="45"/>
  <c r="X45" i="45"/>
  <c r="D45" i="1"/>
  <c r="X45" i="1"/>
  <c r="D46" i="55"/>
  <c r="X46" i="55"/>
  <c r="X46" i="65"/>
  <c r="X45" i="63"/>
  <c r="X47" i="61"/>
  <c r="X49" i="59"/>
  <c r="X49" i="57"/>
  <c r="X45" i="53"/>
  <c r="D46" i="53" s="1"/>
  <c r="X45" i="67"/>
  <c r="D46" i="67" s="1"/>
  <c r="D46" i="48" l="1"/>
  <c r="X46" i="48"/>
  <c r="D46" i="47"/>
  <c r="X46" i="47"/>
  <c r="D46" i="45"/>
  <c r="X46" i="45"/>
  <c r="D46" i="1"/>
  <c r="X46" i="1"/>
  <c r="D47" i="55"/>
  <c r="X47" i="55"/>
  <c r="X47" i="65"/>
  <c r="X46" i="63"/>
  <c r="X48" i="61"/>
  <c r="X50" i="59"/>
  <c r="X50" i="57"/>
  <c r="X46" i="53"/>
  <c r="D47" i="53" s="1"/>
  <c r="X46" i="67"/>
  <c r="D47" i="67" s="1"/>
  <c r="D47" i="48" l="1"/>
  <c r="X47" i="48"/>
  <c r="D47" i="47"/>
  <c r="X47" i="47"/>
  <c r="D47" i="45"/>
  <c r="X47" i="45"/>
  <c r="D47" i="1"/>
  <c r="X47" i="1"/>
  <c r="D48" i="55"/>
  <c r="X48" i="55"/>
  <c r="X48" i="65"/>
  <c r="X47" i="63"/>
  <c r="X49" i="61"/>
  <c r="X51" i="59"/>
  <c r="X51" i="57"/>
  <c r="X47" i="53"/>
  <c r="D48" i="53" s="1"/>
  <c r="X47" i="67"/>
  <c r="D48" i="67" s="1"/>
  <c r="D48" i="48" l="1"/>
  <c r="X48" i="48"/>
  <c r="D48" i="47"/>
  <c r="X48" i="47"/>
  <c r="D48" i="45"/>
  <c r="X48" i="45"/>
  <c r="D48" i="1"/>
  <c r="X48" i="1"/>
  <c r="D49" i="55"/>
  <c r="X49" i="55"/>
  <c r="X49" i="65"/>
  <c r="X48" i="63"/>
  <c r="X50" i="61"/>
  <c r="X52" i="59"/>
  <c r="X52" i="57"/>
  <c r="X48" i="53"/>
  <c r="D49" i="53" s="1"/>
  <c r="X48" i="67"/>
  <c r="D49" i="67" s="1"/>
  <c r="D49" i="48" l="1"/>
  <c r="X49" i="48"/>
  <c r="D49" i="47"/>
  <c r="X49" i="47"/>
  <c r="D50" i="47" s="1"/>
  <c r="D49" i="45"/>
  <c r="X49" i="45"/>
  <c r="D49" i="1"/>
  <c r="X49" i="1"/>
  <c r="D50" i="55"/>
  <c r="X50" i="55"/>
  <c r="X50" i="65"/>
  <c r="X49" i="63"/>
  <c r="X51" i="61"/>
  <c r="X53" i="59"/>
  <c r="X53" i="57"/>
  <c r="X49" i="53"/>
  <c r="D50" i="53" s="1"/>
  <c r="X49" i="67"/>
  <c r="D50" i="67" s="1"/>
  <c r="D50" i="48" l="1"/>
  <c r="X50" i="48"/>
  <c r="D50" i="45"/>
  <c r="X50" i="45"/>
  <c r="D50" i="1"/>
  <c r="X50" i="1"/>
  <c r="D51" i="55"/>
  <c r="X51" i="55"/>
  <c r="X51" i="65"/>
  <c r="X50" i="63"/>
  <c r="X52" i="61"/>
  <c r="X54" i="59"/>
  <c r="X54" i="57"/>
  <c r="X50" i="53"/>
  <c r="D51" i="53" s="1"/>
  <c r="X50" i="67"/>
  <c r="D51" i="67" s="1"/>
  <c r="D51" i="48" l="1"/>
  <c r="X51" i="48"/>
  <c r="D51" i="45"/>
  <c r="X51" i="45"/>
  <c r="D51" i="1"/>
  <c r="X51" i="1"/>
  <c r="D52" i="55"/>
  <c r="X52" i="55"/>
  <c r="X52" i="65"/>
  <c r="X51" i="63"/>
  <c r="X53" i="61"/>
  <c r="X55" i="59"/>
  <c r="X55" i="57"/>
  <c r="X51" i="53"/>
  <c r="D52" i="53" s="1"/>
  <c r="X51" i="67"/>
  <c r="D52" i="67" s="1"/>
  <c r="D52" i="48" l="1"/>
  <c r="X52" i="48"/>
  <c r="D52" i="45"/>
  <c r="X52" i="45"/>
  <c r="D52" i="1"/>
  <c r="X52" i="1"/>
  <c r="D53" i="55"/>
  <c r="X53" i="55"/>
  <c r="X53" i="65"/>
  <c r="X52" i="63"/>
  <c r="X54" i="61"/>
  <c r="X56" i="59"/>
  <c r="X56" i="57"/>
  <c r="X52" i="53"/>
  <c r="D53" i="53" s="1"/>
  <c r="X52" i="67"/>
  <c r="D53" i="67" s="1"/>
  <c r="D53" i="48" l="1"/>
  <c r="X53" i="48"/>
  <c r="D53" i="45"/>
  <c r="X53" i="45"/>
  <c r="D53" i="1"/>
  <c r="X53" i="1"/>
  <c r="D54" i="55"/>
  <c r="X54" i="55"/>
  <c r="X54" i="65"/>
  <c r="X53" i="63"/>
  <c r="X55" i="61"/>
  <c r="X57" i="59"/>
  <c r="X57" i="57"/>
  <c r="X53" i="53"/>
  <c r="D54" i="53" s="1"/>
  <c r="X53" i="67"/>
  <c r="D54" i="67" s="1"/>
  <c r="D54" i="48" l="1"/>
  <c r="X54" i="48"/>
  <c r="D54" i="45"/>
  <c r="X54" i="45"/>
  <c r="D54" i="1"/>
  <c r="X54" i="1"/>
  <c r="D55" i="55"/>
  <c r="X55" i="55"/>
  <c r="X55" i="65"/>
  <c r="X54" i="63"/>
  <c r="X56" i="61"/>
  <c r="X58" i="59"/>
  <c r="X58" i="57"/>
  <c r="X54" i="53"/>
  <c r="D55" i="53" s="1"/>
  <c r="X54" i="67"/>
  <c r="D55" i="67" s="1"/>
  <c r="D55" i="48" l="1"/>
  <c r="X55" i="48"/>
  <c r="D55" i="45"/>
  <c r="X55" i="45"/>
  <c r="D55" i="1"/>
  <c r="X55" i="1"/>
  <c r="D56" i="55"/>
  <c r="X56" i="55"/>
  <c r="X56" i="65"/>
  <c r="X55" i="63"/>
  <c r="X57" i="61"/>
  <c r="X59" i="59"/>
  <c r="X59" i="57"/>
  <c r="X55" i="53"/>
  <c r="D56" i="53" s="1"/>
  <c r="X55" i="67"/>
  <c r="D56" i="67" s="1"/>
  <c r="D56" i="48" l="1"/>
  <c r="X56" i="48"/>
  <c r="D56" i="45"/>
  <c r="X56" i="45"/>
  <c r="D56" i="1"/>
  <c r="X56" i="1"/>
  <c r="D57" i="55"/>
  <c r="X57" i="55"/>
  <c r="X57" i="65"/>
  <c r="X56" i="63"/>
  <c r="X58" i="61"/>
  <c r="X60" i="59"/>
  <c r="X60" i="57"/>
  <c r="X56" i="53"/>
  <c r="D57" i="53" s="1"/>
  <c r="X56" i="67"/>
  <c r="D57" i="67" s="1"/>
  <c r="D57" i="48" l="1"/>
  <c r="X57" i="48"/>
  <c r="D57" i="45"/>
  <c r="X57" i="45"/>
  <c r="D57" i="1"/>
  <c r="X57" i="1"/>
  <c r="D58" i="55"/>
  <c r="X58" i="55"/>
  <c r="X58" i="65"/>
  <c r="X57" i="63"/>
  <c r="X59" i="61"/>
  <c r="X61" i="59"/>
  <c r="X61" i="57"/>
  <c r="X57" i="53"/>
  <c r="D58" i="53" s="1"/>
  <c r="X57" i="67"/>
  <c r="D58" i="67" s="1"/>
  <c r="D58" i="48" l="1"/>
  <c r="X58" i="48"/>
  <c r="D58" i="45"/>
  <c r="X58" i="45"/>
  <c r="D58" i="1"/>
  <c r="X58" i="1"/>
  <c r="D59" i="55"/>
  <c r="X59" i="55"/>
  <c r="X59" i="65"/>
  <c r="X58" i="63"/>
  <c r="X60" i="61"/>
  <c r="X62" i="59"/>
  <c r="X62" i="57"/>
  <c r="X58" i="53"/>
  <c r="D59" i="53" s="1"/>
  <c r="X58" i="67"/>
  <c r="D59" i="67" s="1"/>
  <c r="D59" i="48" l="1"/>
  <c r="X59" i="48"/>
  <c r="D59" i="45"/>
  <c r="X59" i="45"/>
  <c r="D59" i="1"/>
  <c r="X59" i="1"/>
  <c r="D60" i="55"/>
  <c r="X60" i="55"/>
  <c r="X60" i="65"/>
  <c r="X59" i="63"/>
  <c r="X61" i="61"/>
  <c r="X63" i="59"/>
  <c r="X63" i="57"/>
  <c r="X59" i="53"/>
  <c r="D60" i="53" s="1"/>
  <c r="X59" i="67"/>
  <c r="D60" i="67" s="1"/>
  <c r="D60" i="48" l="1"/>
  <c r="X60" i="48"/>
  <c r="D60" i="45"/>
  <c r="X60" i="45"/>
  <c r="D60" i="1"/>
  <c r="X60" i="1"/>
  <c r="D61" i="55"/>
  <c r="X61" i="55"/>
  <c r="X61" i="65"/>
  <c r="X60" i="63"/>
  <c r="X62" i="61"/>
  <c r="X64" i="59"/>
  <c r="X64" i="57"/>
  <c r="X60" i="53"/>
  <c r="D61" i="53" s="1"/>
  <c r="X60" i="67"/>
  <c r="D61" i="67" s="1"/>
  <c r="D61" i="48" l="1"/>
  <c r="X61" i="48"/>
  <c r="D61" i="45"/>
  <c r="X61" i="45"/>
  <c r="D61" i="1"/>
  <c r="X61" i="1"/>
  <c r="D62" i="55"/>
  <c r="X62" i="55"/>
  <c r="X62" i="65"/>
  <c r="X61" i="63"/>
  <c r="X63" i="61"/>
  <c r="X65" i="59"/>
  <c r="X65" i="57"/>
  <c r="X61" i="53"/>
  <c r="D62" i="53" s="1"/>
  <c r="X61" i="67"/>
  <c r="D62" i="67" s="1"/>
  <c r="D62" i="48" l="1"/>
  <c r="X62" i="48"/>
  <c r="D62" i="45"/>
  <c r="X62" i="45"/>
  <c r="D62" i="1"/>
  <c r="X62" i="1"/>
  <c r="D63" i="55"/>
  <c r="X63" i="55"/>
  <c r="X63" i="65"/>
  <c r="X62" i="63"/>
  <c r="X64" i="61"/>
  <c r="X66" i="59"/>
  <c r="X66" i="57"/>
  <c r="X62" i="53"/>
  <c r="D63" i="53" s="1"/>
  <c r="X62" i="67"/>
  <c r="D63" i="67" s="1"/>
  <c r="D63" i="48" l="1"/>
  <c r="X63" i="48"/>
  <c r="D63" i="45"/>
  <c r="X63" i="45"/>
  <c r="D63" i="1"/>
  <c r="X63" i="1"/>
  <c r="D64" i="55"/>
  <c r="X64" i="55"/>
  <c r="X64" i="65"/>
  <c r="X63" i="63"/>
  <c r="X65" i="61"/>
  <c r="X67" i="59"/>
  <c r="X67" i="57"/>
  <c r="X63" i="53"/>
  <c r="D64" i="53" s="1"/>
  <c r="X63" i="67"/>
  <c r="D64" i="67" s="1"/>
  <c r="D64" i="48" l="1"/>
  <c r="X64" i="48"/>
  <c r="D64" i="45"/>
  <c r="X64" i="45"/>
  <c r="D64" i="1"/>
  <c r="X64" i="1"/>
  <c r="D65" i="55"/>
  <c r="X65" i="55"/>
  <c r="X65" i="65"/>
  <c r="X64" i="63"/>
  <c r="X66" i="61"/>
  <c r="X68" i="59"/>
  <c r="X68" i="57"/>
  <c r="X64" i="53"/>
  <c r="D65" i="53" s="1"/>
  <c r="X64" i="67"/>
  <c r="D65" i="67" s="1"/>
  <c r="D65" i="48" l="1"/>
  <c r="X65" i="48"/>
  <c r="D65" i="45"/>
  <c r="X65" i="45"/>
  <c r="D65" i="1"/>
  <c r="X65" i="1"/>
  <c r="D66" i="55"/>
  <c r="X66" i="55"/>
  <c r="X66" i="65"/>
  <c r="X65" i="63"/>
  <c r="X67" i="61"/>
  <c r="X69" i="59"/>
  <c r="X69" i="57"/>
  <c r="X65" i="53"/>
  <c r="D66" i="53" s="1"/>
  <c r="X65" i="67"/>
  <c r="D66" i="67" s="1"/>
  <c r="D66" i="48" l="1"/>
  <c r="X66" i="48"/>
  <c r="D66" i="45"/>
  <c r="X66" i="45"/>
  <c r="D66" i="1"/>
  <c r="X66" i="1"/>
  <c r="D67" i="55"/>
  <c r="X67" i="55"/>
  <c r="X67" i="65"/>
  <c r="X66" i="63"/>
  <c r="X68" i="61"/>
  <c r="X70" i="59"/>
  <c r="X70" i="57"/>
  <c r="X66" i="53"/>
  <c r="D67" i="53" s="1"/>
  <c r="X66" i="67"/>
  <c r="D67" i="67" s="1"/>
  <c r="D67" i="48" l="1"/>
  <c r="X67" i="48"/>
  <c r="D67" i="45"/>
  <c r="X67" i="45"/>
  <c r="D67" i="1"/>
  <c r="X67" i="1"/>
  <c r="D68" i="55"/>
  <c r="X68" i="55"/>
  <c r="X68" i="65"/>
  <c r="X67" i="63"/>
  <c r="X69" i="61"/>
  <c r="X71" i="59"/>
  <c r="X71" i="57"/>
  <c r="X67" i="53"/>
  <c r="D68" i="53" s="1"/>
  <c r="X67" i="67"/>
  <c r="D68" i="67" s="1"/>
  <c r="D68" i="48" l="1"/>
  <c r="X68" i="48"/>
  <c r="D68" i="45"/>
  <c r="X68" i="45"/>
  <c r="D68" i="1"/>
  <c r="X68" i="1"/>
  <c r="D69" i="55"/>
  <c r="X69" i="55"/>
  <c r="X69" i="65"/>
  <c r="X68" i="63"/>
  <c r="X70" i="61"/>
  <c r="X72" i="59"/>
  <c r="X72" i="57"/>
  <c r="X68" i="53"/>
  <c r="D69" i="53" s="1"/>
  <c r="X68" i="67"/>
  <c r="D69" i="67" s="1"/>
  <c r="D69" i="48" l="1"/>
  <c r="X69" i="48"/>
  <c r="D69" i="45"/>
  <c r="X69" i="45"/>
  <c r="D69" i="1"/>
  <c r="X69" i="1"/>
  <c r="D70" i="55"/>
  <c r="X70" i="55"/>
  <c r="X70" i="65"/>
  <c r="X69" i="63"/>
  <c r="X71" i="61"/>
  <c r="X69" i="53"/>
  <c r="D70" i="53" s="1"/>
  <c r="X69" i="67"/>
  <c r="D70" i="67" s="1"/>
  <c r="D70" i="48" l="1"/>
  <c r="X70" i="48"/>
  <c r="D70" i="45"/>
  <c r="X70" i="45"/>
  <c r="D70" i="1"/>
  <c r="X70" i="1"/>
  <c r="D71" i="55"/>
  <c r="X71" i="55"/>
  <c r="X71" i="65"/>
  <c r="X70" i="63"/>
  <c r="X72" i="61"/>
  <c r="X70" i="53"/>
  <c r="D71" i="53" s="1"/>
  <c r="X70" i="67"/>
  <c r="D71" i="67" s="1"/>
  <c r="D71" i="48" l="1"/>
  <c r="X71" i="48"/>
  <c r="D71" i="45"/>
  <c r="X71" i="45"/>
  <c r="D71" i="1"/>
  <c r="X71" i="1"/>
  <c r="D72" i="55"/>
  <c r="X72" i="55"/>
  <c r="X72" i="65"/>
  <c r="X71" i="63"/>
  <c r="X71" i="53"/>
  <c r="D72" i="53" s="1"/>
  <c r="X71" i="67"/>
  <c r="D72" i="67" s="1"/>
  <c r="D72" i="48" l="1"/>
  <c r="X72" i="48"/>
  <c r="D72" i="45"/>
  <c r="X72" i="45"/>
  <c r="D72" i="1"/>
  <c r="X72" i="1"/>
  <c r="X72" i="63"/>
  <c r="X72" i="53"/>
  <c r="X72" i="6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<sst xmlns="http://schemas.openxmlformats.org/spreadsheetml/2006/main" count="1779" uniqueCount="184">
  <si>
    <t>JANVIER</t>
  </si>
  <si>
    <t>Total</t>
  </si>
  <si>
    <t>Jours</t>
  </si>
  <si>
    <t>Journée de service</t>
  </si>
  <si>
    <t>Heure de PS</t>
  </si>
  <si>
    <t>Lieu de PS (Mettre Chenôve si prise de service à l'agence)</t>
  </si>
  <si>
    <t>Pause</t>
  </si>
  <si>
    <t>Heure de FS</t>
  </si>
  <si>
    <t>Lieu de FS (Mettre Chenôve si fin de service à l'agence)</t>
  </si>
  <si>
    <t>TTE</t>
  </si>
  <si>
    <t xml:space="preserve">Heures Repos Mini entre 2 JS </t>
  </si>
  <si>
    <t xml:space="preserve"> Prise de service mini après la JS</t>
  </si>
  <si>
    <t>Heures Nuit</t>
  </si>
  <si>
    <t>NB RH</t>
  </si>
  <si>
    <t>PIGD</t>
  </si>
  <si>
    <t>PRHR1</t>
  </si>
  <si>
    <t>PRHR2</t>
  </si>
  <si>
    <t>PCHANT3</t>
  </si>
  <si>
    <t>PGL</t>
  </si>
  <si>
    <t>HDIM</t>
  </si>
  <si>
    <t>Heures jour férié</t>
  </si>
  <si>
    <t>Prime jour férié</t>
  </si>
  <si>
    <t>INDEM KM</t>
  </si>
  <si>
    <t>DECALAGE "DPS1"</t>
  </si>
  <si>
    <t>DECALAGE "DPS2"</t>
  </si>
  <si>
    <t>DECALAGE "DPS3"</t>
  </si>
  <si>
    <t xml:space="preserve">REPORT REPOS : PRRLV </t>
  </si>
  <si>
    <t xml:space="preserve">REPORT REPOS SAMEDI ou DIMANCHE: PRRSD </t>
  </si>
  <si>
    <t xml:space="preserve">PRIME REPORT RP OU CONGES DOUBLES : PLRRD </t>
  </si>
  <si>
    <t>SALAIRE DE BASE</t>
  </si>
  <si>
    <t xml:space="preserve">TAUX PRIME REPORT REPOS : PRRLV </t>
  </si>
  <si>
    <t>Complémentaire Incapacité Invalidité Décès</t>
  </si>
  <si>
    <t>TAUX HEURES DE NUIT</t>
  </si>
  <si>
    <t xml:space="preserve">TAUX PRIME REPORT REPOS SAMEDI ou DIMANCHE: PRRSD </t>
  </si>
  <si>
    <t>Complémentaire Santé</t>
  </si>
  <si>
    <t>TAUX HEURES JOUR FERIE</t>
  </si>
  <si>
    <t xml:space="preserve">TAUX PRIME REPORT RP ou CONGE pour DECALAGE RP DOUBLE SAM et DIM ou DIM et LUN ou DEUX JOURS de CONGES : PLRRD </t>
  </si>
  <si>
    <t>Sécurité Sociale plafonnée</t>
  </si>
  <si>
    <t>TAUX PRIME V. PARCOURS GDE LIGNES</t>
  </si>
  <si>
    <t>TAUX INDEMNITE CHANTIER</t>
  </si>
  <si>
    <t>Sécurité Sociale déplafonnée</t>
  </si>
  <si>
    <t>TAUX PRIME V. JOURS FERIE</t>
  </si>
  <si>
    <t>TAUX HEURES DIMANCHE</t>
  </si>
  <si>
    <t>Complémentaire Tranche 1</t>
  </si>
  <si>
    <t>TAUX PRIME V. 1ER RHR</t>
  </si>
  <si>
    <t>TAUX INDEMINITE GRAND DEPLACEMENT</t>
  </si>
  <si>
    <t xml:space="preserve">CSG déductible de l'impôt sur le revenu </t>
  </si>
  <si>
    <t>TAUX PRIMEV. 2 RHR CONSECUTIFS</t>
  </si>
  <si>
    <t>TAUX INDEMINITE CHANTIER</t>
  </si>
  <si>
    <t>CGS/CRDS non déductible de l'impôt sur le revenu</t>
  </si>
  <si>
    <t>TAUX PRIME V. DECALAGE "DPS1"</t>
  </si>
  <si>
    <t>Impôts sur le revenu</t>
  </si>
  <si>
    <t>TAUX PRIME V. DECALAGE "DPS2"</t>
  </si>
  <si>
    <t>TAUX PRIME V. DECALAGE "DPS3"</t>
  </si>
  <si>
    <t>Désignation</t>
  </si>
  <si>
    <t>Nombre</t>
  </si>
  <si>
    <t>Base</t>
  </si>
  <si>
    <t>Taux salarial</t>
  </si>
  <si>
    <t>Gain</t>
  </si>
  <si>
    <t>Retenue</t>
  </si>
  <si>
    <t>Part Employeur</t>
  </si>
  <si>
    <t>HEURES DE NUIT</t>
  </si>
  <si>
    <t>HEURES JOUR FERIE</t>
  </si>
  <si>
    <t>PRIME V. PARCOURS GDE LIGNES</t>
  </si>
  <si>
    <t>PRIME V. JOURS FERIE</t>
  </si>
  <si>
    <t>PRIME V. 1ER RHR</t>
  </si>
  <si>
    <t>PRIMEV. 2 RHR CONSECUTIFS</t>
  </si>
  <si>
    <t>PRIME V. DECALAGE "DPS1"</t>
  </si>
  <si>
    <t>PRIME V. DECALAGE "DPS2"</t>
  </si>
  <si>
    <t>PRIME V. DECALAGE "DPS3"</t>
  </si>
  <si>
    <t xml:space="preserve">TAUX PRIME REPORT RP OU CONGES DOUBLES : PLRRD </t>
  </si>
  <si>
    <t>HEURES DIMANCHE</t>
  </si>
  <si>
    <t>TOTAL BRUT</t>
  </si>
  <si>
    <t>SANTE</t>
  </si>
  <si>
    <t>TOTAL DES COTISATIONS ET CONTRIBUTIONS</t>
  </si>
  <si>
    <t>INDEMINITE GRAND DEPLACEMENT</t>
  </si>
  <si>
    <t>NET A PAYER AVANT IMPOT SUR LE REVENU</t>
  </si>
  <si>
    <t>APRES IMPOT</t>
  </si>
  <si>
    <t>ESTIMATION BULLETIN DE PAIE MOIS DE FEVRIER</t>
  </si>
  <si>
    <t>INDEMINITE CHANTIER T3</t>
  </si>
  <si>
    <t>Horaire 151,670</t>
  </si>
  <si>
    <t>INDEMNITE CHANTIER TB</t>
  </si>
  <si>
    <t>Mois</t>
  </si>
  <si>
    <t>Acquis mois</t>
  </si>
  <si>
    <t>Acquis cumul</t>
  </si>
  <si>
    <t>Congés Pris 2022</t>
  </si>
  <si>
    <t>Reste Congés 2022</t>
  </si>
  <si>
    <t>Congés Pris 2021</t>
  </si>
  <si>
    <t>Reste Congés 2021</t>
  </si>
  <si>
    <t>Repos pris 2022</t>
  </si>
  <si>
    <t>Repos pris 2021</t>
  </si>
  <si>
    <t>Reste Repos 2021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</si>
  <si>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</si>
  <si>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</si>
  <si>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</si>
  <si>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</si>
  <si>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</si>
  <si>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</si>
  <si>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</si>
  <si>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</si>
  <si>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</si>
  <si>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</si>
  <si>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</si>
  <si>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</si>
  <si>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Repos en retard 2022</t>
  </si>
  <si>
    <t>Repos en retard 2021</t>
  </si>
  <si>
    <t>Cumul repos en retard</t>
  </si>
  <si>
    <t>ESTIMATION BULLETIN DE PAIE MOIS DE MARS</t>
  </si>
  <si>
    <t>Dates et heures de PS</t>
  </si>
  <si>
    <t>Dates et Heures de FS</t>
  </si>
  <si>
    <t>NB RATT</t>
  </si>
  <si>
    <t>RATT pris 2022</t>
  </si>
  <si>
    <t>RATT pris 2021</t>
  </si>
  <si>
    <t>Reste RATT 2021</t>
  </si>
  <si>
    <t>RATT en retard 2022</t>
  </si>
  <si>
    <t>RATT en retard 2021</t>
  </si>
  <si>
    <t>Cumul RATT en retard</t>
  </si>
  <si>
    <t>Cumul Congés 2021 +2022</t>
  </si>
  <si>
    <t>NB CP</t>
  </si>
  <si>
    <t>Jour de PS</t>
  </si>
  <si>
    <t>Jour de FS</t>
  </si>
  <si>
    <t>Complémentaire Santé Part Salarié</t>
  </si>
  <si>
    <t>Complémentaire Santé part employeur</t>
  </si>
  <si>
    <t>H de FS &gt; à 23h si RP double</t>
  </si>
  <si>
    <t>H de FS &gt; à 22h si RP simple</t>
  </si>
  <si>
    <t>RHR ou RJ &lt; au temps de repos minimun</t>
  </si>
  <si>
    <t>H de PS &lt; à 3h</t>
  </si>
  <si>
    <t>Amplitude &gt; 9h30 et JS comprend plus de 2h30 entre 22h-5h</t>
  </si>
  <si>
    <t>Amplitude &gt; 11h00</t>
  </si>
  <si>
    <t>Amplitude</t>
  </si>
  <si>
    <t>FEVRIER</t>
  </si>
  <si>
    <t>Mardi</t>
  </si>
  <si>
    <t>Mercredi</t>
  </si>
  <si>
    <t>Jeudi</t>
  </si>
  <si>
    <t>Vendredi</t>
  </si>
  <si>
    <t>Samedi</t>
  </si>
  <si>
    <t>Dimanche</t>
  </si>
  <si>
    <t>Lundi</t>
  </si>
  <si>
    <t>ESTIMATION BULLETIN DE PAIE MOIS DE AVRIL</t>
  </si>
  <si>
    <t>ESTIMATION BULLETIN DE PAIE MOIS DE MAI</t>
  </si>
  <si>
    <t>ESTIMATION BULLETIN DE PAIE MOIS DE JUIN</t>
  </si>
  <si>
    <t>ESTIMATION BULLETIN DE PAIE MOIS DE JUILLET</t>
  </si>
  <si>
    <t>ESTIMATION BULLETIN DE PAIE MOIS DE AOUT</t>
  </si>
  <si>
    <t>ESTIMATION BULLETIN DE PAIE MOIS DE SEPTEMBRE</t>
  </si>
  <si>
    <t>ESTIMATION BULLETIN DE PAIE MOIS DE OCTOBRE</t>
  </si>
  <si>
    <t>ESTIMATION BULLETIN DE PAIE MOIS DE NOVEMBRE</t>
  </si>
  <si>
    <t>ESTIMATION BULLETIN DE PAIE MOIS DE DECEMBRE</t>
  </si>
  <si>
    <t>ESTIMATION BULLETIN DE PAIE MOIS DE JANVIER</t>
  </si>
  <si>
    <t>Pâques</t>
  </si>
  <si>
    <t>Lundi de Pâques</t>
  </si>
  <si>
    <t>Victoire 1945</t>
  </si>
  <si>
    <t>Ascension</t>
  </si>
  <si>
    <t>Pentecôte</t>
  </si>
  <si>
    <t>Fête Nationale</t>
  </si>
  <si>
    <t>Assomption</t>
  </si>
  <si>
    <t>Toussaint</t>
  </si>
  <si>
    <t>Armistice</t>
  </si>
  <si>
    <t>Noël</t>
  </si>
  <si>
    <t>Date fériés</t>
  </si>
  <si>
    <t>Libellé</t>
  </si>
  <si>
    <t>Jour de l'An</t>
  </si>
  <si>
    <t>Fête du Travail</t>
  </si>
  <si>
    <t>Lundi Pentecôte</t>
  </si>
  <si>
    <t>Année bixextile</t>
  </si>
  <si>
    <t>Début nuit</t>
  </si>
  <si>
    <t>Fin nuit</t>
  </si>
  <si>
    <t>Date</t>
  </si>
  <si>
    <t>HPS</t>
  </si>
  <si>
    <t>HFS</t>
  </si>
  <si>
    <t>Heures nuit férié</t>
  </si>
  <si>
    <t>Observation</t>
  </si>
  <si>
    <t>Observations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</si>
  <si>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</si>
  <si>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</si>
  <si>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</si>
  <si>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</si>
  <si>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</si>
  <si>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</si>
  <si>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</si>
  <si>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</si>
  <si>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</si>
  <si>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</si>
  <si>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Temps de repos entre 2 JS</t>
  </si>
  <si>
    <t>PRIME DE VACANCES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</si>
</sst>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h:mm;@"/>
    <numFmt numFmtId="165" formatCode="#,##0.00\ &quot;€&quot;"/>
    <numFmt numFmtId="166" formatCode="[h]:mm"/>
    <numFmt numFmtId="167" formatCode="#,##0.00\ _€"/>
    <numFmt numFmtId="168" formatCode="d/m/yy\ h:mm;@"/>
    <numFmt numFmtId="169" formatCode="dd/mm/yy;@"/>
    <numFmt numFmtId="170" formatCode="0.000"/>
    <numFmt numFmtId="171" formatCode="[hh]:mm"/>
    <numFmt numFmtId="172" formatCode="[$-F400]h:mm:ss\ AM/PM"/>
    <numFmt numFmtId="173" formatCode="0.00000000000000000"/>
    <numFmt numFmtId="176" formatCode="&quot;Fériés &quot;0"/>
    <numFmt numFmtId="177" formatCode="dddd\ dd\ mmmm\ yyyy"/>
  </numFmts>
  <fonts count="2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36"/>
      <color theme="0"/>
      <name val="Arial"/>
      <family val="2"/>
    </font>
    <font>
      <sz val="12"/>
      <color theme="0"/>
      <name val="Arial"/>
      <family val="2"/>
    </font>
    <font>
      <sz val="36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b/>
      <sz val="12"/>
      <color theme="4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1"/>
      <color indexed="16"/>
      <name val="Arial"/>
      <family val="2"/>
    </font>
    <font>
      <sz val="11"/>
      <color indexed="16"/>
      <name val="Calibri"/>
      <family val="2"/>
    </font>
    <font>
      <b/>
      <sz val="10"/>
      <color indexed="16"/>
      <name val="Arial"/>
      <family val="2"/>
    </font>
    <font>
      <i/>
      <sz val="11"/>
      <color indexed="16"/>
      <name val="Calibri"/>
      <family val="2"/>
    </font>
    <font>
      <b/>
      <sz val="11"/>
      <color indexed="53"/>
      <name val="Arial"/>
      <family val="2"/>
    </font>
    <font>
      <b/>
      <sz val="11"/>
      <color indexed="60"/>
      <name val="Calibri"/>
      <family val="2"/>
    </font>
    <font>
      <b/>
      <sz val="12"/>
      <color indexed="60"/>
      <name val="Calibri"/>
      <family val="2"/>
    </font>
    <font>
      <sz val="12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668D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543">
    <xf numFmtId="0" fontId="0" fillId="0" borderId="0" xfId="0"/>
    <xf numFmtId="20" fontId="0" fillId="0" borderId="0" xfId="0" applyNumberFormat="1"/>
    <xf numFmtId="0" fontId="1" fillId="3" borderId="0" xfId="0" applyFont="1" applyFill="1" applyAlignment="1" applyProtection="1">
      <alignment horizontal="center"/>
      <protection locked="0"/>
    </xf>
    <xf numFmtId="164" fontId="1" fillId="3" borderId="0" xfId="0" applyNumberFormat="1" applyFont="1" applyFill="1" applyAlignment="1" applyProtection="1">
      <alignment horizontal="center"/>
      <protection locked="0"/>
    </xf>
    <xf numFmtId="2" fontId="1" fillId="3" borderId="0" xfId="0" applyNumberFormat="1" applyFont="1" applyFill="1" applyAlignment="1" applyProtection="1">
      <alignment horizontal="center"/>
      <protection locked="0"/>
    </xf>
    <xf numFmtId="165" fontId="1" fillId="3" borderId="0" xfId="0" applyNumberFormat="1" applyFont="1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164" fontId="5" fillId="2" borderId="6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5" fontId="6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0" fontId="1" fillId="0" borderId="13" xfId="0" applyNumberFormat="1" applyFont="1" applyBorder="1" applyAlignment="1" applyProtection="1">
      <alignment horizontal="center"/>
      <protection locked="0"/>
    </xf>
    <xf numFmtId="164" fontId="1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65" fontId="1" fillId="0" borderId="12" xfId="0" applyNumberFormat="1" applyFont="1" applyBorder="1" applyAlignment="1" applyProtection="1">
      <alignment horizontal="center"/>
      <protection locked="0"/>
    </xf>
    <xf numFmtId="165" fontId="1" fillId="0" borderId="16" xfId="0" applyNumberFormat="1" applyFont="1" applyBorder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1" fillId="0" borderId="15" xfId="0" applyFont="1" applyBorder="1" applyAlignment="1" applyProtection="1">
      <alignment horizontal="center"/>
      <protection locked="0"/>
    </xf>
    <xf numFmtId="20" fontId="1" fillId="0" borderId="15" xfId="0" applyNumberFormat="1" applyFont="1" applyBorder="1" applyAlignment="1" applyProtection="1">
      <alignment horizontal="center"/>
      <protection locked="0"/>
    </xf>
    <xf numFmtId="164" fontId="1" fillId="2" borderId="15" xfId="0" applyNumberFormat="1" applyFont="1" applyFill="1" applyBorder="1" applyAlignment="1">
      <alignment horizontal="center"/>
    </xf>
    <xf numFmtId="165" fontId="1" fillId="0" borderId="15" xfId="0" applyNumberFormat="1" applyFont="1" applyBorder="1" applyAlignment="1" applyProtection="1">
      <alignment horizontal="center"/>
      <protection locked="0"/>
    </xf>
    <xf numFmtId="165" fontId="1" fillId="0" borderId="18" xfId="0" applyNumberFormat="1" applyFont="1" applyBorder="1" applyAlignment="1" applyProtection="1">
      <alignment horizontal="center"/>
      <protection locked="0"/>
    </xf>
    <xf numFmtId="16" fontId="1" fillId="0" borderId="0" xfId="0" applyNumberFormat="1" applyFont="1" applyAlignment="1" applyProtection="1">
      <alignment horizontal="center"/>
      <protection locked="0"/>
    </xf>
    <xf numFmtId="0" fontId="1" fillId="2" borderId="15" xfId="0" applyFont="1" applyFill="1" applyBorder="1" applyAlignment="1">
      <alignment horizontal="center" vertical="center"/>
    </xf>
    <xf numFmtId="0" fontId="1" fillId="0" borderId="19" xfId="0" applyFont="1" applyBorder="1" applyAlignment="1" applyProtection="1">
      <alignment horizontal="center"/>
      <protection locked="0"/>
    </xf>
    <xf numFmtId="164" fontId="1" fillId="2" borderId="19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165" fontId="1" fillId="0" borderId="19" xfId="0" applyNumberFormat="1" applyFont="1" applyBorder="1" applyAlignment="1" applyProtection="1">
      <alignment horizontal="center"/>
      <protection locked="0"/>
    </xf>
    <xf numFmtId="165" fontId="1" fillId="0" borderId="20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168" fontId="1" fillId="0" borderId="12" xfId="0" applyNumberFormat="1" applyFont="1" applyBorder="1" applyAlignment="1" applyProtection="1">
      <alignment horizontal="center"/>
      <protection locked="0"/>
    </xf>
    <xf numFmtId="168" fontId="1" fillId="0" borderId="15" xfId="0" applyNumberFormat="1" applyFont="1" applyBorder="1" applyAlignment="1" applyProtection="1">
      <alignment horizontal="center"/>
      <protection locked="0"/>
    </xf>
    <xf numFmtId="168" fontId="1" fillId="0" borderId="19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9" fillId="0" borderId="0" xfId="0" applyFont="1" applyAlignment="1">
      <alignment vertical="center"/>
    </xf>
    <xf numFmtId="2" fontId="12" fillId="0" borderId="0" xfId="0" applyNumberFormat="1" applyFont="1"/>
    <xf numFmtId="0" fontId="11" fillId="0" borderId="0" xfId="0" applyFont="1" applyAlignment="1">
      <alignment vertical="center"/>
    </xf>
    <xf numFmtId="2" fontId="10" fillId="0" borderId="0" xfId="0" applyNumberFormat="1" applyFont="1"/>
    <xf numFmtId="0" fontId="0" fillId="3" borderId="1" xfId="0" applyFill="1" applyBorder="1"/>
    <xf numFmtId="0" fontId="0" fillId="3" borderId="2" xfId="0" applyFill="1" applyBorder="1"/>
    <xf numFmtId="0" fontId="0" fillId="3" borderId="7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/>
    <xf numFmtId="0" fontId="1" fillId="0" borderId="17" xfId="0" applyFont="1" applyBorder="1"/>
    <xf numFmtId="2" fontId="1" fillId="0" borderId="25" xfId="0" applyNumberFormat="1" applyFont="1" applyBorder="1"/>
    <xf numFmtId="0" fontId="1" fillId="0" borderId="27" xfId="0" applyFont="1" applyBorder="1"/>
    <xf numFmtId="9" fontId="1" fillId="0" borderId="25" xfId="0" applyNumberFormat="1" applyFont="1" applyBorder="1"/>
    <xf numFmtId="1" fontId="1" fillId="0" borderId="25" xfId="0" applyNumberFormat="1" applyFont="1" applyBorder="1"/>
    <xf numFmtId="2" fontId="1" fillId="0" borderId="17" xfId="0" applyNumberFormat="1" applyFont="1" applyBorder="1"/>
    <xf numFmtId="0" fontId="1" fillId="0" borderId="24" xfId="0" applyFont="1" applyBorder="1"/>
    <xf numFmtId="10" fontId="1" fillId="0" borderId="25" xfId="0" applyNumberFormat="1" applyFont="1" applyBorder="1"/>
    <xf numFmtId="0" fontId="1" fillId="0" borderId="28" xfId="0" applyFont="1" applyBorder="1" applyAlignment="1">
      <alignment vertical="center" wrapText="1"/>
    </xf>
    <xf numFmtId="1" fontId="1" fillId="0" borderId="25" xfId="0" applyNumberFormat="1" applyFont="1" applyBorder="1" applyAlignment="1">
      <alignment horizontal="right"/>
    </xf>
    <xf numFmtId="2" fontId="1" fillId="0" borderId="29" xfId="0" applyNumberFormat="1" applyFont="1" applyBorder="1" applyAlignment="1">
      <alignment horizontal="right"/>
    </xf>
    <xf numFmtId="1" fontId="1" fillId="0" borderId="25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2" fontId="1" fillId="0" borderId="25" xfId="0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10" fontId="1" fillId="0" borderId="25" xfId="0" applyNumberFormat="1" applyFont="1" applyBorder="1" applyAlignment="1">
      <alignment vertical="center"/>
    </xf>
    <xf numFmtId="0" fontId="1" fillId="0" borderId="5" xfId="0" applyFont="1" applyBorder="1"/>
    <xf numFmtId="2" fontId="1" fillId="0" borderId="0" xfId="0" applyNumberFormat="1" applyFont="1"/>
    <xf numFmtId="0" fontId="1" fillId="0" borderId="0" xfId="0" applyFont="1"/>
    <xf numFmtId="10" fontId="1" fillId="0" borderId="0" xfId="0" applyNumberFormat="1" applyFont="1"/>
    <xf numFmtId="0" fontId="1" fillId="0" borderId="9" xfId="0" applyFont="1" applyBorder="1"/>
    <xf numFmtId="0" fontId="5" fillId="0" borderId="21" xfId="0" applyFont="1" applyBorder="1"/>
    <xf numFmtId="0" fontId="1" fillId="0" borderId="22" xfId="0" applyFont="1" applyBorder="1"/>
    <xf numFmtId="2" fontId="5" fillId="0" borderId="22" xfId="0" applyNumberFormat="1" applyFont="1" applyBorder="1"/>
    <xf numFmtId="0" fontId="1" fillId="0" borderId="23" xfId="0" applyFont="1" applyBorder="1"/>
    <xf numFmtId="0" fontId="5" fillId="0" borderId="24" xfId="0" applyFont="1" applyBorder="1"/>
    <xf numFmtId="0" fontId="1" fillId="0" borderId="26" xfId="0" applyFont="1" applyBorder="1"/>
    <xf numFmtId="0" fontId="5" fillId="0" borderId="5" xfId="0" applyFont="1" applyBorder="1"/>
    <xf numFmtId="2" fontId="5" fillId="0" borderId="9" xfId="0" applyNumberFormat="1" applyFont="1" applyBorder="1"/>
    <xf numFmtId="2" fontId="5" fillId="0" borderId="23" xfId="0" applyNumberFormat="1" applyFont="1" applyBorder="1"/>
    <xf numFmtId="2" fontId="1" fillId="0" borderId="22" xfId="0" applyNumberFormat="1" applyFont="1" applyBorder="1"/>
    <xf numFmtId="10" fontId="1" fillId="0" borderId="2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/>
    <xf numFmtId="0" fontId="9" fillId="7" borderId="2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 vertical="center"/>
    </xf>
    <xf numFmtId="0" fontId="10" fillId="10" borderId="32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33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" fontId="0" fillId="2" borderId="26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10" borderId="3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" fontId="0" fillId="2" borderId="35" xfId="0" applyNumberFormat="1" applyFill="1" applyBorder="1" applyAlignment="1">
      <alignment horizontal="center" vertical="center"/>
    </xf>
    <xf numFmtId="1" fontId="9" fillId="6" borderId="23" xfId="0" applyNumberFormat="1" applyFont="1" applyFill="1" applyBorder="1" applyAlignment="1">
      <alignment horizontal="center"/>
    </xf>
    <xf numFmtId="1" fontId="9" fillId="11" borderId="2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0" borderId="0" xfId="0" applyNumberFormat="1"/>
    <xf numFmtId="9" fontId="0" fillId="0" borderId="0" xfId="0" applyNumberFormat="1"/>
    <xf numFmtId="164" fontId="1" fillId="2" borderId="13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71" fontId="5" fillId="2" borderId="5" xfId="0" applyNumberFormat="1" applyFont="1" applyFill="1" applyBorder="1" applyAlignment="1">
      <alignment horizontal="center" vertical="center"/>
    </xf>
    <xf numFmtId="171" fontId="5" fillId="2" borderId="8" xfId="0" applyNumberFormat="1" applyFont="1" applyFill="1" applyBorder="1" applyAlignment="1">
      <alignment horizontal="center" vertical="center"/>
    </xf>
    <xf numFmtId="171" fontId="0" fillId="0" borderId="0" xfId="0" applyNumberFormat="1"/>
    <xf numFmtId="172" fontId="0" fillId="0" borderId="0" xfId="0" applyNumberFormat="1"/>
    <xf numFmtId="171" fontId="1" fillId="0" borderId="25" xfId="0" applyNumberFormat="1" applyFont="1" applyBorder="1" applyAlignment="1">
      <alignment vertical="center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Protection="1">
      <protection locked="0"/>
    </xf>
    <xf numFmtId="0" fontId="1" fillId="0" borderId="19" xfId="0" applyFont="1" applyBorder="1" applyProtection="1">
      <protection locked="0"/>
    </xf>
    <xf numFmtId="164" fontId="1" fillId="2" borderId="12" xfId="0" applyNumberFormat="1" applyFont="1" applyFill="1" applyBorder="1" applyAlignment="1" applyProtection="1">
      <alignment horizontal="center"/>
    </xf>
    <xf numFmtId="164" fontId="1" fillId="2" borderId="10" xfId="0" applyNumberFormat="1" applyFont="1" applyFill="1" applyBorder="1" applyAlignment="1" applyProtection="1">
      <alignment horizontal="center"/>
    </xf>
    <xf numFmtId="165" fontId="5" fillId="2" borderId="8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Protection="1">
      <protection locked="0"/>
    </xf>
    <xf numFmtId="164" fontId="1" fillId="3" borderId="4" xfId="0" applyNumberFormat="1" applyFont="1" applyFill="1" applyBorder="1" applyAlignment="1" applyProtection="1">
      <alignment vertical="top" wrapText="1"/>
      <protection locked="0"/>
    </xf>
    <xf numFmtId="0" fontId="5" fillId="2" borderId="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/>
    </xf>
    <xf numFmtId="1" fontId="9" fillId="5" borderId="23" xfId="0" applyNumberFormat="1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1" fontId="0" fillId="8" borderId="0" xfId="0" applyNumberFormat="1" applyFill="1" applyBorder="1" applyAlignment="1">
      <alignment horizontal="center" vertical="center"/>
    </xf>
    <xf numFmtId="0" fontId="0" fillId="8" borderId="0" xfId="0" applyFill="1"/>
    <xf numFmtId="1" fontId="9" fillId="8" borderId="0" xfId="0" applyNumberFormat="1" applyFont="1" applyFill="1" applyBorder="1" applyAlignment="1">
      <alignment horizontal="center" vertical="center"/>
    </xf>
    <xf numFmtId="1" fontId="9" fillId="8" borderId="0" xfId="0" applyNumberFormat="1" applyFont="1" applyFill="1" applyBorder="1" applyAlignment="1">
      <alignment horizontal="center"/>
    </xf>
    <xf numFmtId="0" fontId="10" fillId="9" borderId="3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center"/>
    </xf>
    <xf numFmtId="1" fontId="1" fillId="2" borderId="13" xfId="0" applyNumberFormat="1" applyFont="1" applyFill="1" applyBorder="1" applyAlignment="1" applyProtection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1" fontId="1" fillId="2" borderId="15" xfId="0" applyNumberFormat="1" applyFont="1" applyFill="1" applyBorder="1" applyAlignment="1" applyProtection="1">
      <alignment horizontal="center"/>
    </xf>
    <xf numFmtId="1" fontId="1" fillId="2" borderId="19" xfId="0" applyNumberFormat="1" applyFont="1" applyFill="1" applyBorder="1" applyAlignment="1" applyProtection="1">
      <alignment horizontal="center"/>
    </xf>
    <xf numFmtId="1" fontId="5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0" fillId="10" borderId="31" xfId="0" applyFill="1" applyBorder="1" applyAlignment="1">
      <alignment horizontal="center" vertical="center"/>
    </xf>
    <xf numFmtId="0" fontId="0" fillId="10" borderId="36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center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27" xfId="0" applyFont="1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165" fontId="1" fillId="0" borderId="39" xfId="0" applyNumberFormat="1" applyFont="1" applyBorder="1" applyAlignment="1" applyProtection="1">
      <alignment horizontal="center"/>
      <protection locked="0"/>
    </xf>
    <xf numFmtId="165" fontId="1" fillId="0" borderId="27" xfId="0" applyNumberFormat="1" applyFont="1" applyBorder="1" applyAlignment="1" applyProtection="1">
      <alignment horizontal="center"/>
      <protection locked="0"/>
    </xf>
    <xf numFmtId="165" fontId="1" fillId="0" borderId="40" xfId="0" applyNumberFormat="1" applyFont="1" applyBorder="1" applyAlignment="1" applyProtection="1">
      <alignment horizontal="center"/>
      <protection locked="0"/>
    </xf>
    <xf numFmtId="164" fontId="1" fillId="2" borderId="13" xfId="0" applyNumberFormat="1" applyFont="1" applyFill="1" applyBorder="1" applyAlignment="1" applyProtection="1">
      <alignment horizontal="center"/>
    </xf>
    <xf numFmtId="164" fontId="15" fillId="3" borderId="0" xfId="0" applyNumberFormat="1" applyFont="1" applyFill="1" applyBorder="1" applyAlignment="1" applyProtection="1">
      <alignment vertical="center"/>
      <protection locked="0"/>
    </xf>
    <xf numFmtId="164" fontId="1" fillId="14" borderId="13" xfId="0" applyNumberFormat="1" applyFont="1" applyFill="1" applyBorder="1" applyAlignment="1" applyProtection="1">
      <alignment horizontal="center"/>
    </xf>
    <xf numFmtId="164" fontId="1" fillId="14" borderId="14" xfId="0" applyNumberFormat="1" applyFont="1" applyFill="1" applyBorder="1" applyAlignment="1" applyProtection="1">
      <alignment horizontal="center"/>
      <protection locked="0"/>
    </xf>
    <xf numFmtId="14" fontId="1" fillId="14" borderId="45" xfId="0" applyNumberFormat="1" applyFont="1" applyFill="1" applyBorder="1" applyAlignment="1" applyProtection="1">
      <alignment horizontal="center"/>
    </xf>
    <xf numFmtId="14" fontId="1" fillId="14" borderId="21" xfId="0" applyNumberFormat="1" applyFont="1" applyFill="1" applyBorder="1" applyAlignment="1" applyProtection="1">
      <alignment horizontal="center"/>
    </xf>
    <xf numFmtId="164" fontId="1" fillId="14" borderId="15" xfId="0" applyNumberFormat="1" applyFont="1" applyFill="1" applyBorder="1" applyAlignment="1" applyProtection="1">
      <alignment horizontal="center"/>
    </xf>
    <xf numFmtId="164" fontId="1" fillId="14" borderId="19" xfId="0" applyNumberFormat="1" applyFont="1" applyFill="1" applyBorder="1" applyAlignment="1" applyProtection="1">
      <alignment horizontal="center"/>
    </xf>
    <xf numFmtId="169" fontId="1" fillId="14" borderId="13" xfId="0" applyNumberFormat="1" applyFont="1" applyFill="1" applyBorder="1" applyAlignment="1" applyProtection="1">
      <alignment horizontal="center"/>
    </xf>
    <xf numFmtId="164" fontId="1" fillId="14" borderId="12" xfId="0" applyNumberFormat="1" applyFont="1" applyFill="1" applyBorder="1" applyAlignment="1" applyProtection="1">
      <alignment horizontal="center"/>
    </xf>
    <xf numFmtId="169" fontId="1" fillId="14" borderId="12" xfId="0" applyNumberFormat="1" applyFont="1" applyFill="1" applyBorder="1" applyAlignment="1" applyProtection="1">
      <alignment horizontal="center"/>
    </xf>
    <xf numFmtId="169" fontId="1" fillId="14" borderId="10" xfId="0" applyNumberFormat="1" applyFont="1" applyFill="1" applyBorder="1" applyAlignment="1" applyProtection="1">
      <alignment horizontal="center"/>
    </xf>
    <xf numFmtId="164" fontId="1" fillId="14" borderId="10" xfId="0" applyNumberFormat="1" applyFont="1" applyFill="1" applyBorder="1" applyAlignment="1" applyProtection="1">
      <alignment horizontal="center"/>
    </xf>
    <xf numFmtId="0" fontId="5" fillId="14" borderId="2" xfId="0" applyFont="1" applyFill="1" applyBorder="1" applyAlignment="1" applyProtection="1">
      <alignment horizontal="center" vertical="center"/>
      <protection locked="0"/>
    </xf>
    <xf numFmtId="0" fontId="5" fillId="14" borderId="0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/>
    </xf>
    <xf numFmtId="0" fontId="1" fillId="14" borderId="12" xfId="0" applyFont="1" applyFill="1" applyBorder="1" applyAlignment="1">
      <alignment horizontal="center"/>
    </xf>
    <xf numFmtId="0" fontId="1" fillId="14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2" fontId="1" fillId="0" borderId="26" xfId="0" applyNumberFormat="1" applyFont="1" applyBorder="1"/>
    <xf numFmtId="0" fontId="1" fillId="3" borderId="5" xfId="0" applyFont="1" applyFill="1" applyBorder="1" applyProtection="1">
      <protection locked="0"/>
    </xf>
    <xf numFmtId="164" fontId="1" fillId="3" borderId="0" xfId="0" applyNumberFormat="1" applyFont="1" applyFill="1" applyBorder="1" applyAlignment="1" applyProtection="1">
      <alignment horizontal="center" vertical="center"/>
      <protection locked="0"/>
    </xf>
    <xf numFmtId="164" fontId="1" fillId="3" borderId="0" xfId="0" applyNumberFormat="1" applyFont="1" applyFill="1" applyBorder="1" applyAlignment="1" applyProtection="1">
      <alignment horizontal="center"/>
      <protection locked="0"/>
    </xf>
    <xf numFmtId="2" fontId="1" fillId="3" borderId="0" xfId="0" applyNumberFormat="1" applyFont="1" applyFill="1" applyBorder="1" applyAlignment="1" applyProtection="1">
      <alignment horizontal="center"/>
      <protection locked="0"/>
    </xf>
    <xf numFmtId="165" fontId="1" fillId="3" borderId="0" xfId="0" applyNumberFormat="1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Protection="1">
      <protection locked="0"/>
    </xf>
    <xf numFmtId="2" fontId="1" fillId="3" borderId="0" xfId="0" applyNumberFormat="1" applyFont="1" applyFill="1" applyBorder="1" applyAlignment="1" applyProtection="1">
      <alignment horizontal="center" vertical="center"/>
      <protection locked="0"/>
    </xf>
    <xf numFmtId="165" fontId="1" fillId="3" borderId="0" xfId="0" applyNumberFormat="1" applyFont="1" applyFill="1" applyBorder="1" applyAlignment="1" applyProtection="1">
      <alignment horizontal="center" vertical="center"/>
      <protection locked="0"/>
    </xf>
    <xf numFmtId="164" fontId="1" fillId="3" borderId="0" xfId="0" applyNumberFormat="1" applyFont="1" applyFill="1" applyBorder="1" applyAlignment="1" applyProtection="1">
      <alignment vertical="top" wrapText="1"/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165" fontId="6" fillId="3" borderId="9" xfId="0" applyNumberFormat="1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3" fontId="1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 applyAlignment="1" applyProtection="1">
      <alignment horizontal="center"/>
      <protection locked="0"/>
    </xf>
    <xf numFmtId="167" fontId="1" fillId="3" borderId="9" xfId="0" applyNumberFormat="1" applyFont="1" applyFill="1" applyBorder="1" applyAlignment="1">
      <alignment horizontal="center"/>
    </xf>
    <xf numFmtId="0" fontId="1" fillId="3" borderId="3" xfId="0" applyFont="1" applyFill="1" applyBorder="1" applyProtection="1"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164" fontId="1" fillId="3" borderId="4" xfId="0" applyNumberFormat="1" applyFont="1" applyFill="1" applyBorder="1" applyAlignment="1" applyProtection="1">
      <alignment horizontal="center"/>
      <protection locked="0"/>
    </xf>
    <xf numFmtId="2" fontId="1" fillId="3" borderId="4" xfId="0" applyNumberFormat="1" applyFont="1" applyFill="1" applyBorder="1" applyAlignment="1" applyProtection="1">
      <alignment horizontal="center"/>
      <protection locked="0"/>
    </xf>
    <xf numFmtId="165" fontId="1" fillId="3" borderId="4" xfId="0" applyNumberFormat="1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164" fontId="15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" fillId="3" borderId="0" xfId="0" applyNumberFormat="1" applyFont="1" applyFill="1" applyBorder="1" applyAlignment="1" applyProtection="1">
      <alignment horizontal="center" vertical="top" wrapText="1"/>
      <protection locked="0"/>
    </xf>
    <xf numFmtId="168" fontId="1" fillId="2" borderId="45" xfId="0" applyNumberFormat="1" applyFont="1" applyFill="1" applyBorder="1" applyAlignment="1" applyProtection="1">
      <alignment horizontal="center"/>
    </xf>
    <xf numFmtId="168" fontId="1" fillId="2" borderId="13" xfId="0" applyNumberFormat="1" applyFont="1" applyFill="1" applyBorder="1" applyAlignment="1" applyProtection="1">
      <alignment horizontal="center"/>
    </xf>
    <xf numFmtId="168" fontId="1" fillId="2" borderId="18" xfId="0" applyNumberFormat="1" applyFont="1" applyFill="1" applyBorder="1" applyAlignment="1" applyProtection="1">
      <alignment horizontal="center"/>
    </xf>
    <xf numFmtId="168" fontId="1" fillId="2" borderId="15" xfId="0" applyNumberFormat="1" applyFont="1" applyFill="1" applyBorder="1" applyAlignment="1" applyProtection="1">
      <alignment horizontal="center"/>
    </xf>
    <xf numFmtId="168" fontId="1" fillId="2" borderId="20" xfId="0" applyNumberFormat="1" applyFont="1" applyFill="1" applyBorder="1" applyAlignment="1" applyProtection="1">
      <alignment horizontal="center"/>
    </xf>
    <xf numFmtId="168" fontId="1" fillId="2" borderId="19" xfId="0" applyNumberFormat="1" applyFont="1" applyFill="1" applyBorder="1" applyAlignment="1" applyProtection="1">
      <alignment horizontal="center"/>
    </xf>
    <xf numFmtId="168" fontId="1" fillId="0" borderId="14" xfId="0" applyNumberFormat="1" applyFont="1" applyBorder="1" applyAlignment="1" applyProtection="1">
      <alignment horizontal="center"/>
      <protection locked="0"/>
    </xf>
    <xf numFmtId="168" fontId="1" fillId="0" borderId="17" xfId="0" applyNumberFormat="1" applyFont="1" applyBorder="1" applyAlignment="1" applyProtection="1">
      <alignment horizontal="center"/>
      <protection locked="0"/>
    </xf>
    <xf numFmtId="168" fontId="1" fillId="0" borderId="38" xfId="0" applyNumberFormat="1" applyFont="1" applyBorder="1" applyAlignment="1" applyProtection="1">
      <alignment horizontal="center"/>
      <protection locked="0"/>
    </xf>
    <xf numFmtId="168" fontId="1" fillId="2" borderId="37" xfId="0" applyNumberFormat="1" applyFont="1" applyFill="1" applyBorder="1" applyAlignment="1" applyProtection="1">
      <alignment horizontal="center"/>
    </xf>
    <xf numFmtId="168" fontId="1" fillId="2" borderId="17" xfId="0" applyNumberFormat="1" applyFont="1" applyFill="1" applyBorder="1" applyAlignment="1" applyProtection="1">
      <alignment horizontal="center"/>
    </xf>
    <xf numFmtId="168" fontId="1" fillId="2" borderId="38" xfId="0" applyNumberFormat="1" applyFont="1" applyFill="1" applyBorder="1" applyAlignment="1" applyProtection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1" fillId="2" borderId="46" xfId="0" applyNumberFormat="1" applyFont="1" applyFill="1" applyBorder="1" applyAlignment="1">
      <alignment horizontal="center"/>
    </xf>
    <xf numFmtId="164" fontId="1" fillId="2" borderId="39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20" fontId="1" fillId="3" borderId="0" xfId="0" applyNumberFormat="1" applyFont="1" applyFill="1" applyBorder="1" applyAlignment="1" applyProtection="1">
      <alignment horizontal="center" vertical="center"/>
      <protection locked="0"/>
    </xf>
    <xf numFmtId="164" fontId="5" fillId="3" borderId="0" xfId="0" applyNumberFormat="1" applyFont="1" applyFill="1" applyBorder="1" applyAlignment="1" applyProtection="1">
      <alignment horizontal="center" vertical="center"/>
      <protection locked="0"/>
    </xf>
    <xf numFmtId="166" fontId="5" fillId="3" borderId="0" xfId="0" applyNumberFormat="1" applyFont="1" applyFill="1" applyBorder="1" applyAlignment="1">
      <alignment horizontal="center" vertical="center"/>
    </xf>
    <xf numFmtId="166" fontId="5" fillId="2" borderId="10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/>
    </xf>
    <xf numFmtId="164" fontId="1" fillId="2" borderId="40" xfId="0" applyNumberFormat="1" applyFont="1" applyFill="1" applyBorder="1" applyAlignment="1">
      <alignment horizontal="center"/>
    </xf>
    <xf numFmtId="173" fontId="1" fillId="3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0" fontId="10" fillId="0" borderId="0" xfId="0" applyFont="1" applyFill="1"/>
    <xf numFmtId="20" fontId="11" fillId="3" borderId="9" xfId="0" applyNumberFormat="1" applyFont="1" applyFill="1" applyBorder="1" applyAlignment="1">
      <alignment horizontal="center" vertical="center"/>
    </xf>
    <xf numFmtId="0" fontId="10" fillId="3" borderId="9" xfId="0" applyFont="1" applyFill="1" applyBorder="1"/>
    <xf numFmtId="0" fontId="9" fillId="3" borderId="9" xfId="0" applyFont="1" applyFill="1" applyBorder="1" applyAlignment="1">
      <alignment vertical="center"/>
    </xf>
    <xf numFmtId="2" fontId="12" fillId="3" borderId="9" xfId="0" applyNumberFormat="1" applyFont="1" applyFill="1" applyBorder="1"/>
    <xf numFmtId="0" fontId="10" fillId="3" borderId="0" xfId="0" applyFont="1" applyFill="1" applyBorder="1"/>
    <xf numFmtId="0" fontId="10" fillId="3" borderId="3" xfId="0" applyFont="1" applyFill="1" applyBorder="1"/>
    <xf numFmtId="0" fontId="10" fillId="3" borderId="4" xfId="0" applyFont="1" applyFill="1" applyBorder="1"/>
    <xf numFmtId="0" fontId="10" fillId="3" borderId="11" xfId="0" applyFont="1" applyFill="1" applyBorder="1"/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2" fontId="12" fillId="0" borderId="0" xfId="0" applyNumberFormat="1" applyFont="1" applyBorder="1"/>
    <xf numFmtId="0" fontId="1" fillId="2" borderId="4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6" xfId="0" applyFont="1" applyFill="1" applyBorder="1" applyAlignment="1" applyProtection="1">
      <alignment horizontal="center"/>
    </xf>
    <xf numFmtId="0" fontId="1" fillId="2" borderId="27" xfId="0" applyFont="1" applyFill="1" applyBorder="1" applyAlignment="1" applyProtection="1">
      <alignment horizontal="center"/>
    </xf>
    <xf numFmtId="0" fontId="1" fillId="2" borderId="40" xfId="0" applyFont="1" applyFill="1" applyBorder="1" applyAlignment="1" applyProtection="1">
      <alignment horizontal="center"/>
    </xf>
    <xf numFmtId="0" fontId="23" fillId="3" borderId="0" xfId="0" applyFont="1" applyFill="1" applyBorder="1" applyAlignment="1" applyProtection="1">
      <alignment horizontal="center" vertical="center" wrapText="1"/>
      <protection hidden="1"/>
    </xf>
    <xf numFmtId="0" fontId="25" fillId="3" borderId="0" xfId="0" applyFont="1" applyFill="1" applyBorder="1" applyAlignment="1">
      <alignment vertical="center"/>
    </xf>
    <xf numFmtId="2" fontId="27" fillId="3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0" fillId="0" borderId="0" xfId="0" applyFont="1" applyFill="1" applyBorder="1"/>
    <xf numFmtId="176" fontId="21" fillId="20" borderId="6" xfId="2" applyNumberFormat="1" applyFont="1" applyFill="1" applyBorder="1" applyAlignment="1">
      <alignment horizontal="centerContinuous" vertical="center"/>
    </xf>
    <xf numFmtId="0" fontId="22" fillId="20" borderId="1" xfId="0" applyFont="1" applyFill="1" applyBorder="1" applyAlignment="1">
      <alignment horizontal="centerContinuous"/>
    </xf>
    <xf numFmtId="0" fontId="22" fillId="3" borderId="21" xfId="0" applyFont="1" applyFill="1" applyBorder="1" applyAlignment="1">
      <alignment horizontal="centerContinuous"/>
    </xf>
    <xf numFmtId="0" fontId="24" fillId="3" borderId="0" xfId="0" applyFont="1" applyFill="1" applyBorder="1" applyAlignment="1" applyProtection="1">
      <alignment wrapText="1"/>
      <protection hidden="1"/>
    </xf>
    <xf numFmtId="0" fontId="24" fillId="3" borderId="4" xfId="0" applyFont="1" applyFill="1" applyBorder="1" applyAlignment="1" applyProtection="1">
      <alignment wrapText="1"/>
      <protection hidden="1"/>
    </xf>
    <xf numFmtId="0" fontId="0" fillId="3" borderId="0" xfId="0" applyFill="1" applyBorder="1"/>
    <xf numFmtId="2" fontId="27" fillId="7" borderId="2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26" fillId="7" borderId="24" xfId="0" applyFont="1" applyFill="1" applyBorder="1" applyAlignment="1">
      <alignment horizontal="center" vertical="center"/>
    </xf>
    <xf numFmtId="0" fontId="0" fillId="3" borderId="4" xfId="0" applyFill="1" applyBorder="1"/>
    <xf numFmtId="0" fontId="23" fillId="20" borderId="6" xfId="0" applyFont="1" applyFill="1" applyBorder="1" applyAlignment="1" applyProtection="1">
      <alignment horizontal="center" vertical="center" wrapText="1"/>
      <protection hidden="1"/>
    </xf>
    <xf numFmtId="0" fontId="23" fillId="20" borderId="7" xfId="0" applyFont="1" applyFill="1" applyBorder="1" applyAlignment="1" applyProtection="1">
      <alignment horizontal="center" vertical="center" wrapText="1"/>
      <protection hidden="1"/>
    </xf>
    <xf numFmtId="0" fontId="25" fillId="21" borderId="3" xfId="0" applyFont="1" applyFill="1" applyBorder="1" applyAlignment="1">
      <alignment horizontal="center" vertical="center"/>
    </xf>
    <xf numFmtId="0" fontId="25" fillId="21" borderId="11" xfId="0" applyFont="1" applyFill="1" applyBorder="1" applyAlignment="1">
      <alignment vertical="center"/>
    </xf>
    <xf numFmtId="177" fontId="24" fillId="20" borderId="24" xfId="0" applyNumberFormat="1" applyFont="1" applyFill="1" applyBorder="1" applyAlignment="1" applyProtection="1">
      <alignment horizontal="left" wrapText="1"/>
      <protection hidden="1"/>
    </xf>
    <xf numFmtId="0" fontId="24" fillId="20" borderId="26" xfId="0" applyFont="1" applyFill="1" applyBorder="1" applyAlignment="1" applyProtection="1">
      <alignment wrapText="1"/>
      <protection hidden="1"/>
    </xf>
    <xf numFmtId="177" fontId="24" fillId="20" borderId="34" xfId="0" applyNumberFormat="1" applyFont="1" applyFill="1" applyBorder="1" applyAlignment="1" applyProtection="1">
      <alignment horizontal="left" wrapText="1"/>
      <protection hidden="1"/>
    </xf>
    <xf numFmtId="0" fontId="24" fillId="20" borderId="35" xfId="0" applyFont="1" applyFill="1" applyBorder="1" applyAlignment="1" applyProtection="1">
      <alignment wrapText="1"/>
      <protection hidden="1"/>
    </xf>
    <xf numFmtId="177" fontId="24" fillId="22" borderId="47" xfId="0" applyNumberFormat="1" applyFont="1" applyFill="1" applyBorder="1" applyAlignment="1" applyProtection="1">
      <alignment horizontal="left" wrapText="1"/>
      <protection hidden="1"/>
    </xf>
    <xf numFmtId="0" fontId="24" fillId="22" borderId="47" xfId="0" applyFont="1" applyFill="1" applyBorder="1" applyAlignment="1" applyProtection="1">
      <alignment wrapText="1"/>
      <protection hidden="1"/>
    </xf>
    <xf numFmtId="177" fontId="24" fillId="22" borderId="25" xfId="0" applyNumberFormat="1" applyFont="1" applyFill="1" applyBorder="1" applyAlignment="1" applyProtection="1">
      <alignment horizontal="left" wrapText="1"/>
      <protection hidden="1"/>
    </xf>
    <xf numFmtId="0" fontId="24" fillId="22" borderId="25" xfId="0" applyFont="1" applyFill="1" applyBorder="1" applyAlignment="1" applyProtection="1">
      <alignment wrapText="1"/>
      <protection hidden="1"/>
    </xf>
    <xf numFmtId="169" fontId="1" fillId="0" borderId="0" xfId="0" applyNumberFormat="1" applyFont="1" applyProtection="1">
      <protection locked="0"/>
    </xf>
    <xf numFmtId="20" fontId="1" fillId="0" borderId="0" xfId="0" applyNumberFormat="1" applyFont="1" applyAlignment="1" applyProtection="1">
      <alignment horizontal="center"/>
      <protection locked="0"/>
    </xf>
    <xf numFmtId="0" fontId="1" fillId="2" borderId="39" xfId="0" applyFont="1" applyFill="1" applyBorder="1" applyAlignment="1" applyProtection="1">
      <alignment horizontal="center"/>
    </xf>
    <xf numFmtId="0" fontId="5" fillId="14" borderId="6" xfId="0" applyFont="1" applyFill="1" applyBorder="1" applyAlignment="1" applyProtection="1">
      <alignment horizontal="center" vertical="center"/>
      <protection locked="0"/>
    </xf>
    <xf numFmtId="171" fontId="5" fillId="14" borderId="8" xfId="0" applyNumberFormat="1" applyFont="1" applyFill="1" applyBorder="1" applyAlignment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164" fontId="1" fillId="2" borderId="15" xfId="0" applyNumberFormat="1" applyFont="1" applyFill="1" applyBorder="1" applyAlignment="1" applyProtection="1">
      <alignment horizontal="center"/>
    </xf>
    <xf numFmtId="164" fontId="1" fillId="2" borderId="19" xfId="0" applyNumberFormat="1" applyFont="1" applyFill="1" applyBorder="1" applyAlignment="1" applyProtection="1">
      <alignment horizontal="center"/>
    </xf>
    <xf numFmtId="2" fontId="5" fillId="14" borderId="32" xfId="0" applyNumberFormat="1" applyFont="1" applyFill="1" applyBorder="1" applyAlignment="1" applyProtection="1">
      <alignment horizontal="center" vertical="center"/>
    </xf>
    <xf numFmtId="169" fontId="1" fillId="14" borderId="46" xfId="0" applyNumberFormat="1" applyFont="1" applyFill="1" applyBorder="1" applyAlignment="1" applyProtection="1">
      <alignment horizontal="center"/>
    </xf>
    <xf numFmtId="169" fontId="1" fillId="14" borderId="27" xfId="0" applyNumberFormat="1" applyFont="1" applyFill="1" applyBorder="1" applyAlignment="1" applyProtection="1">
      <alignment horizontal="center"/>
    </xf>
    <xf numFmtId="169" fontId="1" fillId="14" borderId="40" xfId="0" applyNumberFormat="1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2" fontId="1" fillId="0" borderId="25" xfId="0" applyNumberFormat="1" applyFont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168" fontId="1" fillId="8" borderId="45" xfId="0" applyNumberFormat="1" applyFont="1" applyFill="1" applyBorder="1" applyAlignment="1">
      <alignment horizontal="center"/>
    </xf>
    <xf numFmtId="168" fontId="1" fillId="8" borderId="18" xfId="0" applyNumberFormat="1" applyFont="1" applyFill="1" applyBorder="1" applyAlignment="1">
      <alignment horizontal="center"/>
    </xf>
    <xf numFmtId="168" fontId="1" fillId="8" borderId="20" xfId="0" applyNumberFormat="1" applyFont="1" applyFill="1" applyBorder="1" applyAlignment="1">
      <alignment horizontal="center"/>
    </xf>
    <xf numFmtId="168" fontId="6" fillId="8" borderId="18" xfId="0" applyNumberFormat="1" applyFont="1" applyFill="1" applyBorder="1" applyAlignment="1">
      <alignment horizont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5" borderId="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170" fontId="11" fillId="0" borderId="44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vertical="center"/>
    </xf>
    <xf numFmtId="2" fontId="11" fillId="0" borderId="32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/>
    </xf>
    <xf numFmtId="0" fontId="10" fillId="0" borderId="8" xfId="0" applyFont="1" applyBorder="1"/>
    <xf numFmtId="10" fontId="11" fillId="0" borderId="32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168" fontId="1" fillId="8" borderId="37" xfId="0" applyNumberFormat="1" applyFont="1" applyFill="1" applyBorder="1" applyAlignment="1">
      <alignment horizontal="center"/>
    </xf>
    <xf numFmtId="168" fontId="1" fillId="8" borderId="17" xfId="0" applyNumberFormat="1" applyFont="1" applyFill="1" applyBorder="1" applyAlignment="1">
      <alignment horizontal="center"/>
    </xf>
    <xf numFmtId="168" fontId="6" fillId="8" borderId="17" xfId="0" applyNumberFormat="1" applyFont="1" applyFill="1" applyBorder="1" applyAlignment="1">
      <alignment horizontal="center"/>
    </xf>
    <xf numFmtId="168" fontId="1" fillId="8" borderId="38" xfId="0" applyNumberFormat="1" applyFont="1" applyFill="1" applyBorder="1" applyAlignment="1">
      <alignment horizontal="center"/>
    </xf>
    <xf numFmtId="164" fontId="5" fillId="14" borderId="6" xfId="0" applyNumberFormat="1" applyFont="1" applyFill="1" applyBorder="1" applyAlignment="1" applyProtection="1">
      <alignment horizontal="center" vertical="center" wrapText="1"/>
    </xf>
    <xf numFmtId="164" fontId="5" fillId="14" borderId="10" xfId="0" applyNumberFormat="1" applyFont="1" applyFill="1" applyBorder="1" applyAlignment="1" applyProtection="1">
      <alignment horizontal="center" vertical="center" wrapText="1"/>
    </xf>
    <xf numFmtId="168" fontId="1" fillId="14" borderId="13" xfId="0" applyNumberFormat="1" applyFont="1" applyFill="1" applyBorder="1" applyAlignment="1">
      <alignment horizontal="center"/>
    </xf>
    <xf numFmtId="168" fontId="1" fillId="14" borderId="15" xfId="0" applyNumberFormat="1" applyFont="1" applyFill="1" applyBorder="1" applyAlignment="1">
      <alignment horizontal="center"/>
    </xf>
    <xf numFmtId="168" fontId="1" fillId="14" borderId="19" xfId="0" applyNumberFormat="1" applyFont="1" applyFill="1" applyBorder="1" applyAlignment="1">
      <alignment horizont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168" fontId="1" fillId="2" borderId="46" xfId="0" applyNumberFormat="1" applyFont="1" applyFill="1" applyBorder="1" applyAlignment="1">
      <alignment horizontal="center"/>
    </xf>
    <xf numFmtId="168" fontId="1" fillId="2" borderId="27" xfId="0" applyNumberFormat="1" applyFont="1" applyFill="1" applyBorder="1" applyAlignment="1">
      <alignment horizontal="center"/>
    </xf>
    <xf numFmtId="168" fontId="1" fillId="2" borderId="40" xfId="0" applyNumberFormat="1" applyFont="1" applyFill="1" applyBorder="1" applyAlignment="1">
      <alignment horizontal="center"/>
    </xf>
    <xf numFmtId="168" fontId="1" fillId="14" borderId="46" xfId="0" applyNumberFormat="1" applyFont="1" applyFill="1" applyBorder="1" applyAlignment="1">
      <alignment horizontal="center"/>
    </xf>
    <xf numFmtId="168" fontId="1" fillId="14" borderId="27" xfId="0" applyNumberFormat="1" applyFont="1" applyFill="1" applyBorder="1" applyAlignment="1">
      <alignment horizontal="center"/>
    </xf>
    <xf numFmtId="168" fontId="1" fillId="14" borderId="40" xfId="0" applyNumberFormat="1" applyFont="1" applyFill="1" applyBorder="1" applyAlignment="1">
      <alignment horizontal="center"/>
    </xf>
    <xf numFmtId="165" fontId="7" fillId="3" borderId="0" xfId="0" applyNumberFormat="1" applyFont="1" applyFill="1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center"/>
      <protection locked="0"/>
    </xf>
    <xf numFmtId="165" fontId="7" fillId="3" borderId="0" xfId="0" applyNumberFormat="1" applyFont="1" applyFill="1" applyBorder="1" applyAlignment="1" applyProtection="1">
      <alignment horizontal="center"/>
      <protection locked="0"/>
    </xf>
    <xf numFmtId="171" fontId="7" fillId="3" borderId="0" xfId="0" applyNumberFormat="1" applyFont="1" applyFill="1" applyBorder="1" applyAlignment="1" applyProtection="1">
      <alignment horizontal="center"/>
      <protection locked="0"/>
    </xf>
    <xf numFmtId="166" fontId="7" fillId="3" borderId="0" xfId="0" applyNumberFormat="1" applyFont="1" applyFill="1" applyBorder="1" applyAlignment="1" applyProtection="1">
      <alignment horizontal="center"/>
      <protection locked="0"/>
    </xf>
    <xf numFmtId="168" fontId="1" fillId="14" borderId="39" xfId="0" applyNumberFormat="1" applyFont="1" applyFill="1" applyBorder="1" applyAlignment="1">
      <alignment horizontal="center"/>
    </xf>
    <xf numFmtId="168" fontId="1" fillId="14" borderId="17" xfId="0" applyNumberFormat="1" applyFont="1" applyFill="1" applyBorder="1" applyAlignment="1">
      <alignment horizontal="center"/>
    </xf>
    <xf numFmtId="168" fontId="1" fillId="2" borderId="17" xfId="0" applyNumberFormat="1" applyFont="1" applyFill="1" applyBorder="1" applyAlignment="1">
      <alignment horizontal="center"/>
    </xf>
    <xf numFmtId="168" fontId="1" fillId="14" borderId="29" xfId="0" applyNumberFormat="1" applyFont="1" applyFill="1" applyBorder="1" applyAlignment="1">
      <alignment horizontal="center"/>
    </xf>
    <xf numFmtId="168" fontId="1" fillId="2" borderId="29" xfId="0" applyNumberFormat="1" applyFont="1" applyFill="1" applyBorder="1" applyAlignment="1">
      <alignment horizontal="center"/>
    </xf>
    <xf numFmtId="165" fontId="7" fillId="3" borderId="0" xfId="0" applyNumberFormat="1" applyFont="1" applyFill="1" applyBorder="1" applyAlignment="1" applyProtection="1">
      <alignment horizontal="center"/>
      <protection locked="0"/>
    </xf>
    <xf numFmtId="170" fontId="1" fillId="0" borderId="17" xfId="0" applyNumberFormat="1" applyFont="1" applyBorder="1"/>
    <xf numFmtId="170" fontId="1" fillId="0" borderId="29" xfId="0" applyNumberFormat="1" applyFont="1" applyBorder="1" applyAlignment="1">
      <alignment horizontal="right"/>
    </xf>
    <xf numFmtId="170" fontId="1" fillId="0" borderId="17" xfId="0" applyNumberFormat="1" applyFont="1" applyBorder="1" applyAlignment="1">
      <alignment vertical="center"/>
    </xf>
    <xf numFmtId="166" fontId="1" fillId="2" borderId="18" xfId="0" applyNumberFormat="1" applyFont="1" applyFill="1" applyBorder="1" applyAlignment="1">
      <alignment horizontal="center"/>
    </xf>
    <xf numFmtId="166" fontId="1" fillId="2" borderId="20" xfId="0" applyNumberFormat="1" applyFont="1" applyFill="1" applyBorder="1" applyAlignment="1">
      <alignment horizontal="center"/>
    </xf>
    <xf numFmtId="171" fontId="1" fillId="2" borderId="13" xfId="0" applyNumberFormat="1" applyFont="1" applyFill="1" applyBorder="1" applyAlignment="1" applyProtection="1">
      <alignment horizontal="center"/>
    </xf>
    <xf numFmtId="171" fontId="1" fillId="2" borderId="15" xfId="0" applyNumberFormat="1" applyFont="1" applyFill="1" applyBorder="1" applyAlignment="1" applyProtection="1">
      <alignment horizontal="center"/>
    </xf>
    <xf numFmtId="171" fontId="1" fillId="2" borderId="19" xfId="0" applyNumberFormat="1" applyFont="1" applyFill="1" applyBorder="1" applyAlignment="1" applyProtection="1">
      <alignment horizontal="center"/>
    </xf>
    <xf numFmtId="166" fontId="1" fillId="2" borderId="45" xfId="0" applyNumberFormat="1" applyFont="1" applyFill="1" applyBorder="1" applyAlignment="1">
      <alignment horizontal="center"/>
    </xf>
    <xf numFmtId="168" fontId="28" fillId="8" borderId="18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164" fontId="1" fillId="14" borderId="46" xfId="0" applyNumberFormat="1" applyFont="1" applyFill="1" applyBorder="1" applyAlignment="1" applyProtection="1">
      <alignment horizontal="center"/>
    </xf>
    <xf numFmtId="164" fontId="1" fillId="14" borderId="27" xfId="0" applyNumberFormat="1" applyFont="1" applyFill="1" applyBorder="1" applyAlignment="1" applyProtection="1">
      <alignment horizontal="center"/>
    </xf>
    <xf numFmtId="164" fontId="1" fillId="14" borderId="40" xfId="0" applyNumberFormat="1" applyFont="1" applyFill="1" applyBorder="1" applyAlignment="1" applyProtection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168" fontId="1" fillId="2" borderId="46" xfId="0" applyNumberFormat="1" applyFont="1" applyFill="1" applyBorder="1" applyAlignment="1" applyProtection="1">
      <alignment horizontal="center"/>
    </xf>
    <xf numFmtId="168" fontId="1" fillId="2" borderId="27" xfId="0" applyNumberFormat="1" applyFont="1" applyFill="1" applyBorder="1" applyAlignment="1" applyProtection="1">
      <alignment horizontal="center"/>
    </xf>
    <xf numFmtId="168" fontId="1" fillId="2" borderId="40" xfId="0" applyNumberFormat="1" applyFont="1" applyFill="1" applyBorder="1" applyAlignment="1" applyProtection="1">
      <alignment horizontal="center"/>
    </xf>
    <xf numFmtId="168" fontId="1" fillId="2" borderId="13" xfId="0" applyNumberFormat="1" applyFont="1" applyFill="1" applyBorder="1" applyAlignment="1">
      <alignment horizontal="center"/>
    </xf>
    <xf numFmtId="168" fontId="1" fillId="2" borderId="15" xfId="0" applyNumberFormat="1" applyFont="1" applyFill="1" applyBorder="1" applyAlignment="1">
      <alignment horizontal="center"/>
    </xf>
    <xf numFmtId="168" fontId="1" fillId="2" borderId="19" xfId="0" applyNumberFormat="1" applyFont="1" applyFill="1" applyBorder="1" applyAlignment="1">
      <alignment horizontal="center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2" xfId="0" applyNumberFormat="1" applyFont="1" applyBorder="1" applyAlignment="1" applyProtection="1">
      <alignment horizontal="center"/>
      <protection locked="0"/>
    </xf>
    <xf numFmtId="0" fontId="1" fillId="0" borderId="15" xfId="0" applyNumberFormat="1" applyFont="1" applyBorder="1" applyAlignment="1" applyProtection="1">
      <alignment horizontal="center"/>
      <protection locked="0"/>
    </xf>
    <xf numFmtId="0" fontId="1" fillId="0" borderId="19" xfId="0" applyNumberFormat="1" applyFont="1" applyBorder="1" applyAlignment="1" applyProtection="1">
      <alignment horizontal="center"/>
      <protection locked="0"/>
    </xf>
    <xf numFmtId="0" fontId="1" fillId="0" borderId="16" xfId="0" applyNumberFormat="1" applyFont="1" applyBorder="1" applyAlignment="1" applyProtection="1">
      <alignment horizontal="center"/>
      <protection locked="0"/>
    </xf>
    <xf numFmtId="0" fontId="1" fillId="0" borderId="18" xfId="0" applyNumberFormat="1" applyFont="1" applyBorder="1" applyAlignment="1" applyProtection="1">
      <alignment horizontal="center"/>
      <protection locked="0"/>
    </xf>
    <xf numFmtId="0" fontId="1" fillId="0" borderId="20" xfId="0" applyNumberFormat="1" applyFont="1" applyBorder="1" applyAlignment="1" applyProtection="1">
      <alignment horizontal="center"/>
      <protection locked="0"/>
    </xf>
    <xf numFmtId="0" fontId="9" fillId="5" borderId="13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0" fontId="9" fillId="6" borderId="4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 wrapText="1"/>
    </xf>
    <xf numFmtId="0" fontId="9" fillId="17" borderId="13" xfId="0" applyFont="1" applyFill="1" applyBorder="1" applyAlignment="1">
      <alignment horizontal="center" vertical="center" wrapText="1"/>
    </xf>
    <xf numFmtId="0" fontId="9" fillId="17" borderId="1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9" fillId="11" borderId="21" xfId="0" applyFont="1" applyFill="1" applyBorder="1" applyAlignment="1">
      <alignment horizontal="center"/>
    </xf>
    <xf numFmtId="0" fontId="9" fillId="11" borderId="22" xfId="0" applyFont="1" applyFill="1" applyBorder="1" applyAlignment="1">
      <alignment horizontal="center"/>
    </xf>
    <xf numFmtId="0" fontId="9" fillId="5" borderId="21" xfId="0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/>
    </xf>
    <xf numFmtId="0" fontId="9" fillId="6" borderId="22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 applyProtection="1">
      <alignment horizontal="center" vertical="center" wrapText="1"/>
    </xf>
    <xf numFmtId="2" fontId="5" fillId="2" borderId="10" xfId="0" applyNumberFormat="1" applyFont="1" applyFill="1" applyBorder="1" applyAlignment="1" applyProtection="1">
      <alignment horizontal="center" vertical="center" wrapText="1"/>
    </xf>
    <xf numFmtId="165" fontId="7" fillId="3" borderId="0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164" fontId="5" fillId="16" borderId="6" xfId="0" applyNumberFormat="1" applyFont="1" applyFill="1" applyBorder="1" applyAlignment="1" applyProtection="1">
      <alignment horizontal="center" vertical="center" wrapText="1"/>
    </xf>
    <xf numFmtId="164" fontId="5" fillId="16" borderId="10" xfId="0" applyNumberFormat="1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14" borderId="6" xfId="0" applyFont="1" applyFill="1" applyBorder="1" applyAlignment="1" applyProtection="1">
      <alignment horizontal="center" vertical="center" wrapText="1"/>
    </xf>
    <xf numFmtId="0" fontId="5" fillId="14" borderId="10" xfId="0" applyFont="1" applyFill="1" applyBorder="1" applyAlignment="1" applyProtection="1">
      <alignment horizontal="center" vertical="center" wrapText="1"/>
    </xf>
    <xf numFmtId="165" fontId="5" fillId="15" borderId="1" xfId="0" applyNumberFormat="1" applyFont="1" applyFill="1" applyBorder="1" applyAlignment="1" applyProtection="1">
      <alignment horizontal="center" vertical="center" wrapText="1"/>
    </xf>
    <xf numFmtId="165" fontId="5" fillId="15" borderId="3" xfId="0" applyNumberFormat="1" applyFont="1" applyFill="1" applyBorder="1" applyAlignment="1" applyProtection="1">
      <alignment horizontal="center" vertical="center" wrapText="1"/>
    </xf>
    <xf numFmtId="165" fontId="5" fillId="15" borderId="6" xfId="0" applyNumberFormat="1" applyFont="1" applyFill="1" applyBorder="1" applyAlignment="1" applyProtection="1">
      <alignment horizontal="center" vertical="center" wrapText="1"/>
    </xf>
    <xf numFmtId="165" fontId="5" fillId="15" borderId="10" xfId="0" applyNumberFormat="1" applyFont="1" applyFill="1" applyBorder="1" applyAlignment="1" applyProtection="1">
      <alignment horizontal="center" vertical="center" wrapText="1"/>
    </xf>
    <xf numFmtId="0" fontId="5" fillId="13" borderId="1" xfId="0" applyFont="1" applyFill="1" applyBorder="1" applyAlignment="1" applyProtection="1">
      <alignment horizontal="center" vertical="center"/>
    </xf>
    <xf numFmtId="0" fontId="5" fillId="13" borderId="3" xfId="0" applyFont="1" applyFill="1" applyBorder="1" applyAlignment="1" applyProtection="1">
      <alignment horizontal="center" vertical="center"/>
    </xf>
    <xf numFmtId="0" fontId="5" fillId="13" borderId="6" xfId="0" applyFont="1" applyFill="1" applyBorder="1" applyAlignment="1" applyProtection="1">
      <alignment horizontal="center" vertical="center"/>
    </xf>
    <xf numFmtId="0" fontId="5" fillId="13" borderId="10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2" fontId="5" fillId="14" borderId="6" xfId="0" applyNumberFormat="1" applyFont="1" applyFill="1" applyBorder="1" applyAlignment="1" applyProtection="1">
      <alignment horizontal="center" vertical="center"/>
    </xf>
    <xf numFmtId="2" fontId="5" fillId="14" borderId="10" xfId="0" applyNumberFormat="1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 vertical="center" wrapText="1"/>
    </xf>
    <xf numFmtId="164" fontId="5" fillId="2" borderId="6" xfId="0" applyNumberFormat="1" applyFont="1" applyFill="1" applyBorder="1" applyAlignment="1" applyProtection="1">
      <alignment horizontal="center" vertical="center" wrapText="1"/>
    </xf>
    <xf numFmtId="164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164" fontId="7" fillId="18" borderId="6" xfId="0" applyNumberFormat="1" applyFont="1" applyFill="1" applyBorder="1" applyAlignment="1" applyProtection="1">
      <alignment horizontal="center" vertical="center" wrapText="1"/>
    </xf>
    <xf numFmtId="164" fontId="7" fillId="18" borderId="8" xfId="0" applyNumberFormat="1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2" fontId="5" fillId="14" borderId="6" xfId="0" applyNumberFormat="1" applyFont="1" applyFill="1" applyBorder="1" applyAlignment="1" applyProtection="1">
      <alignment horizontal="center" vertical="center" wrapText="1"/>
    </xf>
    <xf numFmtId="2" fontId="5" fillId="14" borderId="10" xfId="0" applyNumberFormat="1" applyFont="1" applyFill="1" applyBorder="1" applyAlignment="1" applyProtection="1">
      <alignment horizontal="center" vertical="center" wrapText="1"/>
    </xf>
    <xf numFmtId="0" fontId="5" fillId="12" borderId="6" xfId="0" applyFont="1" applyFill="1" applyBorder="1" applyAlignment="1" applyProtection="1">
      <alignment horizontal="center" vertical="center" wrapText="1"/>
    </xf>
    <xf numFmtId="0" fontId="5" fillId="12" borderId="10" xfId="0" applyFont="1" applyFill="1" applyBorder="1" applyAlignment="1" applyProtection="1">
      <alignment horizontal="center" vertical="center" wrapText="1"/>
    </xf>
    <xf numFmtId="164" fontId="5" fillId="8" borderId="6" xfId="0" applyNumberFormat="1" applyFont="1" applyFill="1" applyBorder="1" applyAlignment="1" applyProtection="1">
      <alignment horizontal="center" vertical="center"/>
    </xf>
    <xf numFmtId="164" fontId="5" fillId="8" borderId="1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5" fontId="6" fillId="3" borderId="0" xfId="0" applyNumberFormat="1" applyFont="1" applyFill="1" applyBorder="1" applyAlignment="1" applyProtection="1">
      <alignment horizontal="center" vertical="center"/>
      <protection locked="0"/>
    </xf>
    <xf numFmtId="165" fontId="5" fillId="2" borderId="6" xfId="0" applyNumberFormat="1" applyFont="1" applyFill="1" applyBorder="1" applyAlignment="1" applyProtection="1">
      <alignment horizontal="center" vertical="center" wrapText="1"/>
    </xf>
    <xf numFmtId="165" fontId="5" fillId="2" borderId="10" xfId="0" applyNumberFormat="1" applyFont="1" applyFill="1" applyBorder="1" applyAlignment="1" applyProtection="1">
      <alignment horizontal="center" vertical="center" wrapText="1"/>
    </xf>
    <xf numFmtId="0" fontId="5" fillId="19" borderId="6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9" fillId="4" borderId="21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5" fillId="2" borderId="8" xfId="0" applyFont="1" applyFill="1" applyBorder="1" applyAlignment="1" applyProtection="1">
      <alignment horizontal="center" vertical="center"/>
    </xf>
    <xf numFmtId="164" fontId="7" fillId="18" borderId="10" xfId="0" applyNumberFormat="1" applyFont="1" applyFill="1" applyBorder="1" applyAlignment="1" applyProtection="1">
      <alignment horizontal="center" vertical="center" wrapText="1"/>
    </xf>
    <xf numFmtId="164" fontId="5" fillId="8" borderId="7" xfId="0" applyNumberFormat="1" applyFont="1" applyFill="1" applyBorder="1" applyAlignment="1" applyProtection="1">
      <alignment horizontal="center" vertical="center"/>
    </xf>
    <xf numFmtId="164" fontId="5" fillId="8" borderId="11" xfId="0" applyNumberFormat="1" applyFont="1" applyFill="1" applyBorder="1" applyAlignment="1" applyProtection="1">
      <alignment horizontal="center" vertical="center"/>
    </xf>
    <xf numFmtId="164" fontId="7" fillId="18" borderId="13" xfId="0" applyNumberFormat="1" applyFont="1" applyFill="1" applyBorder="1" applyAlignment="1" applyProtection="1">
      <alignment horizontal="center" vertical="center" wrapText="1"/>
    </xf>
    <xf numFmtId="164" fontId="7" fillId="18" borderId="44" xfId="0" applyNumberFormat="1" applyFont="1" applyFill="1" applyBorder="1" applyAlignment="1" applyProtection="1">
      <alignment horizontal="center" vertical="center" wrapText="1"/>
    </xf>
    <xf numFmtId="164" fontId="5" fillId="2" borderId="7" xfId="0" applyNumberFormat="1" applyFont="1" applyFill="1" applyBorder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164" fontId="5" fillId="2" borderId="8" xfId="0" applyNumberFormat="1" applyFont="1" applyFill="1" applyBorder="1" applyAlignment="1" applyProtection="1">
      <alignment horizontal="center" vertical="center" wrapText="1"/>
    </xf>
    <xf numFmtId="0" fontId="1" fillId="0" borderId="25" xfId="0" applyFont="1" applyBorder="1" applyProtection="1">
      <protection locked="0"/>
    </xf>
    <xf numFmtId="0" fontId="1" fillId="0" borderId="47" xfId="0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7" xfId="1" xr:uid="{00000000-0005-0000-0000-000001000000}"/>
    <cellStyle name="Normal_cgannuel" xfId="2" xr:uid="{00000000-0005-0000-0000-000002000000}"/>
  </cellStyles>
  <dxfs count="254"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8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30DB7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33"/>
      <color rgb="FFFF9999"/>
      <color rgb="FFFF7C80"/>
      <color rgb="FFF668DE"/>
      <color rgb="FFFFCC99"/>
      <color rgb="FFF30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11760" y="1076960"/>
          <a:ext cx="3667760" cy="26924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746240" y="1120140"/>
          <a:ext cx="8463280" cy="26492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392400" y="1137920"/>
          <a:ext cx="6075680" cy="24587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1610320" y="1148080"/>
          <a:ext cx="9408160" cy="24282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1191200" y="1148080"/>
          <a:ext cx="8077200" cy="24587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3670240" y="3962400"/>
          <a:ext cx="5831840" cy="161544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3660080" y="5791200"/>
          <a:ext cx="5831840" cy="217424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566400" y="5323840"/>
          <a:ext cx="274320" cy="3048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3" name="Flèche : bas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249680" y="5334000"/>
          <a:ext cx="274320" cy="3048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538480</xdr:colOff>
      <xdr:row>10</xdr:row>
      <xdr:rowOff>457200</xdr:rowOff>
    </xdr:from>
    <xdr:to>
      <xdr:col>2</xdr:col>
      <xdr:colOff>386080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538480" y="3911600"/>
          <a:ext cx="174752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426720</xdr:colOff>
      <xdr:row>10</xdr:row>
      <xdr:rowOff>447040</xdr:rowOff>
    </xdr:from>
    <xdr:to>
      <xdr:col>15</xdr:col>
      <xdr:colOff>111760</xdr:colOff>
      <xdr:row>12</xdr:row>
      <xdr:rowOff>71120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8270240" y="3901440"/>
          <a:ext cx="156464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22" name="Flèche : bas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2009120" y="5344160"/>
          <a:ext cx="274320" cy="3048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10718800" y="3911600"/>
          <a:ext cx="115824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E00D55D-4EB1-4372-95BE-996109B1ED2E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ED99FAF-A596-40BC-88A2-B20221D95593}"/>
            </a:ext>
          </a:extLst>
        </xdr:cNvPr>
        <xdr:cNvSpPr txBox="1"/>
      </xdr:nvSpPr>
      <xdr:spPr>
        <a:xfrm>
          <a:off x="6746240" y="1120140"/>
          <a:ext cx="8270240" cy="26492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132080</xdr:colOff>
      <xdr:row>3</xdr:row>
      <xdr:rowOff>172720</xdr:rowOff>
    </xdr:from>
    <xdr:to>
      <xdr:col>27</xdr:col>
      <xdr:colOff>416560</xdr:colOff>
      <xdr:row>10</xdr:row>
      <xdr:rowOff>314960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3C81FE0-107B-4B17-A6E5-D9B33D892BAB}"/>
            </a:ext>
          </a:extLst>
        </xdr:cNvPr>
        <xdr:cNvSpPr txBox="1"/>
      </xdr:nvSpPr>
      <xdr:spPr>
        <a:xfrm>
          <a:off x="15189200" y="1148080"/>
          <a:ext cx="6075680" cy="2621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81280</xdr:colOff>
      <xdr:row>4</xdr:row>
      <xdr:rowOff>0</xdr:rowOff>
    </xdr:from>
    <xdr:to>
      <xdr:col>50</xdr:col>
      <xdr:colOff>50800</xdr:colOff>
      <xdr:row>10</xdr:row>
      <xdr:rowOff>314960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D7480CB8-374C-47F8-AF51-D0FC54EB73CF}"/>
            </a:ext>
          </a:extLst>
        </xdr:cNvPr>
        <xdr:cNvSpPr txBox="1"/>
      </xdr:nvSpPr>
      <xdr:spPr>
        <a:xfrm>
          <a:off x="21407120" y="1168400"/>
          <a:ext cx="9591040" cy="26009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223520</xdr:colOff>
      <xdr:row>4</xdr:row>
      <xdr:rowOff>0</xdr:rowOff>
    </xdr:from>
    <xdr:to>
      <xdr:col>55</xdr:col>
      <xdr:colOff>579120</xdr:colOff>
      <xdr:row>10</xdr:row>
      <xdr:rowOff>304800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CA663CD-802E-4F90-8AD3-A33BF8C22FC3}"/>
            </a:ext>
          </a:extLst>
        </xdr:cNvPr>
        <xdr:cNvSpPr txBox="1"/>
      </xdr:nvSpPr>
      <xdr:spPr>
        <a:xfrm>
          <a:off x="31170880" y="1168400"/>
          <a:ext cx="5913120" cy="259080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375920</xdr:colOff>
      <xdr:row>11</xdr:row>
      <xdr:rowOff>10160</xdr:rowOff>
    </xdr:from>
    <xdr:to>
      <xdr:col>58</xdr:col>
      <xdr:colOff>477520</xdr:colOff>
      <xdr:row>13</xdr:row>
      <xdr:rowOff>152400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576C4A37-446D-42B4-B04B-914A96882DF2}"/>
            </a:ext>
          </a:extLst>
        </xdr:cNvPr>
        <xdr:cNvSpPr txBox="1"/>
      </xdr:nvSpPr>
      <xdr:spPr>
        <a:xfrm>
          <a:off x="34025840" y="4003040"/>
          <a:ext cx="5831840" cy="161544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375920</xdr:colOff>
      <xdr:row>14</xdr:row>
      <xdr:rowOff>193040</xdr:rowOff>
    </xdr:from>
    <xdr:to>
      <xdr:col>58</xdr:col>
      <xdr:colOff>477520</xdr:colOff>
      <xdr:row>21</xdr:row>
      <xdr:rowOff>121920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7A9CADA6-8FF9-45EB-9E17-F13F4417865B}"/>
            </a:ext>
          </a:extLst>
        </xdr:cNvPr>
        <xdr:cNvSpPr txBox="1"/>
      </xdr:nvSpPr>
      <xdr:spPr>
        <a:xfrm>
          <a:off x="34025840" y="5862320"/>
          <a:ext cx="5831840" cy="217424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0846CFFD-2195-44EA-83EF-5201A892F901}"/>
            </a:ext>
          </a:extLst>
        </xdr:cNvPr>
        <xdr:cNvSpPr/>
      </xdr:nvSpPr>
      <xdr:spPr>
        <a:xfrm>
          <a:off x="1516888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D145D251-4502-49A9-95D6-7F2C1514196C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619760</xdr:colOff>
      <xdr:row>10</xdr:row>
      <xdr:rowOff>447040</xdr:rowOff>
    </xdr:from>
    <xdr:to>
      <xdr:col>2</xdr:col>
      <xdr:colOff>223520</xdr:colOff>
      <xdr:row>12</xdr:row>
      <xdr:rowOff>71120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DE184220-B878-49F1-809C-1728EFA0BAAD}"/>
            </a:ext>
          </a:extLst>
        </xdr:cNvPr>
        <xdr:cNvSpPr txBox="1"/>
      </xdr:nvSpPr>
      <xdr:spPr>
        <a:xfrm>
          <a:off x="619760" y="3901440"/>
          <a:ext cx="150368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345440</xdr:colOff>
      <xdr:row>10</xdr:row>
      <xdr:rowOff>447040</xdr:rowOff>
    </xdr:from>
    <xdr:to>
      <xdr:col>15</xdr:col>
      <xdr:colOff>30480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8F141BA-97D7-448F-B77F-5E5DE64D614F}"/>
            </a:ext>
          </a:extLst>
        </xdr:cNvPr>
        <xdr:cNvSpPr txBox="1"/>
      </xdr:nvSpPr>
      <xdr:spPr>
        <a:xfrm>
          <a:off x="8188960" y="3901440"/>
          <a:ext cx="16865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F734A7DE-655E-437C-BBEA-E8ECC754A189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F0EA21DE-71A9-4AA3-B01C-20635A6C36A2}"/>
            </a:ext>
          </a:extLst>
        </xdr:cNvPr>
        <xdr:cNvSpPr txBox="1"/>
      </xdr:nvSpPr>
      <xdr:spPr>
        <a:xfrm>
          <a:off x="1471676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4BA97E4-F2F4-49F2-B5B3-D316AF05B1AA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3D68CD5-4DA9-413C-B10E-D8B48C89044B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13A25B91-30FD-4077-B5E0-CF8089BA1AD0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447E5BC-98AA-4B5A-ADDC-54C5FFF89495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2A2B9DAA-582E-4133-A373-E9C713D5B80C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8EC9D84F-49DE-4DE7-B2D0-A77A8AF08434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F7A13B0-5879-4825-81F6-B07CE1CEEC36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E3FF4D1E-3AD9-4964-AAFF-EC826B9D86D3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64C76AF1-35D1-4E0C-A7CE-4F8A33118D3D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660400</xdr:colOff>
      <xdr:row>10</xdr:row>
      <xdr:rowOff>457200</xdr:rowOff>
    </xdr:from>
    <xdr:to>
      <xdr:col>2</xdr:col>
      <xdr:colOff>284480</xdr:colOff>
      <xdr:row>12</xdr:row>
      <xdr:rowOff>81280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58403900-08B3-4AA3-81D9-94A5B4856579}"/>
            </a:ext>
          </a:extLst>
        </xdr:cNvPr>
        <xdr:cNvSpPr txBox="1"/>
      </xdr:nvSpPr>
      <xdr:spPr>
        <a:xfrm>
          <a:off x="660400" y="3911600"/>
          <a:ext cx="15240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416560</xdr:colOff>
      <xdr:row>10</xdr:row>
      <xdr:rowOff>457200</xdr:rowOff>
    </xdr:from>
    <xdr:to>
      <xdr:col>15</xdr:col>
      <xdr:colOff>91440</xdr:colOff>
      <xdr:row>12</xdr:row>
      <xdr:rowOff>81280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CB867573-80E1-4A79-8B1E-E281ACC6DF37}"/>
            </a:ext>
          </a:extLst>
        </xdr:cNvPr>
        <xdr:cNvSpPr txBox="1"/>
      </xdr:nvSpPr>
      <xdr:spPr>
        <a:xfrm>
          <a:off x="8260080" y="3911600"/>
          <a:ext cx="155448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1FE42C57-AF63-4581-966D-68AEDB673C9B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40640</xdr:colOff>
      <xdr:row>10</xdr:row>
      <xdr:rowOff>457200</xdr:rowOff>
    </xdr:from>
    <xdr:to>
      <xdr:col>20</xdr:col>
      <xdr:colOff>1158240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9818FF48-5D78-4ABA-9C31-CB5451EEBE72}"/>
            </a:ext>
          </a:extLst>
        </xdr:cNvPr>
        <xdr:cNvSpPr txBox="1"/>
      </xdr:nvSpPr>
      <xdr:spPr>
        <a:xfrm>
          <a:off x="14732000" y="3911600"/>
          <a:ext cx="1117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148D709-EBB4-4F08-A4D5-FB4D2487C210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F60B1B-8624-4674-BF56-B85D9F5EC455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2FBB46A-BFC6-4A77-80D8-1FC603DED49C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A2B37D9-B802-46B0-B0B6-6F78DDE224B7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29588EB-8D2C-4732-A98A-307C1D2BDB1D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C32AF61B-23D6-4D01-ABA6-E3BFE6405903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C0A2A164-CE00-42DF-8AF5-21286A9FDE2A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331AADF7-E8D1-4A7B-AA7D-FCA9C9C6754E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EBF40BAE-9E97-41F9-9B4D-4656B58D43D1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619760</xdr:colOff>
      <xdr:row>10</xdr:row>
      <xdr:rowOff>467360</xdr:rowOff>
    </xdr:from>
    <xdr:to>
      <xdr:col>2</xdr:col>
      <xdr:colOff>254000</xdr:colOff>
      <xdr:row>12</xdr:row>
      <xdr:rowOff>91440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7039761-20A1-405A-AC80-6F67349D4A54}"/>
            </a:ext>
          </a:extLst>
        </xdr:cNvPr>
        <xdr:cNvSpPr txBox="1"/>
      </xdr:nvSpPr>
      <xdr:spPr>
        <a:xfrm>
          <a:off x="619760" y="3921760"/>
          <a:ext cx="15341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396240</xdr:colOff>
      <xdr:row>10</xdr:row>
      <xdr:rowOff>436880</xdr:rowOff>
    </xdr:from>
    <xdr:to>
      <xdr:col>15</xdr:col>
      <xdr:colOff>71120</xdr:colOff>
      <xdr:row>12</xdr:row>
      <xdr:rowOff>60960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8B099AE4-A450-42DC-8152-D8C129459085}"/>
            </a:ext>
          </a:extLst>
        </xdr:cNvPr>
        <xdr:cNvSpPr txBox="1"/>
      </xdr:nvSpPr>
      <xdr:spPr>
        <a:xfrm>
          <a:off x="8239760" y="3891280"/>
          <a:ext cx="155448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BF8CC125-798D-490F-BD18-EDC17CE899EB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40640</xdr:colOff>
      <xdr:row>10</xdr:row>
      <xdr:rowOff>457200</xdr:rowOff>
    </xdr:from>
    <xdr:to>
      <xdr:col>20</xdr:col>
      <xdr:colOff>1158240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4F3E8687-F728-4ACC-8D4C-E36E3B4C73AD}"/>
            </a:ext>
          </a:extLst>
        </xdr:cNvPr>
        <xdr:cNvSpPr txBox="1"/>
      </xdr:nvSpPr>
      <xdr:spPr>
        <a:xfrm>
          <a:off x="14732000" y="3911600"/>
          <a:ext cx="1117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D6FC87E-40AE-40A3-8132-B97AB13E46CA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5E1B86C-54EF-4F9D-828D-33042E1AE48B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52D2812-1E44-422C-9229-62DF756EFA80}"/>
            </a:ext>
          </a:extLst>
        </xdr:cNvPr>
        <xdr:cNvSpPr txBox="1"/>
      </xdr:nvSpPr>
      <xdr:spPr>
        <a:xfrm>
          <a:off x="15351760" y="1122680"/>
          <a:ext cx="605536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818D4EF-5B07-4B14-850A-61D00F89670B}"/>
            </a:ext>
          </a:extLst>
        </xdr:cNvPr>
        <xdr:cNvSpPr txBox="1"/>
      </xdr:nvSpPr>
      <xdr:spPr>
        <a:xfrm>
          <a:off x="21549360" y="1132840"/>
          <a:ext cx="937260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954C3BD3-92CD-48A7-A9C0-B0508E55E422}"/>
            </a:ext>
          </a:extLst>
        </xdr:cNvPr>
        <xdr:cNvSpPr txBox="1"/>
      </xdr:nvSpPr>
      <xdr:spPr>
        <a:xfrm>
          <a:off x="31094680" y="1132840"/>
          <a:ext cx="804164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1FE91BE-B1D2-47C0-91BB-CBB2225AE100}"/>
            </a:ext>
          </a:extLst>
        </xdr:cNvPr>
        <xdr:cNvSpPr txBox="1"/>
      </xdr:nvSpPr>
      <xdr:spPr>
        <a:xfrm>
          <a:off x="33568640" y="3921760"/>
          <a:ext cx="580136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4F8CEC6A-D49A-49A7-B6DC-BAD51C65509F}"/>
            </a:ext>
          </a:extLst>
        </xdr:cNvPr>
        <xdr:cNvSpPr txBox="1"/>
      </xdr:nvSpPr>
      <xdr:spPr>
        <a:xfrm>
          <a:off x="33558480" y="5745480"/>
          <a:ext cx="580136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0" name="Flèche : bas 9">
          <a:extLst>
            <a:ext uri="{FF2B5EF4-FFF2-40B4-BE49-F238E27FC236}">
              <a16:creationId xmlns:a16="http://schemas.microsoft.com/office/drawing/2014/main" id="{44158230-0495-42F6-9409-25C718F05A84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A42C1162-373B-4346-ACB3-F124B1C377BC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660400</xdr:colOff>
      <xdr:row>10</xdr:row>
      <xdr:rowOff>467360</xdr:rowOff>
    </xdr:from>
    <xdr:to>
      <xdr:col>2</xdr:col>
      <xdr:colOff>284480</xdr:colOff>
      <xdr:row>12</xdr:row>
      <xdr:rowOff>91440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55946EF5-5019-4FCA-AB8A-C2C5DAE8FC2B}"/>
            </a:ext>
          </a:extLst>
        </xdr:cNvPr>
        <xdr:cNvSpPr txBox="1"/>
      </xdr:nvSpPr>
      <xdr:spPr>
        <a:xfrm>
          <a:off x="660400" y="3921760"/>
          <a:ext cx="15240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436880</xdr:colOff>
      <xdr:row>10</xdr:row>
      <xdr:rowOff>447040</xdr:rowOff>
    </xdr:from>
    <xdr:to>
      <xdr:col>15</xdr:col>
      <xdr:colOff>81280</xdr:colOff>
      <xdr:row>12</xdr:row>
      <xdr:rowOff>71120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EB449EE-DA5F-46D9-BAD6-50C5B7F25D25}"/>
            </a:ext>
          </a:extLst>
        </xdr:cNvPr>
        <xdr:cNvSpPr txBox="1"/>
      </xdr:nvSpPr>
      <xdr:spPr>
        <a:xfrm>
          <a:off x="8280400" y="3901440"/>
          <a:ext cx="15240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4" name="Flèche : bas 13">
          <a:extLst>
            <a:ext uri="{FF2B5EF4-FFF2-40B4-BE49-F238E27FC236}">
              <a16:creationId xmlns:a16="http://schemas.microsoft.com/office/drawing/2014/main" id="{4EC62E0E-B9A1-4923-92A5-49DFBD9664DB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60960</xdr:colOff>
      <xdr:row>10</xdr:row>
      <xdr:rowOff>457200</xdr:rowOff>
    </xdr:from>
    <xdr:to>
      <xdr:col>20</xdr:col>
      <xdr:colOff>1178560</xdr:colOff>
      <xdr:row>12</xdr:row>
      <xdr:rowOff>81280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1447414-1FA0-46D8-A1F4-7330F496155E}"/>
            </a:ext>
          </a:extLst>
        </xdr:cNvPr>
        <xdr:cNvSpPr txBox="1"/>
      </xdr:nvSpPr>
      <xdr:spPr>
        <a:xfrm>
          <a:off x="14752320" y="3911600"/>
          <a:ext cx="1117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81912F2-1E1F-47C0-BB18-B6FFFDB90AFC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03B6DE3-D397-4BA3-A2EB-09934E861216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991980C-8FB1-4844-99BB-70C4FBFFF096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7C6A19C4-43FF-4A8F-875A-BA6552D3B9EE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4EAD0C2-1122-470C-96A4-51247FFB8B35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A3B8BAEB-5735-4721-B17A-3C2D1D702338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E47FF943-631A-4F60-9F4A-3F125CDCB8CF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8727794D-2C42-4775-9B66-CEA0AA34C82C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503DB67F-2560-4618-A77A-2B4D199A1E5C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640080</xdr:colOff>
      <xdr:row>10</xdr:row>
      <xdr:rowOff>457200</xdr:rowOff>
    </xdr:from>
    <xdr:to>
      <xdr:col>2</xdr:col>
      <xdr:colOff>274320</xdr:colOff>
      <xdr:row>12</xdr:row>
      <xdr:rowOff>81280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61D10CA-134A-44E6-9173-FCCD028D7F6C}"/>
            </a:ext>
          </a:extLst>
        </xdr:cNvPr>
        <xdr:cNvSpPr txBox="1"/>
      </xdr:nvSpPr>
      <xdr:spPr>
        <a:xfrm>
          <a:off x="640080" y="3911600"/>
          <a:ext cx="15341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447040</xdr:colOff>
      <xdr:row>10</xdr:row>
      <xdr:rowOff>447040</xdr:rowOff>
    </xdr:from>
    <xdr:to>
      <xdr:col>15</xdr:col>
      <xdr:colOff>132080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9C9A49DE-C8F2-4BC9-932B-0131DFE4BAB5}"/>
            </a:ext>
          </a:extLst>
        </xdr:cNvPr>
        <xdr:cNvSpPr txBox="1"/>
      </xdr:nvSpPr>
      <xdr:spPr>
        <a:xfrm>
          <a:off x="8290560" y="3901440"/>
          <a:ext cx="156464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89859D89-68CA-4076-A209-BA7FFEC775EA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9DD4F9D4-AA33-4257-ACFF-B045686F9BE6}"/>
            </a:ext>
          </a:extLst>
        </xdr:cNvPr>
        <xdr:cNvSpPr txBox="1"/>
      </xdr:nvSpPr>
      <xdr:spPr>
        <a:xfrm>
          <a:off x="1483868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3303E85-00D3-4251-981E-F996D32B07C5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E6D7826-42AE-4E29-A72D-B1E668D9D5BD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44C13CD-18E2-496D-85DC-91146B6D0659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12B7E6-779F-40BB-B236-DE0A68F9EAF0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BF60942D-0CF9-4704-A3D6-3B58CE93142F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66684B68-12FD-410C-8425-7A1D2BBEF2AA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07D1729-07CD-44A4-AD26-D853C93D8F9D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A0C0BEB1-D880-4CC5-97CA-4C12E0A19462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71A39DA2-C13E-4785-8181-BE7F3B07C6C9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660400</xdr:colOff>
      <xdr:row>10</xdr:row>
      <xdr:rowOff>436880</xdr:rowOff>
    </xdr:from>
    <xdr:to>
      <xdr:col>2</xdr:col>
      <xdr:colOff>345440</xdr:colOff>
      <xdr:row>12</xdr:row>
      <xdr:rowOff>60960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639C5B9-F6C7-4B05-89F2-BFAB77CB9740}"/>
            </a:ext>
          </a:extLst>
        </xdr:cNvPr>
        <xdr:cNvSpPr txBox="1"/>
      </xdr:nvSpPr>
      <xdr:spPr>
        <a:xfrm>
          <a:off x="660400" y="3891280"/>
          <a:ext cx="15849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436880</xdr:colOff>
      <xdr:row>10</xdr:row>
      <xdr:rowOff>457200</xdr:rowOff>
    </xdr:from>
    <xdr:to>
      <xdr:col>15</xdr:col>
      <xdr:colOff>121920</xdr:colOff>
      <xdr:row>12</xdr:row>
      <xdr:rowOff>81280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CD54BEFA-17C1-4555-B5D8-28DBE3F58FC7}"/>
            </a:ext>
          </a:extLst>
        </xdr:cNvPr>
        <xdr:cNvSpPr txBox="1"/>
      </xdr:nvSpPr>
      <xdr:spPr>
        <a:xfrm>
          <a:off x="8280400" y="3911600"/>
          <a:ext cx="156464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24B3F408-C227-4B32-B8C0-3AF78EE6B30D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371C113A-DDC7-41FB-9CBE-4C4E3A6D95B3}"/>
            </a:ext>
          </a:extLst>
        </xdr:cNvPr>
        <xdr:cNvSpPr txBox="1"/>
      </xdr:nvSpPr>
      <xdr:spPr>
        <a:xfrm>
          <a:off x="1483868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0D50B92-5492-4306-8912-7431DBC03E1D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41A4967-E287-4700-9ED3-7F64A3988602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27CA2D-36F0-4321-A8D2-43F865A031EC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448EDC2C-A8EA-483A-A8FD-67E1A0474C4A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70B6CC2D-B1C5-4580-A2AA-FB04F9418910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7F8A726E-6FBD-4390-989E-FD444301D10D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0ED8FEF-1268-4412-A635-EFBD6766C8CF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55539D09-D99F-4DD5-B2A7-6A21CFF9A3C6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881D6F3B-514F-40F0-BE5B-6D28F95A0AE2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599440</xdr:colOff>
      <xdr:row>10</xdr:row>
      <xdr:rowOff>416560</xdr:rowOff>
    </xdr:from>
    <xdr:to>
      <xdr:col>2</xdr:col>
      <xdr:colOff>284480</xdr:colOff>
      <xdr:row>12</xdr:row>
      <xdr:rowOff>40640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4A671428-5754-4EF0-B3E9-4344EC4C5C3C}"/>
            </a:ext>
          </a:extLst>
        </xdr:cNvPr>
        <xdr:cNvSpPr txBox="1"/>
      </xdr:nvSpPr>
      <xdr:spPr>
        <a:xfrm>
          <a:off x="599440" y="3870960"/>
          <a:ext cx="15849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416560</xdr:colOff>
      <xdr:row>10</xdr:row>
      <xdr:rowOff>436880</xdr:rowOff>
    </xdr:from>
    <xdr:to>
      <xdr:col>15</xdr:col>
      <xdr:colOff>152400</xdr:colOff>
      <xdr:row>12</xdr:row>
      <xdr:rowOff>60960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2061BB54-80C5-4A24-83DF-CBFCC91A5348}"/>
            </a:ext>
          </a:extLst>
        </xdr:cNvPr>
        <xdr:cNvSpPr txBox="1"/>
      </xdr:nvSpPr>
      <xdr:spPr>
        <a:xfrm>
          <a:off x="8260080" y="3891280"/>
          <a:ext cx="161544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951F7EB4-A86D-4593-B40E-3C4B02458150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40640</xdr:colOff>
      <xdr:row>10</xdr:row>
      <xdr:rowOff>457200</xdr:rowOff>
    </xdr:from>
    <xdr:to>
      <xdr:col>20</xdr:col>
      <xdr:colOff>1158240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7FE22EAA-AD22-4743-AAAF-A6CD7B6252D2}"/>
            </a:ext>
          </a:extLst>
        </xdr:cNvPr>
        <xdr:cNvSpPr txBox="1"/>
      </xdr:nvSpPr>
      <xdr:spPr>
        <a:xfrm>
          <a:off x="14732000" y="3911600"/>
          <a:ext cx="1117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9E22C7E-C250-4BA2-90C8-4A22C172C630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59F958-5068-4636-BBFA-65523F626FE8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19C10A0-AD72-4942-983E-B2C8050C0F59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28EB119-FE64-4B97-8D6F-EA714FD5619F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AE0773E-E261-4319-9F12-4C86CAD1C828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DED2FC39-28A2-46C6-BA37-882AE8708EDF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C3DF01AA-D20D-4FEF-9D2F-734E61051034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3BED6EC1-69FF-4D99-8146-3B792584511F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B6587D7C-8D18-4DB1-B72D-67966AAEA290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609600</xdr:colOff>
      <xdr:row>10</xdr:row>
      <xdr:rowOff>457200</xdr:rowOff>
    </xdr:from>
    <xdr:to>
      <xdr:col>2</xdr:col>
      <xdr:colOff>284480</xdr:colOff>
      <xdr:row>12</xdr:row>
      <xdr:rowOff>81280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13F1BAF-D3CE-41AD-A874-55FBAC15B621}"/>
            </a:ext>
          </a:extLst>
        </xdr:cNvPr>
        <xdr:cNvSpPr txBox="1"/>
      </xdr:nvSpPr>
      <xdr:spPr>
        <a:xfrm>
          <a:off x="609600" y="3911600"/>
          <a:ext cx="15748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436880</xdr:colOff>
      <xdr:row>10</xdr:row>
      <xdr:rowOff>447040</xdr:rowOff>
    </xdr:from>
    <xdr:to>
      <xdr:col>15</xdr:col>
      <xdr:colOff>111760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38D56610-9EFD-4D9B-86A3-16304EAA7737}"/>
            </a:ext>
          </a:extLst>
        </xdr:cNvPr>
        <xdr:cNvSpPr txBox="1"/>
      </xdr:nvSpPr>
      <xdr:spPr>
        <a:xfrm>
          <a:off x="8280400" y="3901440"/>
          <a:ext cx="155448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54594DD4-4A57-4509-A5B7-8913B854F568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3CF01F88-D0C5-44D9-9175-5653C29F27F6}"/>
            </a:ext>
          </a:extLst>
        </xdr:cNvPr>
        <xdr:cNvSpPr txBox="1"/>
      </xdr:nvSpPr>
      <xdr:spPr>
        <a:xfrm>
          <a:off x="1483868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FF1B5DB-37C3-45E4-A3B0-2DD4C3E6C920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9E5FD1A-FE18-4018-9019-A5F43B660811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7F432A0-1569-45B4-A2DA-E882B980B946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E586CDCE-2F8E-41C0-90D4-A86C77D7265A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6061BC6-1C06-455A-9A22-5FC08067123B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0EDD56F-0D97-4223-85CA-AF5A2BE4765E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14F6432-2938-4685-BE3F-3B0B6A054008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C1D47A42-EFC1-4D87-8FED-0CD9AF9A8A44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B233E781-F4E2-42D1-B667-7EE76D7433F8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609600</xdr:colOff>
      <xdr:row>10</xdr:row>
      <xdr:rowOff>467360</xdr:rowOff>
    </xdr:from>
    <xdr:to>
      <xdr:col>2</xdr:col>
      <xdr:colOff>335280</xdr:colOff>
      <xdr:row>12</xdr:row>
      <xdr:rowOff>91440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4968994F-9E76-4176-A2B3-C4852CA55B26}"/>
            </a:ext>
          </a:extLst>
        </xdr:cNvPr>
        <xdr:cNvSpPr txBox="1"/>
      </xdr:nvSpPr>
      <xdr:spPr>
        <a:xfrm>
          <a:off x="609600" y="3921760"/>
          <a:ext cx="1625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436880</xdr:colOff>
      <xdr:row>10</xdr:row>
      <xdr:rowOff>447040</xdr:rowOff>
    </xdr:from>
    <xdr:to>
      <xdr:col>15</xdr:col>
      <xdr:colOff>81280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CFC2E81-D068-44FB-8642-AE57243C7035}"/>
            </a:ext>
          </a:extLst>
        </xdr:cNvPr>
        <xdr:cNvSpPr txBox="1"/>
      </xdr:nvSpPr>
      <xdr:spPr>
        <a:xfrm>
          <a:off x="8280400" y="3901440"/>
          <a:ext cx="15240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AD1F174D-6C88-4E34-94D9-AC6465D8410C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11D2374B-243D-4EBC-B0AE-222FF4A031FB}"/>
            </a:ext>
          </a:extLst>
        </xdr:cNvPr>
        <xdr:cNvSpPr txBox="1"/>
      </xdr:nvSpPr>
      <xdr:spPr>
        <a:xfrm>
          <a:off x="1483868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45B75AE-06B5-41D9-8E12-D9DDFE11A0FB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C1762FB-AB05-4BAD-B8A3-D6CF6002AC7A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CF81F00-760F-43D9-BF0C-76DDC8FD7578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9AC7940-F071-4256-ABF8-204C7B87730C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1B59F4A-2AAC-43C8-B34C-709269E02AA1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ABC06ED9-82F5-4FC7-9F93-F62A830979FB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B94529BA-D585-4D8B-A564-6167004CD0BD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12919861-D3C1-4E9C-BAC6-DA7C26CE6E91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7373DFE6-B392-4206-9028-5F1BB9348711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609600</xdr:colOff>
      <xdr:row>10</xdr:row>
      <xdr:rowOff>467360</xdr:rowOff>
    </xdr:from>
    <xdr:to>
      <xdr:col>2</xdr:col>
      <xdr:colOff>314960</xdr:colOff>
      <xdr:row>12</xdr:row>
      <xdr:rowOff>91440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1CA9C143-5428-4E13-860C-8FE221A96CEA}"/>
            </a:ext>
          </a:extLst>
        </xdr:cNvPr>
        <xdr:cNvSpPr txBox="1"/>
      </xdr:nvSpPr>
      <xdr:spPr>
        <a:xfrm>
          <a:off x="609600" y="3921760"/>
          <a:ext cx="160528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345440</xdr:colOff>
      <xdr:row>10</xdr:row>
      <xdr:rowOff>447040</xdr:rowOff>
    </xdr:from>
    <xdr:to>
      <xdr:col>15</xdr:col>
      <xdr:colOff>40640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D100B4A0-DB8F-47F0-82D2-1FED88AD0CD8}"/>
            </a:ext>
          </a:extLst>
        </xdr:cNvPr>
        <xdr:cNvSpPr txBox="1"/>
      </xdr:nvSpPr>
      <xdr:spPr>
        <a:xfrm>
          <a:off x="8188960" y="3901440"/>
          <a:ext cx="15748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BAE23066-AAC6-4C17-B07C-D7147E814F04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</xdr:row>
      <xdr:rowOff>457200</xdr:rowOff>
    </xdr:from>
    <xdr:to>
      <xdr:col>20</xdr:col>
      <xdr:colOff>1117600</xdr:colOff>
      <xdr:row>12</xdr:row>
      <xdr:rowOff>81280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FE362519-E112-40A0-A871-E40DC38FE107}"/>
            </a:ext>
          </a:extLst>
        </xdr:cNvPr>
        <xdr:cNvSpPr txBox="1"/>
      </xdr:nvSpPr>
      <xdr:spPr>
        <a:xfrm>
          <a:off x="14838680" y="3870960"/>
          <a:ext cx="1153160" cy="143002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111760</xdr:colOff>
      <xdr:row>3</xdr:row>
      <xdr:rowOff>111760</xdr:rowOff>
    </xdr:from>
    <xdr:to>
      <xdr:col>10</xdr:col>
      <xdr:colOff>396240</xdr:colOff>
      <xdr:row>10</xdr:row>
      <xdr:rowOff>325120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0F567D4-21A2-489C-B52F-2814DA8D86BF}"/>
            </a:ext>
          </a:extLst>
        </xdr:cNvPr>
        <xdr:cNvSpPr txBox="1"/>
      </xdr:nvSpPr>
      <xdr:spPr>
        <a:xfrm>
          <a:off x="111760" y="1071880"/>
          <a:ext cx="6525260" cy="266700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REPOS ou RH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Minimum 13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consécutives par 24 heures </a:t>
          </a:r>
        </a:p>
        <a:p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Abaissement possible à 11 heures, 1 fois par GPT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, sans être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inférieure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à 12 heures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plus de 2h30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dans la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période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 u="none">
              <a:latin typeface="Arial" panose="020B0604020202020204" pitchFamily="34" charset="0"/>
              <a:cs typeface="Arial" panose="020B0604020202020204" pitchFamily="34" charset="0"/>
            </a:rPr>
            <a:t>22h/5h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(Accord de branche 2016 - Art. 22)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RP simples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 plus tard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Les RP doubles et triples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doivent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commencer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au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plus tard à 23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première nuit et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terminer au plus tôt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à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 heures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dernière nuit.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487680</xdr:colOff>
      <xdr:row>3</xdr:row>
      <xdr:rowOff>144780</xdr:rowOff>
    </xdr:from>
    <xdr:to>
      <xdr:col>20</xdr:col>
      <xdr:colOff>294640</xdr:colOff>
      <xdr:row>10</xdr:row>
      <xdr:rowOff>314960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6843A9F-A165-446B-A000-678FC12EC496}"/>
            </a:ext>
          </a:extLst>
        </xdr:cNvPr>
        <xdr:cNvSpPr txBox="1"/>
      </xdr:nvSpPr>
      <xdr:spPr>
        <a:xfrm>
          <a:off x="6728460" y="1104900"/>
          <a:ext cx="8440420" cy="2623820"/>
        </a:xfrm>
        <a:prstGeom prst="rect">
          <a:avLst/>
        </a:prstGeom>
        <a:solidFill>
          <a:schemeClr val="accent6"/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u="sng">
              <a:latin typeface="Arial" panose="020B0604020202020204" pitchFamily="34" charset="0"/>
              <a:cs typeface="Arial" panose="020B0604020202020204" pitchFamily="34" charset="0"/>
            </a:rPr>
            <a:t>RHR</a:t>
          </a:r>
        </a:p>
        <a:p>
          <a:pPr algn="ctr"/>
          <a:endParaRPr lang="fr-FR" sz="11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u="none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Durée minimum 9 heures consécutives par 24 heures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Le RHR peut être réduit à 8 heures 1 fois par 3 GPT consécutives (dans ce cas le RJ dot être augmenté d'1 heure) </a:t>
          </a:r>
        </a:p>
        <a:p>
          <a:pPr algn="l"/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u="none">
              <a:latin typeface="Arial" panose="020B0604020202020204" pitchFamily="34" charset="0"/>
              <a:cs typeface="Arial" panose="020B0604020202020204" pitchFamily="34" charset="0"/>
            </a:rPr>
            <a:t>- Nombre de RHR : 2 RHR consécutifs peuvent se succéder dans la limite d'1 fois par GPT (Accord de branche 2016 - Art 23)</a:t>
          </a:r>
        </a:p>
        <a:p>
          <a:pPr algn="l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Hors formation mais hors étude de ligne et déplacement IRP :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- 1er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26 euros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 durée &gt; à 24 heures : 2nd RHR se déclenche)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- 2nd RHR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35 euros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2 RHR : maximum 36 heures à compter du début du 1er RHR</a:t>
          </a:r>
        </a:p>
        <a:p>
          <a:pPr algn="l"/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Repos compensateur lorsque le RHR est réduit en deçà de 11 heures avant la fin de la GPT suivante.</a:t>
          </a:r>
          <a:endParaRPr lang="fr-FR" sz="110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477520</xdr:colOff>
      <xdr:row>3</xdr:row>
      <xdr:rowOff>162560</xdr:rowOff>
    </xdr:from>
    <xdr:to>
      <xdr:col>28</xdr:col>
      <xdr:colOff>284480</xdr:colOff>
      <xdr:row>10</xdr:row>
      <xdr:rowOff>142240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E24A35A-9611-4FD1-AFC8-1C6CADE96F20}"/>
            </a:ext>
          </a:extLst>
        </xdr:cNvPr>
        <xdr:cNvSpPr txBox="1"/>
      </xdr:nvSpPr>
      <xdr:spPr>
        <a:xfrm>
          <a:off x="15351760" y="1122680"/>
          <a:ext cx="6062980" cy="24333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PERIODE BLANCHE (X)  (Journée X))</a:t>
          </a:r>
        </a:p>
        <a:p>
          <a:pPr algn="l"/>
          <a:endParaRPr lang="fr-FR" sz="1100"/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période blanche ou X est indiquée sur les plannings lorsque le temps de repos entre deux journées de service est supérieure au repos journalier minimum, mais ne peut être décomptée comme un RP car :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le temps de repos est inférieur au temps de repos périodique minimum.</a:t>
          </a:r>
        </a:p>
        <a:p>
          <a:endParaRPr lang="fr-FR" sz="11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soit l’encadrement du repos périodique n’est pas respecté.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Dans ces cas, il s’agit d’un temps de repos, durant lequel le salarié n’a pas d’obligation d’être disponible pour l’entreprise.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426720</xdr:colOff>
      <xdr:row>3</xdr:row>
      <xdr:rowOff>172720</xdr:rowOff>
    </xdr:from>
    <xdr:to>
      <xdr:col>50</xdr:col>
      <xdr:colOff>396240</xdr:colOff>
      <xdr:row>10</xdr:row>
      <xdr:rowOff>121920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32C27A62-9FEB-4F05-8EC9-23A1D5D70949}"/>
            </a:ext>
          </a:extLst>
        </xdr:cNvPr>
        <xdr:cNvSpPr txBox="1"/>
      </xdr:nvSpPr>
      <xdr:spPr>
        <a:xfrm>
          <a:off x="21556980" y="1132840"/>
          <a:ext cx="9380220" cy="24028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b="1" i="0" u="sng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PRIME DE DECALLAGE</a:t>
          </a:r>
        </a:p>
        <a:p>
          <a:pPr algn="ctr"/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d’une journée de service (JS) à partir du planning version 1 envoyé le jeudi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Désignation Abréviation à inscrire sur le BS, dans la rubrique « remarques ».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Montant: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3 jours à 7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DPS1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(à indiquer sur le BS) = 20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de 12 heures à 3 jours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DPS2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30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Modification de la PS avec un délai de prévenance inférieur à 12 heures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DPS3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sur le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70 euros</a:t>
          </a:r>
        </a:p>
        <a:p>
          <a:endParaRPr lang="fr-FR" sz="11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Décalage d’un repos et/ou congé(s) :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PRRLV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 100 euros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samedi ou dimanche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PRRSD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150 euros.</a:t>
          </a:r>
        </a:p>
        <a:p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Prime report repos ou congé pour décalage repos double samedi et dimanche ou dimanche et lundi ou deux jours de congés : </a:t>
          </a:r>
          <a:r>
            <a:rPr lang="fr-FR" sz="11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PLRRD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(à indiquer sue BS) =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fr-FR" sz="11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300 euros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568960</xdr:colOff>
      <xdr:row>3</xdr:row>
      <xdr:rowOff>172720</xdr:rowOff>
    </xdr:from>
    <xdr:to>
      <xdr:col>58</xdr:col>
      <xdr:colOff>213360</xdr:colOff>
      <xdr:row>10</xdr:row>
      <xdr:rowOff>152400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209B1082-C04D-4E76-BFF8-E6C9C923A2E9}"/>
            </a:ext>
          </a:extLst>
        </xdr:cNvPr>
        <xdr:cNvSpPr txBox="1"/>
      </xdr:nvSpPr>
      <xdr:spPr>
        <a:xfrm>
          <a:off x="31109920" y="1132840"/>
          <a:ext cx="8064500" cy="243332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DUREE JOURNALIERE MAXIMALE DU TRAVAIL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10 heures 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9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2h30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22h/5h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Maximum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si plus de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2 heures de conduite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dans la période entre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0h30 et 4h30</a:t>
          </a:r>
        </a:p>
        <a:p>
          <a:pPr algn="l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8 heures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en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moyenne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maximum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sur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GPT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 consécutives,</a:t>
          </a:r>
        </a:p>
        <a:p>
          <a:pPr algn="ctr"/>
          <a:endParaRPr lang="fr-FR" sz="11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fr-FR" b="1" u="sng">
              <a:latin typeface="Arial" panose="020B0604020202020204" pitchFamily="34" charset="0"/>
              <a:cs typeface="Arial" panose="020B0604020202020204" pitchFamily="34" charset="0"/>
            </a:rPr>
            <a:t>EMPS MAXIMAL DE CONDUITE :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la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durée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ne peut être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supérieure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par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JS à 8 heures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et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pas plus de 7 heures consécutives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conduite. D'autres tâches peuvent s'ajouter à la conduite (Accord de branche 2016 - Art 20)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345440</xdr:colOff>
      <xdr:row>10</xdr:row>
      <xdr:rowOff>508000</xdr:rowOff>
    </xdr:from>
    <xdr:to>
      <xdr:col>58</xdr:col>
      <xdr:colOff>447040</xdr:colOff>
      <xdr:row>13</xdr:row>
      <xdr:rowOff>111760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7CD5279F-7315-4D3A-94E1-20EAF73E6C01}"/>
            </a:ext>
          </a:extLst>
        </xdr:cNvPr>
        <xdr:cNvSpPr txBox="1"/>
      </xdr:nvSpPr>
      <xdr:spPr>
        <a:xfrm>
          <a:off x="33583880" y="3921760"/>
          <a:ext cx="5824220" cy="160782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AMPLITUDE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: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11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maximale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9h30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si la JS comprend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plus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2h30 entre 22h-5h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Amplitude de la journée de travail pouvant être portée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à 14 heures maximum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situation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non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prévisible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attribution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tardive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sillons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dans la limite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d'1 fois par GPT</a:t>
          </a:r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335280</xdr:colOff>
      <xdr:row>14</xdr:row>
      <xdr:rowOff>121920</xdr:rowOff>
    </xdr:from>
    <xdr:to>
      <xdr:col>58</xdr:col>
      <xdr:colOff>436880</xdr:colOff>
      <xdr:row>21</xdr:row>
      <xdr:rowOff>50800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27DEADA-14AB-43BC-B4AF-5F0ED846AAAF}"/>
            </a:ext>
          </a:extLst>
        </xdr:cNvPr>
        <xdr:cNvSpPr txBox="1"/>
      </xdr:nvSpPr>
      <xdr:spPr>
        <a:xfrm>
          <a:off x="33573720" y="5745480"/>
          <a:ext cx="5824220" cy="2138680"/>
        </a:xfrm>
        <a:prstGeom prst="rect">
          <a:avLst/>
        </a:prstGeom>
        <a:solidFill>
          <a:srgbClr val="F668DE"/>
        </a:solidFill>
        <a:ln w="25400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 b="1" u="sng">
              <a:latin typeface="Arial" panose="020B0604020202020204" pitchFamily="34" charset="0"/>
              <a:cs typeface="Arial" panose="020B0604020202020204" pitchFamily="34" charset="0"/>
            </a:rPr>
            <a:t>RATT</a:t>
          </a:r>
        </a:p>
        <a:p>
          <a:pPr algn="ctr"/>
          <a:endParaRPr lang="fr-F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100" b="1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RATT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 = </a:t>
          </a:r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24H + RJ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, peut être réduit à 20h avec toutes les heures mises sur PERCO ou   </a:t>
          </a:r>
          <a:r>
            <a:rPr lang="fr-FR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fr-FR">
              <a:latin typeface="Arial" panose="020B0604020202020204" pitchFamily="34" charset="0"/>
              <a:cs typeface="Arial" panose="020B0604020202020204" pitchFamily="34" charset="0"/>
            </a:rPr>
            <a:t>CET</a:t>
          </a:r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 Période de 24h + 13h (RJ) = 37 heures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Les RATT ne sont pas encadrés comme les RH (la règle FS à 22h ou 23h  / PS à  3h n'est pas valable) </a:t>
          </a:r>
        </a:p>
        <a:p>
          <a:pPr algn="l"/>
          <a:endParaRPr lang="fr-FR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b="1">
              <a:latin typeface="Arial" panose="020B0604020202020204" pitchFamily="34" charset="0"/>
              <a:cs typeface="Arial" panose="020B0604020202020204" pitchFamily="34" charset="0"/>
            </a:rPr>
            <a:t>- 13 RATT / an</a:t>
          </a:r>
        </a:p>
      </xdr:txBody>
    </xdr:sp>
    <xdr:clientData/>
  </xdr:twoCellAnchor>
  <xdr:twoCellAnchor>
    <xdr:from>
      <xdr:col>20</xdr:col>
      <xdr:colOff>416560</xdr:colOff>
      <xdr:row>12</xdr:row>
      <xdr:rowOff>71120</xdr:rowOff>
    </xdr:from>
    <xdr:to>
      <xdr:col>20</xdr:col>
      <xdr:colOff>690880</xdr:colOff>
      <xdr:row>13</xdr:row>
      <xdr:rowOff>172720</xdr:rowOff>
    </xdr:to>
    <xdr:sp macro="" textlink="">
      <xdr:nvSpPr>
        <xdr:cNvPr id="11" name="Flèche : bas 10">
          <a:extLst>
            <a:ext uri="{FF2B5EF4-FFF2-40B4-BE49-F238E27FC236}">
              <a16:creationId xmlns:a16="http://schemas.microsoft.com/office/drawing/2014/main" id="{E426319A-9267-4D85-B447-BEE4C3C397B3}"/>
            </a:ext>
          </a:extLst>
        </xdr:cNvPr>
        <xdr:cNvSpPr/>
      </xdr:nvSpPr>
      <xdr:spPr>
        <a:xfrm>
          <a:off x="15290800" y="529082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457200</xdr:colOff>
      <xdr:row>12</xdr:row>
      <xdr:rowOff>81280</xdr:rowOff>
    </xdr:from>
    <xdr:to>
      <xdr:col>1</xdr:col>
      <xdr:colOff>731520</xdr:colOff>
      <xdr:row>13</xdr:row>
      <xdr:rowOff>182880</xdr:rowOff>
    </xdr:to>
    <xdr:sp macro="" textlink="">
      <xdr:nvSpPr>
        <xdr:cNvPr id="12" name="Flèche : bas 11">
          <a:extLst>
            <a:ext uri="{FF2B5EF4-FFF2-40B4-BE49-F238E27FC236}">
              <a16:creationId xmlns:a16="http://schemas.microsoft.com/office/drawing/2014/main" id="{0221629A-95DD-488A-BB13-46FDC9EE886A}"/>
            </a:ext>
          </a:extLst>
        </xdr:cNvPr>
        <xdr:cNvSpPr/>
      </xdr:nvSpPr>
      <xdr:spPr>
        <a:xfrm>
          <a:off x="1249680" y="530098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599440</xdr:colOff>
      <xdr:row>10</xdr:row>
      <xdr:rowOff>477520</xdr:rowOff>
    </xdr:from>
    <xdr:to>
      <xdr:col>2</xdr:col>
      <xdr:colOff>386080</xdr:colOff>
      <xdr:row>12</xdr:row>
      <xdr:rowOff>101600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89D0C607-4650-4538-8AF3-A4C492383E27}"/>
            </a:ext>
          </a:extLst>
        </xdr:cNvPr>
        <xdr:cNvSpPr txBox="1"/>
      </xdr:nvSpPr>
      <xdr:spPr>
        <a:xfrm>
          <a:off x="599440" y="3931920"/>
          <a:ext cx="16865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PS après un RH commence avant 3h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entre 2 JS n'est pas respecté</a:t>
          </a: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406400</xdr:colOff>
      <xdr:row>10</xdr:row>
      <xdr:rowOff>447040</xdr:rowOff>
    </xdr:from>
    <xdr:to>
      <xdr:col>15</xdr:col>
      <xdr:colOff>111760</xdr:colOff>
      <xdr:row>12</xdr:row>
      <xdr:rowOff>71120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179A6DF-6140-499B-8F30-A7F2194D1B23}"/>
            </a:ext>
          </a:extLst>
        </xdr:cNvPr>
        <xdr:cNvSpPr txBox="1"/>
      </xdr:nvSpPr>
      <xdr:spPr>
        <a:xfrm>
          <a:off x="8249920" y="3901440"/>
          <a:ext cx="158496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1" u="sng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la FS avant un RH simple finit après 22h00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0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Si la FS avant un RH double finit après 23h00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fr-FR" sz="10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fr-F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345440</xdr:colOff>
      <xdr:row>12</xdr:row>
      <xdr:rowOff>91440</xdr:rowOff>
    </xdr:from>
    <xdr:to>
      <xdr:col>12</xdr:col>
      <xdr:colOff>619760</xdr:colOff>
      <xdr:row>13</xdr:row>
      <xdr:rowOff>193040</xdr:rowOff>
    </xdr:to>
    <xdr:sp macro="" textlink="">
      <xdr:nvSpPr>
        <xdr:cNvPr id="15" name="Flèche : bas 14">
          <a:extLst>
            <a:ext uri="{FF2B5EF4-FFF2-40B4-BE49-F238E27FC236}">
              <a16:creationId xmlns:a16="http://schemas.microsoft.com/office/drawing/2014/main" id="{F670D2F5-9834-4DBE-B321-8C387A775FA3}"/>
            </a:ext>
          </a:extLst>
        </xdr:cNvPr>
        <xdr:cNvSpPr/>
      </xdr:nvSpPr>
      <xdr:spPr>
        <a:xfrm>
          <a:off x="8879840" y="5311140"/>
          <a:ext cx="274320" cy="2997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81280</xdr:colOff>
      <xdr:row>10</xdr:row>
      <xdr:rowOff>467360</xdr:rowOff>
    </xdr:from>
    <xdr:to>
      <xdr:col>20</xdr:col>
      <xdr:colOff>1198880</xdr:colOff>
      <xdr:row>12</xdr:row>
      <xdr:rowOff>91440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C5A2F3C2-BDD2-47BD-A21E-778C138023F9}"/>
            </a:ext>
          </a:extLst>
        </xdr:cNvPr>
        <xdr:cNvSpPr txBox="1"/>
      </xdr:nvSpPr>
      <xdr:spPr>
        <a:xfrm>
          <a:off x="14772640" y="3921760"/>
          <a:ext cx="1117600" cy="1432560"/>
        </a:xfrm>
        <a:prstGeom prst="rect">
          <a:avLst/>
        </a:prstGeom>
        <a:solidFill>
          <a:srgbClr val="FFFF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0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Les heures s'affichent en rouges :</a:t>
          </a:r>
        </a:p>
        <a:p>
          <a:pPr algn="l"/>
          <a:endParaRPr lang="fr-FR" sz="1000" b="0" u="none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fr-FR" sz="1000" b="0" u="none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- si le temps de repos est &lt; ou = au temps de repos minimal</a:t>
          </a:r>
          <a:endParaRPr lang="fr-FR" sz="1000" b="0" u="none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workbookViewId="0">
      <selection activeCell="D42" sqref="D42"/>
    </sheetView>
  </sheetViews>
  <sheetFormatPr baseColWidth="10" defaultColWidth="11.5546875" defaultRowHeight="13.2" x14ac:dyDescent="0.25"/>
  <cols>
    <col min="1" max="1" width="25" style="51" bestFit="1" customWidth="1"/>
    <col min="2" max="2" width="15.5546875" style="51" customWidth="1"/>
    <col min="3" max="3" width="5.33203125" style="51" customWidth="1"/>
    <col min="4" max="4" width="23.44140625" style="51" customWidth="1"/>
    <col min="5" max="5" width="39.21875" style="51" customWidth="1"/>
    <col min="6" max="6" width="45.88671875" style="51" bestFit="1" customWidth="1"/>
    <col min="7" max="7" width="6.5546875" style="51" bestFit="1" customWidth="1"/>
    <col min="8" max="8" width="14.5546875" style="51" customWidth="1"/>
    <col min="9" max="9" width="14.6640625" style="51" customWidth="1"/>
    <col min="10" max="10" width="21.33203125" style="51" customWidth="1"/>
    <col min="11" max="11" width="19.5546875" style="51" customWidth="1"/>
    <col min="12" max="12" width="18" style="51" customWidth="1"/>
    <col min="13" max="13" width="19.5546875" style="51" customWidth="1"/>
    <col min="14" max="14" width="35.6640625" style="51" bestFit="1" customWidth="1"/>
    <col min="15" max="16384" width="11.5546875" style="51"/>
  </cols>
  <sheetData>
    <row r="1" spans="1:13" ht="15" thickBot="1" x14ac:dyDescent="0.35">
      <c r="A1" s="300">
        <v>2022</v>
      </c>
      <c r="B1" s="301"/>
      <c r="C1" s="302"/>
      <c r="D1" s="453" t="s">
        <v>29</v>
      </c>
      <c r="E1" s="443" t="s">
        <v>30</v>
      </c>
      <c r="F1" s="449" t="s">
        <v>31</v>
      </c>
      <c r="G1" s="455"/>
      <c r="H1" s="283"/>
      <c r="I1" s="283"/>
      <c r="J1" s="283"/>
      <c r="K1" s="270"/>
    </row>
    <row r="2" spans="1:13" ht="15" thickBot="1" x14ac:dyDescent="0.35">
      <c r="A2" s="310" t="s">
        <v>158</v>
      </c>
      <c r="B2" s="311" t="s">
        <v>159</v>
      </c>
      <c r="C2" s="294"/>
      <c r="D2" s="454"/>
      <c r="E2" s="444"/>
      <c r="F2" s="450"/>
      <c r="G2" s="456"/>
      <c r="H2" s="283"/>
      <c r="I2" s="283"/>
      <c r="J2" s="283"/>
      <c r="K2" s="270"/>
    </row>
    <row r="3" spans="1:13" ht="18.600000000000001" thickBot="1" x14ac:dyDescent="0.35">
      <c r="A3" s="314">
        <f>DATE(An,1,1)</f>
        <v>44562</v>
      </c>
      <c r="B3" s="315" t="s">
        <v>160</v>
      </c>
      <c r="C3" s="303"/>
      <c r="D3" s="364">
        <v>0</v>
      </c>
      <c r="E3" s="370">
        <v>100</v>
      </c>
      <c r="F3" s="365">
        <v>1.23E-2</v>
      </c>
      <c r="G3" s="271"/>
      <c r="H3" s="281"/>
      <c r="I3" s="282"/>
      <c r="J3" s="283"/>
      <c r="K3" s="270"/>
    </row>
    <row r="4" spans="1:13" ht="14.4" x14ac:dyDescent="0.3">
      <c r="A4" s="314">
        <f>DATE(An,3,29.56+0.979*MOD(204-11*MOD(An,19),30)-WEEKDAY(DATE(An,3,28.56+0.979*MOD(204-11*MOD(An,19),30))))</f>
        <v>44668</v>
      </c>
      <c r="B4" s="315" t="s">
        <v>148</v>
      </c>
      <c r="C4" s="303"/>
      <c r="D4" s="457" t="s">
        <v>32</v>
      </c>
      <c r="E4" s="443" t="s">
        <v>33</v>
      </c>
      <c r="F4" s="449" t="s">
        <v>121</v>
      </c>
      <c r="G4" s="272"/>
      <c r="H4" s="285"/>
      <c r="I4" s="284"/>
      <c r="J4" s="283"/>
      <c r="K4" s="270"/>
    </row>
    <row r="5" spans="1:13" ht="15" thickBot="1" x14ac:dyDescent="0.35">
      <c r="A5" s="314">
        <f>DATE(An,3,29.56+0.979*MOD(204-11*MOD(An,19),30)-WEEKDAY(DATE(An,3,28.56+0.979*MOD(204-11*MOD(An,19),30))))+1</f>
        <v>44669</v>
      </c>
      <c r="B5" s="315" t="s">
        <v>149</v>
      </c>
      <c r="C5" s="303"/>
      <c r="D5" s="457"/>
      <c r="E5" s="444"/>
      <c r="F5" s="450"/>
      <c r="G5" s="272"/>
      <c r="H5" s="285"/>
      <c r="I5" s="284"/>
      <c r="J5" s="283"/>
      <c r="K5" s="270"/>
    </row>
    <row r="6" spans="1:13" ht="15" thickBot="1" x14ac:dyDescent="0.35">
      <c r="A6" s="314">
        <f>DATE(An,5,1)</f>
        <v>44682</v>
      </c>
      <c r="B6" s="315" t="s">
        <v>161</v>
      </c>
      <c r="C6" s="303"/>
      <c r="D6" s="363">
        <v>17.952000000000002</v>
      </c>
      <c r="E6" s="369">
        <v>150</v>
      </c>
      <c r="F6" s="366">
        <v>0</v>
      </c>
      <c r="G6" s="272"/>
      <c r="H6" s="285"/>
      <c r="I6" s="284"/>
      <c r="J6" s="283"/>
      <c r="K6" s="270"/>
    </row>
    <row r="7" spans="1:13" ht="52.8" x14ac:dyDescent="0.3">
      <c r="A7" s="314">
        <f>DATE(An,5,8)</f>
        <v>44689</v>
      </c>
      <c r="B7" s="315" t="s">
        <v>150</v>
      </c>
      <c r="C7" s="303"/>
      <c r="D7" s="443" t="s">
        <v>35</v>
      </c>
      <c r="E7" s="361" t="s">
        <v>36</v>
      </c>
      <c r="F7" s="367" t="s">
        <v>122</v>
      </c>
      <c r="G7" s="273"/>
      <c r="H7" s="285"/>
      <c r="I7" s="284"/>
      <c r="J7" s="283"/>
      <c r="K7" s="270"/>
    </row>
    <row r="8" spans="1:13" ht="15" thickBot="1" x14ac:dyDescent="0.35">
      <c r="A8" s="314">
        <f>A5+38</f>
        <v>44707</v>
      </c>
      <c r="B8" s="315" t="s">
        <v>151</v>
      </c>
      <c r="C8" s="303"/>
      <c r="D8" s="444"/>
      <c r="E8" s="362"/>
      <c r="F8" s="368"/>
      <c r="G8" s="273"/>
      <c r="H8" s="285"/>
      <c r="I8" s="284"/>
      <c r="J8" s="283"/>
    </row>
    <row r="9" spans="1:13" ht="17.399999999999999" customHeight="1" thickBot="1" x14ac:dyDescent="0.35">
      <c r="A9" s="314">
        <f>A4+49</f>
        <v>44717</v>
      </c>
      <c r="B9" s="315" t="s">
        <v>152</v>
      </c>
      <c r="C9" s="303"/>
      <c r="D9" s="366">
        <v>17.809999999999999</v>
      </c>
      <c r="E9" s="371">
        <v>300</v>
      </c>
      <c r="F9" s="366">
        <v>0</v>
      </c>
      <c r="G9" s="272"/>
      <c r="H9" s="285"/>
      <c r="I9" s="284"/>
      <c r="J9" s="283"/>
    </row>
    <row r="10" spans="1:13" ht="30" customHeight="1" thickBot="1" x14ac:dyDescent="0.35">
      <c r="A10" s="314">
        <f>A5+49</f>
        <v>44718</v>
      </c>
      <c r="B10" s="315" t="s">
        <v>162</v>
      </c>
      <c r="C10" s="303"/>
      <c r="D10" s="443" t="s">
        <v>38</v>
      </c>
      <c r="E10" s="443" t="s">
        <v>39</v>
      </c>
      <c r="F10" s="372" t="s">
        <v>37</v>
      </c>
      <c r="G10" s="272"/>
      <c r="H10" s="285"/>
      <c r="I10" s="284"/>
      <c r="J10" s="283"/>
    </row>
    <row r="11" spans="1:13" ht="13.2" hidden="1" customHeight="1" x14ac:dyDescent="0.3">
      <c r="A11" s="314">
        <f>DATE(An,7,14)</f>
        <v>44756</v>
      </c>
      <c r="B11" s="315" t="s">
        <v>153</v>
      </c>
      <c r="C11" s="303"/>
      <c r="D11" s="452"/>
      <c r="E11" s="452"/>
      <c r="F11" s="373"/>
      <c r="G11" s="272"/>
      <c r="H11" s="285"/>
      <c r="I11" s="284"/>
      <c r="J11" s="283"/>
    </row>
    <row r="12" spans="1:13" ht="15" thickBot="1" x14ac:dyDescent="0.35">
      <c r="A12" s="314">
        <f>DATE(An,8,15)</f>
        <v>44788</v>
      </c>
      <c r="B12" s="315" t="s">
        <v>154</v>
      </c>
      <c r="C12" s="303"/>
      <c r="D12" s="369">
        <v>11.5</v>
      </c>
      <c r="E12" s="369">
        <v>11.83</v>
      </c>
      <c r="F12" s="374">
        <v>6.9000000000000006E-2</v>
      </c>
      <c r="G12" s="272"/>
      <c r="H12" s="285"/>
      <c r="I12" s="284"/>
      <c r="J12" s="283"/>
    </row>
    <row r="13" spans="1:13" ht="13.2" customHeight="1" x14ac:dyDescent="0.3">
      <c r="A13" s="314">
        <f>DATE(An,11,1)</f>
        <v>44866</v>
      </c>
      <c r="B13" s="315" t="s">
        <v>155</v>
      </c>
      <c r="C13" s="303"/>
      <c r="D13" s="443" t="s">
        <v>41</v>
      </c>
      <c r="E13" s="447" t="s">
        <v>42</v>
      </c>
      <c r="F13" s="449" t="s">
        <v>40</v>
      </c>
      <c r="G13" s="272"/>
      <c r="H13" s="285"/>
      <c r="I13" s="284"/>
      <c r="J13" s="283"/>
    </row>
    <row r="14" spans="1:13" ht="15" thickBot="1" x14ac:dyDescent="0.35">
      <c r="A14" s="314">
        <f>DATE(An,11,11)</f>
        <v>44876</v>
      </c>
      <c r="B14" s="315" t="s">
        <v>156</v>
      </c>
      <c r="C14" s="303"/>
      <c r="D14" s="444"/>
      <c r="E14" s="448"/>
      <c r="F14" s="450"/>
      <c r="G14" s="272"/>
      <c r="H14" s="285"/>
      <c r="I14" s="284"/>
      <c r="J14" s="283"/>
    </row>
    <row r="15" spans="1:13" ht="15" thickBot="1" x14ac:dyDescent="0.35">
      <c r="A15" s="316">
        <f>DATE(An,12,25)</f>
        <v>44920</v>
      </c>
      <c r="B15" s="317" t="s">
        <v>157</v>
      </c>
      <c r="C15" s="304"/>
      <c r="D15" s="375">
        <v>125.667</v>
      </c>
      <c r="E15" s="375">
        <v>6</v>
      </c>
      <c r="F15" s="376">
        <v>4.0000000000000001E-3</v>
      </c>
      <c r="G15" s="272"/>
      <c r="H15" s="285"/>
      <c r="I15" s="284"/>
      <c r="J15" s="283"/>
    </row>
    <row r="16" spans="1:13" ht="13.2" customHeight="1" x14ac:dyDescent="0.3">
      <c r="A16" s="318">
        <f>DATE(An+1,1,1)</f>
        <v>44927</v>
      </c>
      <c r="B16" s="319" t="s">
        <v>160</v>
      </c>
      <c r="C16" s="303"/>
      <c r="D16" s="443" t="s">
        <v>44</v>
      </c>
      <c r="E16" s="447" t="s">
        <v>45</v>
      </c>
      <c r="F16" s="449" t="s">
        <v>43</v>
      </c>
      <c r="G16" s="273"/>
      <c r="H16" s="285"/>
      <c r="I16" s="284"/>
      <c r="J16" s="283"/>
      <c r="K16" s="52"/>
      <c r="L16" s="52"/>
      <c r="M16" s="52"/>
    </row>
    <row r="17" spans="1:13" ht="15" thickBot="1" x14ac:dyDescent="0.35">
      <c r="A17" s="320">
        <f>DATE(An+1,3,29.56+0.979*MOD(204-11*MOD(An+1,19),30)-WEEKDAY(DATE(An+1,3,28.56+0.979*MOD(204-11*MOD(An+1,19),30))))</f>
        <v>45025</v>
      </c>
      <c r="B17" s="321" t="s">
        <v>148</v>
      </c>
      <c r="C17" s="303"/>
      <c r="D17" s="444"/>
      <c r="E17" s="448"/>
      <c r="F17" s="450"/>
      <c r="G17" s="273"/>
      <c r="H17" s="286"/>
      <c r="I17" s="286"/>
      <c r="J17" s="286"/>
      <c r="K17" s="52"/>
      <c r="L17" s="52"/>
      <c r="M17" s="52"/>
    </row>
    <row r="18" spans="1:13" ht="15" thickBot="1" x14ac:dyDescent="0.35">
      <c r="A18" s="320">
        <f>DATE(An+1,3,29.56+0.979*MOD(204-11*MOD(An+1,19),30)-WEEKDAY(DATE(An+1,3,28.56+0.979*MOD(204-11*MOD(An+1,19),30))))+1</f>
        <v>45026</v>
      </c>
      <c r="B18" s="321" t="s">
        <v>149</v>
      </c>
      <c r="C18" s="303"/>
      <c r="D18" s="369">
        <v>26</v>
      </c>
      <c r="E18" s="369">
        <v>19.399999999999999</v>
      </c>
      <c r="F18" s="374">
        <v>4.7899999999999998E-2</v>
      </c>
      <c r="G18" s="274"/>
      <c r="H18" s="287"/>
      <c r="I18" s="287"/>
      <c r="J18" s="287"/>
      <c r="K18" s="53"/>
      <c r="L18" s="53"/>
      <c r="M18" s="53"/>
    </row>
    <row r="19" spans="1:13" ht="14.4" x14ac:dyDescent="0.3">
      <c r="A19" s="320">
        <f>DATE(An+1,5,1)</f>
        <v>45047</v>
      </c>
      <c r="B19" s="321" t="s">
        <v>161</v>
      </c>
      <c r="C19" s="303"/>
      <c r="D19" s="443" t="s">
        <v>47</v>
      </c>
      <c r="E19" s="447" t="s">
        <v>48</v>
      </c>
      <c r="F19" s="449" t="s">
        <v>46</v>
      </c>
      <c r="G19" s="272"/>
    </row>
    <row r="20" spans="1:13" ht="15" thickBot="1" x14ac:dyDescent="0.35">
      <c r="A20" s="320">
        <f>DATE(An+1,5,8)</f>
        <v>45054</v>
      </c>
      <c r="B20" s="321" t="s">
        <v>150</v>
      </c>
      <c r="C20" s="303"/>
      <c r="D20" s="444"/>
      <c r="E20" s="448"/>
      <c r="F20" s="450"/>
      <c r="G20" s="272"/>
    </row>
    <row r="21" spans="1:13" ht="15" thickBot="1" x14ac:dyDescent="0.35">
      <c r="A21" s="320">
        <f>A18+38</f>
        <v>45064</v>
      </c>
      <c r="B21" s="321" t="s">
        <v>151</v>
      </c>
      <c r="C21" s="303"/>
      <c r="D21" s="369">
        <v>35</v>
      </c>
      <c r="E21" s="369">
        <v>9.5</v>
      </c>
      <c r="F21" s="374">
        <v>6.8000000000000005E-2</v>
      </c>
      <c r="G21" s="272"/>
    </row>
    <row r="22" spans="1:13" ht="13.2" customHeight="1" x14ac:dyDescent="0.3">
      <c r="A22" s="320">
        <f>A17+49</f>
        <v>45074</v>
      </c>
      <c r="B22" s="321" t="s">
        <v>152</v>
      </c>
      <c r="C22" s="303"/>
      <c r="D22" s="443" t="s">
        <v>50</v>
      </c>
      <c r="E22" s="275"/>
      <c r="F22" s="449" t="s">
        <v>49</v>
      </c>
      <c r="G22" s="272"/>
    </row>
    <row r="23" spans="1:13" ht="15" thickBot="1" x14ac:dyDescent="0.35">
      <c r="A23" s="320">
        <f>A18+49</f>
        <v>45075</v>
      </c>
      <c r="B23" s="321" t="s">
        <v>162</v>
      </c>
      <c r="C23" s="303"/>
      <c r="D23" s="444"/>
      <c r="E23" s="275"/>
      <c r="F23" s="450"/>
      <c r="G23" s="272"/>
    </row>
    <row r="24" spans="1:13" ht="15" thickBot="1" x14ac:dyDescent="0.35">
      <c r="A24" s="320">
        <f>DATE(An+1,7,14)</f>
        <v>45121</v>
      </c>
      <c r="B24" s="321" t="s">
        <v>153</v>
      </c>
      <c r="C24" s="303"/>
      <c r="D24" s="369">
        <v>20</v>
      </c>
      <c r="E24" s="275"/>
      <c r="F24" s="374">
        <v>2.9000000000000001E-2</v>
      </c>
      <c r="G24" s="272"/>
    </row>
    <row r="25" spans="1:13" ht="13.2" customHeight="1" x14ac:dyDescent="0.3">
      <c r="A25" s="320">
        <f>DATE(An+1,8,15)</f>
        <v>45153</v>
      </c>
      <c r="B25" s="321" t="s">
        <v>154</v>
      </c>
      <c r="C25" s="303"/>
      <c r="D25" s="443" t="s">
        <v>52</v>
      </c>
      <c r="E25" s="275"/>
      <c r="F25" s="445" t="s">
        <v>51</v>
      </c>
      <c r="G25" s="272"/>
    </row>
    <row r="26" spans="1:13" ht="15" thickBot="1" x14ac:dyDescent="0.35">
      <c r="A26" s="320">
        <f>DATE(An+1,11,1)</f>
        <v>45231</v>
      </c>
      <c r="B26" s="321" t="s">
        <v>155</v>
      </c>
      <c r="C26" s="303"/>
      <c r="D26" s="444"/>
      <c r="E26" s="275"/>
      <c r="F26" s="446"/>
      <c r="G26" s="272"/>
    </row>
    <row r="27" spans="1:13" ht="15" thickBot="1" x14ac:dyDescent="0.35">
      <c r="A27" s="320">
        <f>DATE(An+1,11,11)</f>
        <v>45241</v>
      </c>
      <c r="B27" s="321" t="s">
        <v>156</v>
      </c>
      <c r="C27" s="303"/>
      <c r="D27" s="369">
        <v>30</v>
      </c>
      <c r="E27" s="275"/>
      <c r="F27" s="374">
        <v>0</v>
      </c>
      <c r="G27" s="272"/>
    </row>
    <row r="28" spans="1:13" ht="13.2" customHeight="1" x14ac:dyDescent="0.3">
      <c r="A28" s="320">
        <f>DATE(An+1,12,25)</f>
        <v>45285</v>
      </c>
      <c r="B28" s="321" t="s">
        <v>157</v>
      </c>
      <c r="C28" s="303"/>
      <c r="D28" s="443" t="s">
        <v>53</v>
      </c>
      <c r="E28" s="275"/>
      <c r="F28" s="451"/>
      <c r="G28" s="272"/>
    </row>
    <row r="29" spans="1:13" ht="14.4" thickBot="1" x14ac:dyDescent="0.3">
      <c r="A29" s="312" t="s">
        <v>163</v>
      </c>
      <c r="B29" s="313" t="b">
        <f>IF(MONTH(DATE(YEAR(A3),2,29))=2,TRUE,FALSE)</f>
        <v>0</v>
      </c>
      <c r="C29" s="295"/>
      <c r="D29" s="444"/>
      <c r="E29" s="275"/>
      <c r="F29" s="451"/>
      <c r="G29" s="272"/>
    </row>
    <row r="30" spans="1:13" ht="15" thickBot="1" x14ac:dyDescent="0.35">
      <c r="A30" s="307"/>
      <c r="B30" s="305"/>
      <c r="C30" s="305"/>
      <c r="D30" s="369">
        <v>70</v>
      </c>
      <c r="E30" s="275"/>
      <c r="F30" s="275"/>
      <c r="G30" s="272"/>
    </row>
    <row r="31" spans="1:13" ht="15.6" x14ac:dyDescent="0.25">
      <c r="A31" s="308" t="s">
        <v>164</v>
      </c>
      <c r="B31" s="306">
        <v>22</v>
      </c>
      <c r="C31" s="296"/>
      <c r="D31" s="275"/>
      <c r="E31" s="275"/>
      <c r="F31" s="275"/>
      <c r="G31" s="272"/>
    </row>
    <row r="32" spans="1:13" ht="15.6" x14ac:dyDescent="0.3">
      <c r="A32" s="308" t="s">
        <v>165</v>
      </c>
      <c r="B32" s="306">
        <v>5</v>
      </c>
      <c r="C32" s="296"/>
      <c r="D32" s="305"/>
      <c r="E32" s="305"/>
      <c r="F32" s="305"/>
      <c r="G32" s="272"/>
    </row>
    <row r="33" spans="1:7" ht="15" thickBot="1" x14ac:dyDescent="0.35">
      <c r="A33" s="276"/>
      <c r="B33" s="277"/>
      <c r="C33" s="277"/>
      <c r="D33" s="309"/>
      <c r="E33" s="309"/>
      <c r="F33" s="309"/>
      <c r="G33" s="278"/>
    </row>
    <row r="34" spans="1:7" ht="18" x14ac:dyDescent="0.3">
      <c r="D34" s="281"/>
      <c r="E34" s="297"/>
      <c r="F34"/>
    </row>
    <row r="35" spans="1:7" ht="14.4" x14ac:dyDescent="0.3">
      <c r="D35" s="282"/>
      <c r="E35" s="298"/>
      <c r="F35"/>
    </row>
    <row r="36" spans="1:7" ht="14.4" x14ac:dyDescent="0.3">
      <c r="D36" s="282"/>
      <c r="E36" s="298"/>
      <c r="F36"/>
    </row>
    <row r="37" spans="1:7" ht="14.4" x14ac:dyDescent="0.3">
      <c r="D37" s="282"/>
      <c r="E37" s="298"/>
      <c r="F37"/>
      <c r="G37" s="54"/>
    </row>
    <row r="38" spans="1:7" ht="14.4" x14ac:dyDescent="0.3">
      <c r="D38" s="282"/>
      <c r="E38" s="298"/>
      <c r="F38"/>
      <c r="G38" s="54"/>
    </row>
    <row r="39" spans="1:7" ht="14.4" x14ac:dyDescent="0.3">
      <c r="D39" s="282"/>
      <c r="E39" s="298"/>
      <c r="F39"/>
      <c r="G39" s="55"/>
    </row>
    <row r="40" spans="1:7" ht="14.4" x14ac:dyDescent="0.3">
      <c r="D40" s="282"/>
      <c r="E40" s="298"/>
      <c r="F40"/>
    </row>
    <row r="41" spans="1:7" ht="14.4" x14ac:dyDescent="0.3">
      <c r="D41" s="282"/>
      <c r="E41" s="298"/>
      <c r="F41"/>
    </row>
    <row r="42" spans="1:7" ht="14.4" x14ac:dyDescent="0.3">
      <c r="D42" s="282"/>
      <c r="E42" s="298"/>
      <c r="F42"/>
    </row>
    <row r="43" spans="1:7" ht="14.4" x14ac:dyDescent="0.3">
      <c r="D43" s="282"/>
      <c r="E43" s="298"/>
      <c r="F43"/>
    </row>
    <row r="44" spans="1:7" ht="14.4" x14ac:dyDescent="0.3">
      <c r="D44" s="282"/>
      <c r="E44" s="298"/>
      <c r="F44"/>
    </row>
    <row r="45" spans="1:7" ht="14.4" x14ac:dyDescent="0.3">
      <c r="D45" s="282"/>
      <c r="E45" s="298"/>
      <c r="F45"/>
    </row>
    <row r="46" spans="1:7" ht="14.4" x14ac:dyDescent="0.3">
      <c r="D46" s="282"/>
      <c r="E46" s="298"/>
      <c r="F46"/>
    </row>
    <row r="47" spans="1:7" ht="14.4" x14ac:dyDescent="0.3">
      <c r="D47" s="282"/>
      <c r="E47" s="298"/>
      <c r="F47"/>
    </row>
    <row r="48" spans="1:7" x14ac:dyDescent="0.25">
      <c r="D48" s="299"/>
      <c r="E48" s="299"/>
    </row>
  </sheetData>
  <mergeCells count="25">
    <mergeCell ref="D1:D2"/>
    <mergeCell ref="E1:E2"/>
    <mergeCell ref="F1:F2"/>
    <mergeCell ref="G1:G2"/>
    <mergeCell ref="D4:D5"/>
    <mergeCell ref="E4:E5"/>
    <mergeCell ref="F4:F5"/>
    <mergeCell ref="D7:D8"/>
    <mergeCell ref="D10:D11"/>
    <mergeCell ref="E10:E11"/>
    <mergeCell ref="F13:F14"/>
    <mergeCell ref="D13:D14"/>
    <mergeCell ref="E13:E14"/>
    <mergeCell ref="D22:D23"/>
    <mergeCell ref="F25:F26"/>
    <mergeCell ref="D25:D26"/>
    <mergeCell ref="D28:D29"/>
    <mergeCell ref="D16:D17"/>
    <mergeCell ref="E16:E17"/>
    <mergeCell ref="F19:F20"/>
    <mergeCell ref="D19:D20"/>
    <mergeCell ref="E19:E20"/>
    <mergeCell ref="F22:F23"/>
    <mergeCell ref="F28:F29"/>
    <mergeCell ref="F16:F17"/>
  </mergeCells>
  <conditionalFormatting sqref="D1">
    <cfRule type="expression" dxfId="252" priority="1">
      <formula>$D$1&lt;$E$1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topLeftCell="C1" workbookViewId="0">
      <selection activeCell="H22" sqref="H22"/>
    </sheetView>
  </sheetViews>
  <sheetFormatPr baseColWidth="10" defaultColWidth="10.77734375" defaultRowHeight="14.4" x14ac:dyDescent="0.3"/>
  <cols>
    <col min="3" max="3" width="11.88671875" bestFit="1" customWidth="1"/>
    <col min="4" max="4" width="15.5546875" bestFit="1" customWidth="1"/>
    <col min="5" max="5" width="17" bestFit="1" customWidth="1"/>
    <col min="6" max="6" width="15.5546875" bestFit="1" customWidth="1"/>
    <col min="7" max="7" width="17" bestFit="1" customWidth="1"/>
    <col min="8" max="8" width="23.21875" bestFit="1" customWidth="1"/>
    <col min="9" max="9" width="2" customWidth="1"/>
    <col min="10" max="10" width="14.44140625" bestFit="1" customWidth="1"/>
    <col min="11" max="11" width="17" bestFit="1" customWidth="1"/>
    <col min="12" max="12" width="15.5546875" bestFit="1" customWidth="1"/>
    <col min="13" max="13" width="3.33203125" customWidth="1"/>
    <col min="14" max="15" width="14.44140625" bestFit="1" customWidth="1"/>
    <col min="16" max="16" width="15.5546875" bestFit="1" customWidth="1"/>
    <col min="22" max="22" width="18.33203125" bestFit="1" customWidth="1"/>
  </cols>
  <sheetData>
    <row r="1" spans="1:16" ht="18.600000000000001" thickBot="1" x14ac:dyDescent="0.35">
      <c r="A1" s="458">
        <v>2022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60"/>
    </row>
    <row r="2" spans="1:16" ht="15" thickBot="1" x14ac:dyDescent="0.35">
      <c r="A2" s="166" t="s">
        <v>82</v>
      </c>
      <c r="B2" s="160" t="s">
        <v>83</v>
      </c>
      <c r="C2" s="160" t="s">
        <v>84</v>
      </c>
      <c r="D2" s="167" t="s">
        <v>85</v>
      </c>
      <c r="E2" s="167" t="s">
        <v>86</v>
      </c>
      <c r="F2" s="168" t="s">
        <v>87</v>
      </c>
      <c r="G2" s="169" t="s">
        <v>88</v>
      </c>
      <c r="H2" s="170" t="s">
        <v>117</v>
      </c>
      <c r="I2" s="105"/>
      <c r="J2" s="167" t="s">
        <v>89</v>
      </c>
      <c r="K2" s="171" t="s">
        <v>90</v>
      </c>
      <c r="L2" s="169" t="s">
        <v>91</v>
      </c>
      <c r="M2" s="152"/>
      <c r="N2" s="167" t="s">
        <v>111</v>
      </c>
      <c r="O2" s="171" t="s">
        <v>112</v>
      </c>
      <c r="P2" s="169" t="s">
        <v>113</v>
      </c>
    </row>
    <row r="3" spans="1:16" ht="15" thickBot="1" x14ac:dyDescent="0.35">
      <c r="A3" s="106"/>
      <c r="B3" s="163"/>
      <c r="C3" s="163"/>
      <c r="D3" s="109"/>
      <c r="E3" s="109"/>
      <c r="F3" s="107"/>
      <c r="G3" s="108">
        <v>0</v>
      </c>
      <c r="H3" s="157"/>
      <c r="I3" s="105"/>
      <c r="J3" s="109"/>
      <c r="K3" s="110"/>
      <c r="L3" s="108">
        <v>0</v>
      </c>
      <c r="M3" s="152"/>
      <c r="N3" s="109"/>
      <c r="O3" s="110"/>
      <c r="P3" s="108">
        <v>0</v>
      </c>
    </row>
    <row r="4" spans="1:16" x14ac:dyDescent="0.3">
      <c r="A4" s="104" t="s">
        <v>92</v>
      </c>
      <c r="B4" s="117">
        <v>2.16</v>
      </c>
      <c r="C4" s="117">
        <f>B4</f>
        <v>2.16</v>
      </c>
      <c r="D4" s="164"/>
      <c r="E4" s="117">
        <f>C4-D4</f>
        <v>2.16</v>
      </c>
      <c r="F4" s="112"/>
      <c r="G4" s="113">
        <f>G3-F4</f>
        <v>0</v>
      </c>
      <c r="H4" s="161">
        <f>C4+G4</f>
        <v>2.16</v>
      </c>
      <c r="I4" s="114"/>
      <c r="J4" s="115">
        <v>0</v>
      </c>
      <c r="K4" s="182"/>
      <c r="L4" s="116">
        <f>L3-K4</f>
        <v>0</v>
      </c>
      <c r="M4" s="153"/>
      <c r="N4" s="115">
        <f>Janvier!AA14</f>
        <v>0</v>
      </c>
      <c r="O4" s="182"/>
      <c r="P4" s="116">
        <f>P3-O4</f>
        <v>0</v>
      </c>
    </row>
    <row r="5" spans="1:16" x14ac:dyDescent="0.3">
      <c r="A5" s="104" t="s">
        <v>93</v>
      </c>
      <c r="B5" s="117">
        <v>2.16</v>
      </c>
      <c r="C5" s="117">
        <f>B5+C4</f>
        <v>4.32</v>
      </c>
      <c r="D5" s="164"/>
      <c r="E5" s="117">
        <f>E4+B5-D5</f>
        <v>4.32</v>
      </c>
      <c r="F5" s="112"/>
      <c r="G5" s="111">
        <f t="shared" ref="G5:G15" si="0">G4-F5</f>
        <v>0</v>
      </c>
      <c r="H5" s="161">
        <f t="shared" ref="H5:H15" si="1">C5+G5</f>
        <v>4.32</v>
      </c>
      <c r="I5" s="114"/>
      <c r="J5" s="117">
        <v>0</v>
      </c>
      <c r="K5" s="182"/>
      <c r="L5" s="118">
        <f t="shared" ref="L5:L15" si="2">L4-K5</f>
        <v>0</v>
      </c>
      <c r="M5" s="153"/>
      <c r="N5" s="117">
        <f>Février!AA14</f>
        <v>0</v>
      </c>
      <c r="O5" s="182"/>
      <c r="P5" s="118">
        <f t="shared" ref="P5:P15" si="3">P4-O5</f>
        <v>0</v>
      </c>
    </row>
    <row r="6" spans="1:16" x14ac:dyDescent="0.3">
      <c r="A6" s="104" t="s">
        <v>94</v>
      </c>
      <c r="B6" s="117">
        <v>2.16</v>
      </c>
      <c r="C6" s="117">
        <f t="shared" ref="C6:C13" si="4">B6+C5</f>
        <v>6.48</v>
      </c>
      <c r="D6" s="164"/>
      <c r="E6" s="117">
        <f t="shared" ref="E6:E15" si="5">E5+B6-D6</f>
        <v>6.48</v>
      </c>
      <c r="F6" s="112"/>
      <c r="G6" s="111">
        <f t="shared" si="0"/>
        <v>0</v>
      </c>
      <c r="H6" s="161">
        <f t="shared" si="1"/>
        <v>6.48</v>
      </c>
      <c r="I6" s="114"/>
      <c r="J6" s="117">
        <f>Mars!AB14</f>
        <v>0</v>
      </c>
      <c r="K6" s="182"/>
      <c r="L6" s="118">
        <f t="shared" si="2"/>
        <v>0</v>
      </c>
      <c r="M6" s="153"/>
      <c r="N6" s="117">
        <f>Mars!AA14</f>
        <v>0</v>
      </c>
      <c r="O6" s="182"/>
      <c r="P6" s="118">
        <f t="shared" si="3"/>
        <v>0</v>
      </c>
    </row>
    <row r="7" spans="1:16" x14ac:dyDescent="0.3">
      <c r="A7" s="104" t="s">
        <v>95</v>
      </c>
      <c r="B7" s="117">
        <v>2.16</v>
      </c>
      <c r="C7" s="117">
        <f t="shared" si="4"/>
        <v>8.64</v>
      </c>
      <c r="D7" s="164"/>
      <c r="E7" s="117">
        <f t="shared" si="5"/>
        <v>8.64</v>
      </c>
      <c r="F7" s="112"/>
      <c r="G7" s="111">
        <f t="shared" si="0"/>
        <v>0</v>
      </c>
      <c r="H7" s="161">
        <f t="shared" si="1"/>
        <v>8.64</v>
      </c>
      <c r="I7" s="114"/>
      <c r="J7" s="117">
        <f>Avril!AB14</f>
        <v>0</v>
      </c>
      <c r="K7" s="182"/>
      <c r="L7" s="118">
        <f t="shared" si="2"/>
        <v>0</v>
      </c>
      <c r="M7" s="153"/>
      <c r="N7" s="117">
        <f>Avril!AA14</f>
        <v>0</v>
      </c>
      <c r="O7" s="182"/>
      <c r="P7" s="118">
        <f t="shared" si="3"/>
        <v>0</v>
      </c>
    </row>
    <row r="8" spans="1:16" x14ac:dyDescent="0.3">
      <c r="A8" s="104" t="s">
        <v>96</v>
      </c>
      <c r="B8" s="117">
        <v>2.16</v>
      </c>
      <c r="C8" s="117">
        <f t="shared" si="4"/>
        <v>10.8</v>
      </c>
      <c r="D8" s="164"/>
      <c r="E8" s="117">
        <f t="shared" si="5"/>
        <v>10.8</v>
      </c>
      <c r="F8" s="112"/>
      <c r="G8" s="111">
        <f t="shared" si="0"/>
        <v>0</v>
      </c>
      <c r="H8" s="161">
        <f t="shared" si="1"/>
        <v>10.8</v>
      </c>
      <c r="I8" s="114"/>
      <c r="J8" s="117">
        <f>Mai!AB14</f>
        <v>0</v>
      </c>
      <c r="K8" s="182"/>
      <c r="L8" s="118">
        <f t="shared" si="2"/>
        <v>0</v>
      </c>
      <c r="M8" s="153"/>
      <c r="N8" s="117">
        <f>Mai!AA14</f>
        <v>0</v>
      </c>
      <c r="O8" s="182"/>
      <c r="P8" s="118">
        <f t="shared" si="3"/>
        <v>0</v>
      </c>
    </row>
    <row r="9" spans="1:16" x14ac:dyDescent="0.3">
      <c r="A9" s="104" t="s">
        <v>97</v>
      </c>
      <c r="B9" s="117">
        <v>2.16</v>
      </c>
      <c r="C9" s="117">
        <f t="shared" si="4"/>
        <v>12.96</v>
      </c>
      <c r="D9" s="164"/>
      <c r="E9" s="117">
        <f t="shared" si="5"/>
        <v>12.96</v>
      </c>
      <c r="F9" s="112"/>
      <c r="G9" s="111">
        <f t="shared" si="0"/>
        <v>0</v>
      </c>
      <c r="H9" s="161">
        <f t="shared" si="1"/>
        <v>12.96</v>
      </c>
      <c r="I9" s="114"/>
      <c r="J9" s="117">
        <f>Juin!AB14</f>
        <v>0</v>
      </c>
      <c r="K9" s="182"/>
      <c r="L9" s="118">
        <f t="shared" si="2"/>
        <v>0</v>
      </c>
      <c r="M9" s="153"/>
      <c r="N9" s="117">
        <f>Juin!AA14</f>
        <v>0</v>
      </c>
      <c r="O9" s="182"/>
      <c r="P9" s="118">
        <f t="shared" si="3"/>
        <v>0</v>
      </c>
    </row>
    <row r="10" spans="1:16" x14ac:dyDescent="0.3">
      <c r="A10" s="104" t="s">
        <v>98</v>
      </c>
      <c r="B10" s="117">
        <v>2.16</v>
      </c>
      <c r="C10" s="117">
        <f t="shared" si="4"/>
        <v>15.120000000000001</v>
      </c>
      <c r="D10" s="164"/>
      <c r="E10" s="117">
        <f t="shared" si="5"/>
        <v>15.120000000000001</v>
      </c>
      <c r="F10" s="112"/>
      <c r="G10" s="111">
        <f t="shared" si="0"/>
        <v>0</v>
      </c>
      <c r="H10" s="161">
        <f t="shared" si="1"/>
        <v>15.120000000000001</v>
      </c>
      <c r="I10" s="114"/>
      <c r="J10" s="117">
        <f>Juillet!AB14</f>
        <v>0</v>
      </c>
      <c r="K10" s="182"/>
      <c r="L10" s="118">
        <f t="shared" si="2"/>
        <v>0</v>
      </c>
      <c r="M10" s="153"/>
      <c r="N10" s="117">
        <f>Juillet!AA14</f>
        <v>0</v>
      </c>
      <c r="O10" s="182"/>
      <c r="P10" s="118">
        <f t="shared" si="3"/>
        <v>0</v>
      </c>
    </row>
    <row r="11" spans="1:16" x14ac:dyDescent="0.3">
      <c r="A11" s="104" t="s">
        <v>99</v>
      </c>
      <c r="B11" s="117">
        <v>2.16</v>
      </c>
      <c r="C11" s="117">
        <f t="shared" si="4"/>
        <v>17.28</v>
      </c>
      <c r="D11" s="164"/>
      <c r="E11" s="117">
        <f t="shared" si="5"/>
        <v>17.28</v>
      </c>
      <c r="F11" s="112"/>
      <c r="G11" s="111">
        <f t="shared" si="0"/>
        <v>0</v>
      </c>
      <c r="H11" s="161">
        <f t="shared" si="1"/>
        <v>17.28</v>
      </c>
      <c r="I11" s="114"/>
      <c r="J11" s="117"/>
      <c r="K11" s="182"/>
      <c r="L11" s="118">
        <f t="shared" si="2"/>
        <v>0</v>
      </c>
      <c r="M11" s="153"/>
      <c r="N11" s="117"/>
      <c r="O11" s="182"/>
      <c r="P11" s="118">
        <f t="shared" si="3"/>
        <v>0</v>
      </c>
    </row>
    <row r="12" spans="1:16" x14ac:dyDescent="0.3">
      <c r="A12" s="104" t="s">
        <v>100</v>
      </c>
      <c r="B12" s="117">
        <v>2.16</v>
      </c>
      <c r="C12" s="117">
        <f t="shared" si="4"/>
        <v>19.440000000000001</v>
      </c>
      <c r="D12" s="164"/>
      <c r="E12" s="117">
        <f t="shared" si="5"/>
        <v>19.440000000000001</v>
      </c>
      <c r="F12" s="112"/>
      <c r="G12" s="111">
        <f t="shared" si="0"/>
        <v>0</v>
      </c>
      <c r="H12" s="161">
        <f t="shared" si="1"/>
        <v>19.440000000000001</v>
      </c>
      <c r="I12" s="114"/>
      <c r="J12" s="117"/>
      <c r="K12" s="182"/>
      <c r="L12" s="118">
        <f t="shared" si="2"/>
        <v>0</v>
      </c>
      <c r="M12" s="153"/>
      <c r="N12" s="117"/>
      <c r="O12" s="182"/>
      <c r="P12" s="118">
        <f t="shared" si="3"/>
        <v>0</v>
      </c>
    </row>
    <row r="13" spans="1:16" x14ac:dyDescent="0.3">
      <c r="A13" s="104" t="s">
        <v>101</v>
      </c>
      <c r="B13" s="117">
        <v>2.16</v>
      </c>
      <c r="C13" s="117">
        <f t="shared" si="4"/>
        <v>21.6</v>
      </c>
      <c r="D13" s="164"/>
      <c r="E13" s="117">
        <f t="shared" si="5"/>
        <v>21.6</v>
      </c>
      <c r="F13" s="112"/>
      <c r="G13" s="111">
        <f t="shared" si="0"/>
        <v>0</v>
      </c>
      <c r="H13" s="161">
        <f t="shared" si="1"/>
        <v>21.6</v>
      </c>
      <c r="I13" s="114"/>
      <c r="J13" s="117"/>
      <c r="K13" s="182"/>
      <c r="L13" s="118">
        <f t="shared" si="2"/>
        <v>0</v>
      </c>
      <c r="M13" s="153"/>
      <c r="N13" s="117"/>
      <c r="O13" s="182"/>
      <c r="P13" s="118">
        <f t="shared" si="3"/>
        <v>0</v>
      </c>
    </row>
    <row r="14" spans="1:16" x14ac:dyDescent="0.3">
      <c r="A14" s="104" t="s">
        <v>102</v>
      </c>
      <c r="B14" s="117">
        <v>2.16</v>
      </c>
      <c r="C14" s="117">
        <f>B14+C13</f>
        <v>23.76</v>
      </c>
      <c r="D14" s="164"/>
      <c r="E14" s="117">
        <f t="shared" si="5"/>
        <v>23.76</v>
      </c>
      <c r="F14" s="112"/>
      <c r="G14" s="111">
        <f t="shared" si="0"/>
        <v>0</v>
      </c>
      <c r="H14" s="161">
        <f t="shared" si="1"/>
        <v>23.76</v>
      </c>
      <c r="I14" s="114"/>
      <c r="J14" s="117"/>
      <c r="K14" s="182"/>
      <c r="L14" s="118">
        <f t="shared" si="2"/>
        <v>0</v>
      </c>
      <c r="M14" s="153"/>
      <c r="N14" s="117"/>
      <c r="O14" s="182"/>
      <c r="P14" s="118">
        <f t="shared" si="3"/>
        <v>0</v>
      </c>
    </row>
    <row r="15" spans="1:16" ht="15" thickBot="1" x14ac:dyDescent="0.35">
      <c r="A15" s="119" t="s">
        <v>103</v>
      </c>
      <c r="B15" s="122">
        <v>2.16</v>
      </c>
      <c r="C15" s="122">
        <f>B15+C14</f>
        <v>25.92</v>
      </c>
      <c r="D15" s="165"/>
      <c r="E15" s="122">
        <f t="shared" si="5"/>
        <v>25.92</v>
      </c>
      <c r="F15" s="121"/>
      <c r="G15" s="120">
        <f t="shared" si="0"/>
        <v>0</v>
      </c>
      <c r="H15" s="162">
        <f t="shared" si="1"/>
        <v>25.92</v>
      </c>
      <c r="I15" s="114"/>
      <c r="J15" s="184"/>
      <c r="K15" s="183"/>
      <c r="L15" s="123">
        <f t="shared" si="2"/>
        <v>0</v>
      </c>
      <c r="M15" s="153"/>
      <c r="N15" s="122"/>
      <c r="O15" s="183"/>
      <c r="P15" s="123">
        <f t="shared" si="3"/>
        <v>0</v>
      </c>
    </row>
    <row r="16" spans="1:16" ht="15" thickBot="1" x14ac:dyDescent="0.35">
      <c r="J16" s="185">
        <f>SUM(J4:J15)</f>
        <v>0</v>
      </c>
      <c r="K16" s="186">
        <f>SUM(K4:K15)</f>
        <v>0</v>
      </c>
      <c r="M16" s="154"/>
      <c r="N16" s="187">
        <f>SUM(N4:N15)</f>
        <v>0</v>
      </c>
      <c r="O16" s="186">
        <f>SUM(O4:O15)</f>
        <v>0</v>
      </c>
    </row>
    <row r="17" spans="2:16" ht="15" thickBot="1" x14ac:dyDescent="0.35">
      <c r="M17" s="156"/>
    </row>
    <row r="18" spans="2:16" ht="15" thickBot="1" x14ac:dyDescent="0.35">
      <c r="B18" s="158"/>
      <c r="C18" s="158"/>
      <c r="D18" s="159">
        <f>C15+G15</f>
        <v>25.92</v>
      </c>
      <c r="J18" s="466" t="s">
        <v>104</v>
      </c>
      <c r="K18" s="465"/>
      <c r="L18" s="124">
        <f>104-J16</f>
        <v>104</v>
      </c>
      <c r="M18" s="154"/>
      <c r="N18" s="465" t="s">
        <v>114</v>
      </c>
      <c r="O18" s="465"/>
      <c r="P18" s="124">
        <f>13-N16</f>
        <v>13</v>
      </c>
    </row>
    <row r="19" spans="2:16" ht="15" thickBot="1" x14ac:dyDescent="0.35">
      <c r="M19" s="155"/>
    </row>
    <row r="20" spans="2:16" ht="15" thickBot="1" x14ac:dyDescent="0.35">
      <c r="J20" s="461" t="s">
        <v>105</v>
      </c>
      <c r="K20" s="462"/>
      <c r="L20" s="125">
        <f>L4-K16</f>
        <v>0</v>
      </c>
      <c r="M20" s="154"/>
      <c r="N20" s="461" t="s">
        <v>115</v>
      </c>
      <c r="O20" s="462"/>
      <c r="P20" s="125">
        <f>P3-O16</f>
        <v>0</v>
      </c>
    </row>
    <row r="21" spans="2:16" ht="15" thickBot="1" x14ac:dyDescent="0.35">
      <c r="M21" s="155"/>
    </row>
    <row r="22" spans="2:16" ht="15" thickBot="1" x14ac:dyDescent="0.35">
      <c r="J22" s="463" t="s">
        <v>106</v>
      </c>
      <c r="K22" s="464"/>
      <c r="L22" s="151">
        <f>SUM(L18:L20)</f>
        <v>104</v>
      </c>
      <c r="M22" s="154"/>
      <c r="N22" s="463" t="s">
        <v>116</v>
      </c>
      <c r="O22" s="464"/>
      <c r="P22" s="151">
        <f>SUM(P18:P20)</f>
        <v>13</v>
      </c>
    </row>
  </sheetData>
  <mergeCells count="7">
    <mergeCell ref="A1:P1"/>
    <mergeCell ref="J20:K20"/>
    <mergeCell ref="J22:K22"/>
    <mergeCell ref="N20:O20"/>
    <mergeCell ref="N22:O22"/>
    <mergeCell ref="N18:O18"/>
    <mergeCell ref="J18:K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75"/>
  <sheetViews>
    <sheetView tabSelected="1" topLeftCell="A14" zoomScale="75" zoomScaleNormal="75" workbookViewId="0">
      <selection activeCell="D24" sqref="D24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4.66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6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226"/>
      <c r="BH13" s="500"/>
      <c r="BI13" s="500"/>
      <c r="BJ13" s="16"/>
      <c r="BK13" s="17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>SUM(Z17:Z72)</f>
        <v>0</v>
      </c>
      <c r="AA14" s="149">
        <f>SUM(AA17:AA72)</f>
        <v>0</v>
      </c>
      <c r="AB14" s="18">
        <f>SUM(AB17:AB72)</f>
        <v>0</v>
      </c>
      <c r="AC14" s="18">
        <f>SUM(AC17:AC72)</f>
        <v>0</v>
      </c>
      <c r="AD14" s="18">
        <f>SUM(AD17:AD72)</f>
        <v>0</v>
      </c>
      <c r="AE14" s="212">
        <f>SUM(AE17:AE72)</f>
        <v>0</v>
      </c>
      <c r="AF14" s="208"/>
      <c r="AG14" s="180">
        <f>SUM(AG17:AG72)</f>
        <v>0</v>
      </c>
      <c r="AH14" s="19">
        <f>SUM(AH17:AH72)</f>
        <v>0</v>
      </c>
      <c r="AI14" s="18">
        <f>SUM(AI17:AI72)</f>
        <v>0</v>
      </c>
      <c r="AJ14" s="326">
        <f>SUM(AJ17:AJ72)</f>
        <v>0</v>
      </c>
      <c r="AK14" s="134">
        <f>SUM(AK17:AK72)</f>
        <v>0</v>
      </c>
      <c r="AL14" s="326"/>
      <c r="AM14" s="326"/>
      <c r="AN14" s="326"/>
      <c r="AO14" s="326"/>
      <c r="AP14" s="326"/>
      <c r="AQ14" s="326">
        <f>SUM(AQ17:AQ72)</f>
        <v>0</v>
      </c>
      <c r="AR14" s="134">
        <f>SUM(AR17:AR72)</f>
        <v>0</v>
      </c>
      <c r="AS14" s="19">
        <f>SUM(AS17:AS72)</f>
        <v>0</v>
      </c>
      <c r="AT14" s="144">
        <f>SUM(AT17:AT72)</f>
        <v>0</v>
      </c>
      <c r="AU14" s="18">
        <f>SUM(AU17:AU72)</f>
        <v>0</v>
      </c>
      <c r="AV14" s="18">
        <f>SUM(AV17:AV72)</f>
        <v>0</v>
      </c>
      <c r="AW14" s="18">
        <f>SUM(AW17:AW72)</f>
        <v>0</v>
      </c>
      <c r="AX14" s="18">
        <f>SUM(AX17:AX72)</f>
        <v>0</v>
      </c>
      <c r="AY14" s="18">
        <f>SUM(AY17:AY72)</f>
        <v>0</v>
      </c>
      <c r="AZ14" s="212">
        <f>SUM(AZ17:AZ72)</f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279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268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27"/>
      <c r="AM15" s="327"/>
      <c r="AN15" s="32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280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03"/>
      <c r="X16" s="383"/>
      <c r="Y16" s="516"/>
      <c r="Z16" s="503"/>
      <c r="AA16" s="477"/>
      <c r="AB16" s="514"/>
      <c r="AC16" s="526"/>
      <c r="AD16" s="481"/>
      <c r="AE16" s="487"/>
      <c r="AF16" s="269"/>
      <c r="AG16" s="489"/>
      <c r="AH16" s="491"/>
      <c r="AI16" s="493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135</v>
      </c>
      <c r="B17" s="248">
        <v>44562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48" si="0">IF(K17="","",MOD(M17-B17,1))</f>
        <v/>
      </c>
      <c r="R17" s="131" t="str">
        <f>IF(OR(Q17="",Q17&lt;11/24),"","oui")</f>
        <v/>
      </c>
      <c r="S17" s="255" t="str">
        <f t="shared" ref="S17:S48" si="1">IF(OR(Z17="",Z17&lt;0.1,Q17&lt;0.4),"","Oui")</f>
        <v/>
      </c>
      <c r="T17" s="255" t="str">
        <f t="shared" ref="T17:T48" si="2">IF(K17="","",MOD(M17-B17,1)-L17-J17)</f>
        <v/>
      </c>
      <c r="U17" s="419" t="str">
        <f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394" t="str">
        <f t="shared" ref="W17:W48" si="3">IF(G17="","",IF(M17="",W16+V17,M17+V17))</f>
        <v/>
      </c>
      <c r="X17" s="397">
        <f>IF(W17&lt;&gt;"",W17,X16)</f>
        <v>0</v>
      </c>
      <c r="Y17" s="378"/>
      <c r="Z17" s="131" t="str">
        <f t="shared" ref="Z17:Z48" si="4">IF(K17="","",MOD(O17-I17,1)-IF(O17&gt;I17,MAX(0,MIN(O17,22/24)-MAX(I17,5/24)),MAX(0,22/24-MAX(I17,5/24))+MAX(0,MIN(O17,22/24)-5/24)+L17))</f>
        <v/>
      </c>
      <c r="AA17" s="172" t="str">
        <f t="shared" ref="AA17:AA48" si="5">IF(G17="RATT",1,"")</f>
        <v/>
      </c>
      <c r="AB17" s="27" t="str">
        <f t="shared" ref="AB17:AB48" si="6">IF(G17="RH",1,"")</f>
        <v/>
      </c>
      <c r="AC17" s="126" t="str">
        <f t="shared" ref="AC17:AC48" si="7">IF(G17="CP",1,"")</f>
        <v/>
      </c>
      <c r="AD17" s="27" t="str">
        <f>IF(AE17=1,1,"")</f>
        <v/>
      </c>
      <c r="AE17" s="126" t="str">
        <f t="shared" ref="AE17:AE48" si="8">IF(OR(P17="",P17="Chenôve"),"",1)</f>
        <v/>
      </c>
      <c r="AF17" s="209" t="str">
        <f t="shared" ref="AF17:AF48" si="9">IF(OR(P17="",P17="Chenôve"),"",AND(U17&gt;=24/24,"1",""))</f>
        <v/>
      </c>
      <c r="AG17" s="174" t="str">
        <f>IF(AF17=TRUE,1,"")</f>
        <v/>
      </c>
      <c r="AH17" s="422" t="str">
        <f t="shared" ref="AH17:AH48" si="10">IF(Q17="","",1)</f>
        <v/>
      </c>
      <c r="AI17" s="429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1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2">H17</f>
        <v>0</v>
      </c>
      <c r="AM17" s="196">
        <f t="shared" ref="AM17:AM48" si="13">I17</f>
        <v>0</v>
      </c>
      <c r="AN17" s="196">
        <f t="shared" ref="AN17:AN48" si="14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5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136</v>
      </c>
      <c r="B18" s="248">
        <v>44563</v>
      </c>
      <c r="C18" s="244" t="str">
        <f t="shared" ref="C18:C72" si="16">IF(AND(I18&lt;3/24,G17="RH",G18&lt;&gt;"Journée X",G18&lt;&gt;"RH",G18&lt;&gt;"RATT",G18&lt;&gt;"CP",G18&lt;&gt;"JF",G18&lt;&gt;"MAL"),"Oui","")</f>
        <v/>
      </c>
      <c r="D18" s="245" t="str">
        <f t="shared" ref="D18:D72" si="17">IF(AND(B18&lt;X17,B18&lt;&gt;"",G18&lt;&gt;"RH",G18&lt;&gt;"RATT",G18&lt;&gt;"Journée X",G18&lt;&gt;"CP",G18&lt;&gt;"JF",G18&lt;&gt;"MAL"),"Oui","")</f>
        <v/>
      </c>
      <c r="E18" s="252" t="str">
        <f>IF(AND(O18&gt;22/24,G19="RH",G20&lt;&gt;"RH"),"Oui","")</f>
        <v/>
      </c>
      <c r="F18" s="245" t="str">
        <f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0"/>
        <v/>
      </c>
      <c r="R18" s="26" t="str">
        <f t="shared" ref="R18:R72" si="18">IF(OR(Q18="",Q18&lt;11/24),"","oui")</f>
        <v/>
      </c>
      <c r="S18" s="262" t="str">
        <f t="shared" si="1"/>
        <v/>
      </c>
      <c r="T18" s="256" t="str">
        <f t="shared" si="2"/>
        <v/>
      </c>
      <c r="U18" s="414" t="str">
        <f>IF(AND(Q18&lt;&gt;"",P19&lt;&gt;""),B19-M18,"")</f>
        <v/>
      </c>
      <c r="V18" s="417" t="str">
        <f t="shared" ref="V18:V72" si="19">IF(P18="Chenôve",13/24,IF(AND(P18&lt;&gt;"Chenôve",P18&lt;&gt;""),9/24,IF(G18="RH",24/24,IF(G18="RATT",24/24,IF(G18="CP",24/24,IF(G18="Journée X",0/24,IF(G18="JF",0/24,IF(G18="MAL",0/24,""))))))))</f>
        <v/>
      </c>
      <c r="W18" s="395" t="str">
        <f t="shared" si="3"/>
        <v/>
      </c>
      <c r="X18" s="398">
        <f t="shared" ref="X18:X72" si="20">IF(W18&lt;&gt;"",W18,X17)</f>
        <v>0</v>
      </c>
      <c r="Y18" s="379"/>
      <c r="Z18" s="36" t="str">
        <f t="shared" si="4"/>
        <v/>
      </c>
      <c r="AA18" s="150" t="str">
        <f t="shared" si="5"/>
        <v/>
      </c>
      <c r="AB18" s="28" t="str">
        <f t="shared" si="6"/>
        <v/>
      </c>
      <c r="AC18" s="27" t="str">
        <f t="shared" si="7"/>
        <v/>
      </c>
      <c r="AD18" s="28" t="str">
        <f t="shared" ref="AD18:AD72" si="21">IF(AE18=1,1,"")</f>
        <v/>
      </c>
      <c r="AE18" s="28" t="str">
        <f t="shared" si="8"/>
        <v/>
      </c>
      <c r="AF18" s="210" t="str">
        <f t="shared" si="9"/>
        <v/>
      </c>
      <c r="AG18" s="178" t="str">
        <f t="shared" ref="AG18:AG72" si="22">IF(AF18=TRUE,1,"")</f>
        <v/>
      </c>
      <c r="AH18" s="423" t="str">
        <f t="shared" si="10"/>
        <v/>
      </c>
      <c r="AI18" s="428" t="str">
        <f t="shared" ref="AI18:AI72" si="23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1"/>
        <v>0</v>
      </c>
      <c r="AK18" s="328" t="str">
        <f t="shared" ref="AK18:AK72" si="24">IF(AJ18=0,"",AJ18)</f>
        <v/>
      </c>
      <c r="AL18" s="332">
        <f t="shared" si="12"/>
        <v>0</v>
      </c>
      <c r="AM18" s="200">
        <f t="shared" si="13"/>
        <v>0</v>
      </c>
      <c r="AN18" s="200">
        <f t="shared" si="14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5">IF(AM18&lt;&gt;AN18,AO18+AP18,"")</f>
        <v/>
      </c>
      <c r="AR18" s="142" t="str">
        <f t="shared" ref="AR18:AR72" si="26">IF(AND(AQ18&lt;&gt;0,AQ18&lt;&gt;""),AQ18,"")</f>
        <v/>
      </c>
      <c r="AS18" s="324" t="str">
        <f t="shared" si="15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137</v>
      </c>
      <c r="B19" s="248">
        <v>44564</v>
      </c>
      <c r="C19" s="244" t="str">
        <f>IF(AND(I19&lt;3/24,G18="RH",G19&lt;&gt;"Journée X",G19&lt;&gt;"RH",G19&lt;&gt;"RATT",G19&lt;&gt;"CP",G19&lt;&gt;"JF",G19&lt;&gt;"MAL"),"Oui","")</f>
        <v/>
      </c>
      <c r="D19" s="245" t="str">
        <f>IF(AND(B19&lt;X18,B19&lt;&gt;"",G19&lt;&gt;"RH",G19&lt;&gt;"RATT",G19&lt;&gt;"Journée X",G19&lt;&gt;"CP",G19&lt;&gt;"JF",G19&lt;&gt;"MAL"),"Oui","")</f>
        <v/>
      </c>
      <c r="E19" s="252" t="str">
        <f t="shared" ref="E19:E72" si="27">IF(AND(O19&gt;22/24,G20="RH",G21&lt;&gt;"RH"),"Oui","")</f>
        <v/>
      </c>
      <c r="F19" s="245" t="str">
        <f t="shared" ref="F19:F72" si="28">IF(AND(O19&gt;23/24,G20="RH",G21="RH"),"Oui","")</f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0"/>
        <v/>
      </c>
      <c r="R19" s="26" t="str">
        <f>IF(OR(Q19="",Q19&lt;11/24),"","oui")</f>
        <v/>
      </c>
      <c r="S19" s="262" t="str">
        <f t="shared" si="1"/>
        <v/>
      </c>
      <c r="T19" s="256" t="str">
        <f t="shared" si="2"/>
        <v/>
      </c>
      <c r="U19" s="414" t="str">
        <f t="shared" ref="U19:U72" si="29">IF(AND(Q19&lt;&gt;"",P20&lt;&gt;""),B20-M19,"")</f>
        <v/>
      </c>
      <c r="V19" s="417" t="str">
        <f t="shared" si="19"/>
        <v/>
      </c>
      <c r="W19" s="395" t="str">
        <f>IF(G19="","",IF(M19="",W18+V19,M19+V19))</f>
        <v/>
      </c>
      <c r="X19" s="398">
        <f>IF(W19&lt;&gt;"",W19,X18)</f>
        <v>0</v>
      </c>
      <c r="Y19" s="379"/>
      <c r="Z19" s="36" t="str">
        <f t="shared" si="4"/>
        <v/>
      </c>
      <c r="AA19" s="150" t="str">
        <f t="shared" si="5"/>
        <v/>
      </c>
      <c r="AB19" s="28" t="str">
        <f t="shared" si="6"/>
        <v/>
      </c>
      <c r="AC19" s="27" t="str">
        <f t="shared" si="7"/>
        <v/>
      </c>
      <c r="AD19" s="28" t="str">
        <f t="shared" si="21"/>
        <v/>
      </c>
      <c r="AE19" s="28" t="str">
        <f t="shared" si="8"/>
        <v/>
      </c>
      <c r="AF19" s="210" t="str">
        <f t="shared" si="9"/>
        <v/>
      </c>
      <c r="AG19" s="178" t="str">
        <f t="shared" si="22"/>
        <v/>
      </c>
      <c r="AH19" s="423" t="str">
        <f t="shared" si="10"/>
        <v/>
      </c>
      <c r="AI19" s="428" t="str">
        <f t="shared" si="23"/>
        <v/>
      </c>
      <c r="AJ19" s="426">
        <f t="shared" si="11"/>
        <v>0</v>
      </c>
      <c r="AK19" s="328" t="str">
        <f t="shared" si="24"/>
        <v/>
      </c>
      <c r="AL19" s="332">
        <f t="shared" si="12"/>
        <v>0</v>
      </c>
      <c r="AM19" s="200">
        <f t="shared" si="13"/>
        <v>0</v>
      </c>
      <c r="AN19" s="200">
        <f t="shared" si="14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5"/>
        <v/>
      </c>
      <c r="AR19" s="142" t="str">
        <f t="shared" si="26"/>
        <v/>
      </c>
      <c r="AS19" s="292" t="str">
        <f t="shared" si="15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131</v>
      </c>
      <c r="B20" s="248">
        <v>44565</v>
      </c>
      <c r="C20" s="244" t="str">
        <f t="shared" si="16"/>
        <v/>
      </c>
      <c r="D20" s="245" t="str">
        <f t="shared" si="17"/>
        <v/>
      </c>
      <c r="E20" s="252" t="str">
        <f t="shared" si="27"/>
        <v/>
      </c>
      <c r="F20" s="245" t="str">
        <f t="shared" si="28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0"/>
        <v/>
      </c>
      <c r="R20" s="26" t="str">
        <f t="shared" si="18"/>
        <v/>
      </c>
      <c r="S20" s="262" t="str">
        <f t="shared" si="1"/>
        <v/>
      </c>
      <c r="T20" s="256" t="str">
        <f t="shared" si="2"/>
        <v/>
      </c>
      <c r="U20" s="414" t="str">
        <f t="shared" si="29"/>
        <v/>
      </c>
      <c r="V20" s="417" t="str">
        <f t="shared" si="19"/>
        <v/>
      </c>
      <c r="W20" s="395" t="str">
        <f t="shared" si="3"/>
        <v/>
      </c>
      <c r="X20" s="398">
        <f t="shared" si="20"/>
        <v>0</v>
      </c>
      <c r="Y20" s="379"/>
      <c r="Z20" s="36" t="str">
        <f t="shared" si="4"/>
        <v/>
      </c>
      <c r="AA20" s="150" t="str">
        <f t="shared" si="5"/>
        <v/>
      </c>
      <c r="AB20" s="28" t="str">
        <f t="shared" si="6"/>
        <v/>
      </c>
      <c r="AC20" s="27" t="str">
        <f t="shared" si="7"/>
        <v/>
      </c>
      <c r="AD20" s="28" t="str">
        <f t="shared" si="21"/>
        <v/>
      </c>
      <c r="AE20" s="28" t="str">
        <f t="shared" si="8"/>
        <v/>
      </c>
      <c r="AF20" s="210" t="str">
        <f t="shared" si="9"/>
        <v/>
      </c>
      <c r="AG20" s="178" t="str">
        <f t="shared" si="22"/>
        <v/>
      </c>
      <c r="AH20" s="423" t="str">
        <f t="shared" si="10"/>
        <v/>
      </c>
      <c r="AI20" s="428" t="str">
        <f t="shared" si="23"/>
        <v/>
      </c>
      <c r="AJ20" s="426">
        <f t="shared" si="11"/>
        <v>0</v>
      </c>
      <c r="AK20" s="328" t="str">
        <f t="shared" si="24"/>
        <v/>
      </c>
      <c r="AL20" s="332">
        <f t="shared" si="12"/>
        <v>0</v>
      </c>
      <c r="AM20" s="200">
        <f t="shared" si="13"/>
        <v>0</v>
      </c>
      <c r="AN20" s="200">
        <f t="shared" si="14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5"/>
        <v/>
      </c>
      <c r="AR20" s="142" t="str">
        <f t="shared" si="26"/>
        <v/>
      </c>
      <c r="AS20" s="292" t="str">
        <f t="shared" si="15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132</v>
      </c>
      <c r="B21" s="248">
        <v>44566</v>
      </c>
      <c r="C21" s="244" t="str">
        <f t="shared" si="16"/>
        <v/>
      </c>
      <c r="D21" s="245" t="str">
        <f t="shared" si="17"/>
        <v/>
      </c>
      <c r="E21" s="252" t="str">
        <f t="shared" si="27"/>
        <v/>
      </c>
      <c r="F21" s="245" t="str">
        <f t="shared" si="28"/>
        <v/>
      </c>
      <c r="G21" s="189"/>
      <c r="H21" s="198"/>
      <c r="I21" s="200"/>
      <c r="J21" s="197"/>
      <c r="K21" s="34"/>
      <c r="L21" s="34"/>
      <c r="M21" s="48"/>
      <c r="N21" s="204"/>
      <c r="O21" s="203"/>
      <c r="P21" s="266"/>
      <c r="Q21" s="36" t="str">
        <f t="shared" si="0"/>
        <v/>
      </c>
      <c r="R21" s="26" t="str">
        <f t="shared" si="18"/>
        <v/>
      </c>
      <c r="S21" s="262" t="str">
        <f t="shared" si="1"/>
        <v/>
      </c>
      <c r="T21" s="256" t="str">
        <f t="shared" si="2"/>
        <v/>
      </c>
      <c r="U21" s="414" t="str">
        <f t="shared" si="29"/>
        <v/>
      </c>
      <c r="V21" s="417" t="str">
        <f t="shared" si="19"/>
        <v/>
      </c>
      <c r="W21" s="395" t="str">
        <f t="shared" si="3"/>
        <v/>
      </c>
      <c r="X21" s="398">
        <f t="shared" si="20"/>
        <v>0</v>
      </c>
      <c r="Y21" s="379"/>
      <c r="Z21" s="36" t="str">
        <f t="shared" si="4"/>
        <v/>
      </c>
      <c r="AA21" s="150" t="str">
        <f t="shared" si="5"/>
        <v/>
      </c>
      <c r="AB21" s="28" t="str">
        <f t="shared" si="6"/>
        <v/>
      </c>
      <c r="AC21" s="27" t="str">
        <f t="shared" si="7"/>
        <v/>
      </c>
      <c r="AD21" s="28" t="str">
        <f t="shared" si="21"/>
        <v/>
      </c>
      <c r="AE21" s="28" t="str">
        <f t="shared" si="8"/>
        <v/>
      </c>
      <c r="AF21" s="210" t="str">
        <f t="shared" si="9"/>
        <v/>
      </c>
      <c r="AG21" s="178" t="str">
        <f t="shared" si="22"/>
        <v/>
      </c>
      <c r="AH21" s="423" t="str">
        <f t="shared" si="10"/>
        <v/>
      </c>
      <c r="AI21" s="428" t="str">
        <f t="shared" si="23"/>
        <v/>
      </c>
      <c r="AJ21" s="426">
        <f t="shared" si="11"/>
        <v>0</v>
      </c>
      <c r="AK21" s="328" t="str">
        <f t="shared" si="24"/>
        <v/>
      </c>
      <c r="AL21" s="332">
        <f t="shared" si="12"/>
        <v>0</v>
      </c>
      <c r="AM21" s="200">
        <f t="shared" si="13"/>
        <v>0</v>
      </c>
      <c r="AN21" s="200">
        <f t="shared" si="14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5"/>
        <v/>
      </c>
      <c r="AR21" s="142" t="str">
        <f t="shared" si="26"/>
        <v/>
      </c>
      <c r="AS21" s="292" t="str">
        <f t="shared" si="15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133</v>
      </c>
      <c r="B22" s="248">
        <v>44567</v>
      </c>
      <c r="C22" s="244" t="str">
        <f t="shared" si="16"/>
        <v/>
      </c>
      <c r="D22" s="245" t="str">
        <f t="shared" si="17"/>
        <v/>
      </c>
      <c r="E22" s="252" t="str">
        <f t="shared" si="27"/>
        <v/>
      </c>
      <c r="F22" s="245" t="str">
        <f t="shared" si="28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0"/>
        <v/>
      </c>
      <c r="R22" s="26" t="str">
        <f t="shared" si="18"/>
        <v/>
      </c>
      <c r="S22" s="262" t="str">
        <f t="shared" si="1"/>
        <v/>
      </c>
      <c r="T22" s="256" t="str">
        <f t="shared" si="2"/>
        <v/>
      </c>
      <c r="U22" s="414" t="str">
        <f t="shared" si="29"/>
        <v/>
      </c>
      <c r="V22" s="417" t="str">
        <f t="shared" si="19"/>
        <v/>
      </c>
      <c r="W22" s="395" t="str">
        <f t="shared" si="3"/>
        <v/>
      </c>
      <c r="X22" s="398">
        <f t="shared" si="20"/>
        <v>0</v>
      </c>
      <c r="Y22" s="379"/>
      <c r="Z22" s="36" t="str">
        <f t="shared" si="4"/>
        <v/>
      </c>
      <c r="AA22" s="150" t="str">
        <f t="shared" si="5"/>
        <v/>
      </c>
      <c r="AB22" s="28" t="str">
        <f t="shared" si="6"/>
        <v/>
      </c>
      <c r="AC22" s="27" t="str">
        <f t="shared" si="7"/>
        <v/>
      </c>
      <c r="AD22" s="28" t="str">
        <f t="shared" si="21"/>
        <v/>
      </c>
      <c r="AE22" s="28" t="str">
        <f t="shared" si="8"/>
        <v/>
      </c>
      <c r="AF22" s="210" t="str">
        <f t="shared" si="9"/>
        <v/>
      </c>
      <c r="AG22" s="178" t="str">
        <f t="shared" si="22"/>
        <v/>
      </c>
      <c r="AH22" s="423" t="str">
        <f t="shared" si="10"/>
        <v/>
      </c>
      <c r="AI22" s="428" t="str">
        <f t="shared" si="23"/>
        <v/>
      </c>
      <c r="AJ22" s="426">
        <f t="shared" si="11"/>
        <v>0</v>
      </c>
      <c r="AK22" s="328" t="str">
        <f t="shared" si="24"/>
        <v/>
      </c>
      <c r="AL22" s="332">
        <f t="shared" si="12"/>
        <v>0</v>
      </c>
      <c r="AM22" s="200">
        <f t="shared" si="13"/>
        <v>0</v>
      </c>
      <c r="AN22" s="200">
        <f t="shared" si="14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5"/>
        <v/>
      </c>
      <c r="AR22" s="142" t="str">
        <f t="shared" si="26"/>
        <v/>
      </c>
      <c r="AS22" s="292" t="str">
        <f t="shared" si="15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134</v>
      </c>
      <c r="B23" s="248">
        <v>44568</v>
      </c>
      <c r="C23" s="244" t="str">
        <f t="shared" si="16"/>
        <v/>
      </c>
      <c r="D23" s="245" t="str">
        <f t="shared" si="17"/>
        <v/>
      </c>
      <c r="E23" s="252" t="str">
        <f t="shared" si="27"/>
        <v/>
      </c>
      <c r="F23" s="245" t="str">
        <f t="shared" si="28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0"/>
        <v/>
      </c>
      <c r="R23" s="26" t="str">
        <f t="shared" si="18"/>
        <v/>
      </c>
      <c r="S23" s="262" t="str">
        <f t="shared" si="1"/>
        <v/>
      </c>
      <c r="T23" s="256" t="str">
        <f t="shared" si="2"/>
        <v/>
      </c>
      <c r="U23" s="414" t="str">
        <f t="shared" si="29"/>
        <v/>
      </c>
      <c r="V23" s="417" t="str">
        <f t="shared" si="19"/>
        <v/>
      </c>
      <c r="W23" s="395" t="str">
        <f t="shared" si="3"/>
        <v/>
      </c>
      <c r="X23" s="398">
        <f t="shared" si="20"/>
        <v>0</v>
      </c>
      <c r="Y23" s="379"/>
      <c r="Z23" s="36" t="str">
        <f t="shared" si="4"/>
        <v/>
      </c>
      <c r="AA23" s="150" t="str">
        <f t="shared" si="5"/>
        <v/>
      </c>
      <c r="AB23" s="28" t="str">
        <f t="shared" si="6"/>
        <v/>
      </c>
      <c r="AC23" s="27" t="str">
        <f t="shared" si="7"/>
        <v/>
      </c>
      <c r="AD23" s="28" t="str">
        <f t="shared" si="21"/>
        <v/>
      </c>
      <c r="AE23" s="28" t="str">
        <f t="shared" si="8"/>
        <v/>
      </c>
      <c r="AF23" s="210" t="str">
        <f t="shared" si="9"/>
        <v/>
      </c>
      <c r="AG23" s="178" t="str">
        <f t="shared" si="22"/>
        <v/>
      </c>
      <c r="AH23" s="423" t="str">
        <f t="shared" si="10"/>
        <v/>
      </c>
      <c r="AI23" s="428" t="str">
        <f t="shared" si="23"/>
        <v/>
      </c>
      <c r="AJ23" s="426">
        <f t="shared" si="11"/>
        <v>0</v>
      </c>
      <c r="AK23" s="328" t="str">
        <f t="shared" si="24"/>
        <v/>
      </c>
      <c r="AL23" s="332">
        <f t="shared" si="12"/>
        <v>0</v>
      </c>
      <c r="AM23" s="200">
        <f t="shared" si="13"/>
        <v>0</v>
      </c>
      <c r="AN23" s="200">
        <f t="shared" si="14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5"/>
        <v/>
      </c>
      <c r="AR23" s="142" t="str">
        <f t="shared" si="26"/>
        <v/>
      </c>
      <c r="AS23" s="292" t="str">
        <f t="shared" si="15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135</v>
      </c>
      <c r="B24" s="248">
        <v>44569</v>
      </c>
      <c r="C24" s="244" t="str">
        <f t="shared" si="16"/>
        <v/>
      </c>
      <c r="D24" s="245" t="str">
        <f t="shared" si="17"/>
        <v/>
      </c>
      <c r="E24" s="252" t="str">
        <f t="shared" si="27"/>
        <v/>
      </c>
      <c r="F24" s="245" t="str">
        <f t="shared" si="28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0"/>
        <v/>
      </c>
      <c r="R24" s="26" t="str">
        <f t="shared" si="18"/>
        <v/>
      </c>
      <c r="S24" s="262" t="str">
        <f t="shared" si="1"/>
        <v/>
      </c>
      <c r="T24" s="256" t="str">
        <f t="shared" si="2"/>
        <v/>
      </c>
      <c r="U24" s="414" t="str">
        <f t="shared" si="29"/>
        <v/>
      </c>
      <c r="V24" s="417" t="str">
        <f t="shared" si="19"/>
        <v/>
      </c>
      <c r="W24" s="395" t="str">
        <f t="shared" si="3"/>
        <v/>
      </c>
      <c r="X24" s="398">
        <f t="shared" si="20"/>
        <v>0</v>
      </c>
      <c r="Y24" s="379"/>
      <c r="Z24" s="36" t="str">
        <f t="shared" si="4"/>
        <v/>
      </c>
      <c r="AA24" s="150" t="str">
        <f t="shared" si="5"/>
        <v/>
      </c>
      <c r="AB24" s="28" t="str">
        <f t="shared" si="6"/>
        <v/>
      </c>
      <c r="AC24" s="27" t="str">
        <f t="shared" si="7"/>
        <v/>
      </c>
      <c r="AD24" s="28" t="str">
        <f t="shared" si="21"/>
        <v/>
      </c>
      <c r="AE24" s="40" t="str">
        <f t="shared" si="8"/>
        <v/>
      </c>
      <c r="AF24" s="210" t="str">
        <f t="shared" si="9"/>
        <v/>
      </c>
      <c r="AG24" s="178" t="str">
        <f t="shared" si="22"/>
        <v/>
      </c>
      <c r="AH24" s="423" t="str">
        <f t="shared" si="10"/>
        <v/>
      </c>
      <c r="AI24" s="428" t="str">
        <f t="shared" si="23"/>
        <v/>
      </c>
      <c r="AJ24" s="426">
        <f t="shared" si="11"/>
        <v>0</v>
      </c>
      <c r="AK24" s="328" t="str">
        <f t="shared" si="24"/>
        <v/>
      </c>
      <c r="AL24" s="332">
        <f t="shared" si="12"/>
        <v>0</v>
      </c>
      <c r="AM24" s="200">
        <f t="shared" si="13"/>
        <v>0</v>
      </c>
      <c r="AN24" s="200">
        <f t="shared" si="14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5"/>
        <v/>
      </c>
      <c r="AR24" s="142" t="str">
        <f t="shared" si="26"/>
        <v/>
      </c>
      <c r="AS24" s="292" t="str">
        <f t="shared" si="15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136</v>
      </c>
      <c r="B25" s="248">
        <v>44570</v>
      </c>
      <c r="C25" s="244" t="str">
        <f t="shared" si="16"/>
        <v/>
      </c>
      <c r="D25" s="245" t="str">
        <f t="shared" si="17"/>
        <v/>
      </c>
      <c r="E25" s="252" t="str">
        <f t="shared" si="27"/>
        <v/>
      </c>
      <c r="F25" s="245" t="str">
        <f t="shared" si="28"/>
        <v/>
      </c>
      <c r="G25" s="189"/>
      <c r="H25" s="198"/>
      <c r="I25" s="200"/>
      <c r="J25" s="197"/>
      <c r="K25" s="34"/>
      <c r="L25" s="34"/>
      <c r="M25" s="48"/>
      <c r="N25" s="204"/>
      <c r="O25" s="203"/>
      <c r="P25" s="266"/>
      <c r="Q25" s="26" t="str">
        <f t="shared" si="0"/>
        <v/>
      </c>
      <c r="R25" s="26" t="str">
        <f t="shared" si="18"/>
        <v/>
      </c>
      <c r="S25" s="262" t="str">
        <f t="shared" si="1"/>
        <v/>
      </c>
      <c r="T25" s="256" t="str">
        <f t="shared" si="2"/>
        <v/>
      </c>
      <c r="U25" s="414" t="str">
        <f t="shared" si="29"/>
        <v/>
      </c>
      <c r="V25" s="417" t="str">
        <f t="shared" si="19"/>
        <v/>
      </c>
      <c r="W25" s="395" t="str">
        <f t="shared" si="3"/>
        <v/>
      </c>
      <c r="X25" s="398">
        <f t="shared" si="20"/>
        <v>0</v>
      </c>
      <c r="Y25" s="379"/>
      <c r="Z25" s="36" t="str">
        <f t="shared" si="4"/>
        <v/>
      </c>
      <c r="AA25" s="150" t="str">
        <f t="shared" si="5"/>
        <v/>
      </c>
      <c r="AB25" s="28" t="str">
        <f t="shared" si="6"/>
        <v/>
      </c>
      <c r="AC25" s="27" t="str">
        <f t="shared" si="7"/>
        <v/>
      </c>
      <c r="AD25" s="28" t="str">
        <f t="shared" si="21"/>
        <v/>
      </c>
      <c r="AE25" s="28" t="str">
        <f t="shared" si="8"/>
        <v/>
      </c>
      <c r="AF25" s="210" t="str">
        <f t="shared" si="9"/>
        <v/>
      </c>
      <c r="AG25" s="178" t="str">
        <f t="shared" si="22"/>
        <v/>
      </c>
      <c r="AH25" s="423" t="str">
        <f t="shared" si="10"/>
        <v/>
      </c>
      <c r="AI25" s="428" t="str">
        <f t="shared" si="23"/>
        <v/>
      </c>
      <c r="AJ25" s="426">
        <f t="shared" si="11"/>
        <v>0</v>
      </c>
      <c r="AK25" s="328" t="str">
        <f t="shared" si="24"/>
        <v/>
      </c>
      <c r="AL25" s="332">
        <f t="shared" si="12"/>
        <v>0</v>
      </c>
      <c r="AM25" s="200">
        <f t="shared" si="13"/>
        <v>0</v>
      </c>
      <c r="AN25" s="200">
        <f t="shared" si="14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5"/>
        <v/>
      </c>
      <c r="AR25" s="142" t="str">
        <f t="shared" si="26"/>
        <v/>
      </c>
      <c r="AS25" s="292" t="str">
        <f t="shared" si="15"/>
        <v/>
      </c>
      <c r="AT25" s="192"/>
      <c r="AU25" s="38"/>
      <c r="AV25" s="37"/>
      <c r="AW25" s="34"/>
      <c r="AX25" s="37"/>
      <c r="AY25" s="37"/>
      <c r="AZ25" s="37"/>
      <c r="BA25" s="229"/>
      <c r="BB25" s="400"/>
      <c r="BC25" s="400"/>
      <c r="BD25" s="401"/>
      <c r="BE25" s="400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137</v>
      </c>
      <c r="B26" s="248">
        <v>44571</v>
      </c>
      <c r="C26" s="244" t="str">
        <f t="shared" si="16"/>
        <v/>
      </c>
      <c r="D26" s="245" t="str">
        <f t="shared" si="17"/>
        <v/>
      </c>
      <c r="E26" s="252" t="str">
        <f t="shared" si="27"/>
        <v/>
      </c>
      <c r="F26" s="245" t="str">
        <f t="shared" si="28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0"/>
        <v/>
      </c>
      <c r="R26" s="26" t="str">
        <f t="shared" si="18"/>
        <v/>
      </c>
      <c r="S26" s="262" t="str">
        <f t="shared" si="1"/>
        <v/>
      </c>
      <c r="T26" s="256" t="str">
        <f t="shared" si="2"/>
        <v/>
      </c>
      <c r="U26" s="414" t="str">
        <f t="shared" si="29"/>
        <v/>
      </c>
      <c r="V26" s="417" t="str">
        <f t="shared" si="19"/>
        <v/>
      </c>
      <c r="W26" s="395" t="str">
        <f t="shared" si="3"/>
        <v/>
      </c>
      <c r="X26" s="398">
        <f t="shared" si="20"/>
        <v>0</v>
      </c>
      <c r="Y26" s="380"/>
      <c r="Z26" s="36" t="str">
        <f t="shared" si="4"/>
        <v/>
      </c>
      <c r="AA26" s="150" t="str">
        <f t="shared" si="5"/>
        <v/>
      </c>
      <c r="AB26" s="28" t="str">
        <f t="shared" si="6"/>
        <v/>
      </c>
      <c r="AC26" s="27" t="str">
        <f t="shared" si="7"/>
        <v/>
      </c>
      <c r="AD26" s="28" t="str">
        <f t="shared" si="21"/>
        <v/>
      </c>
      <c r="AE26" s="28" t="str">
        <f t="shared" si="8"/>
        <v/>
      </c>
      <c r="AF26" s="210" t="str">
        <f t="shared" si="9"/>
        <v/>
      </c>
      <c r="AG26" s="178" t="str">
        <f t="shared" si="22"/>
        <v/>
      </c>
      <c r="AH26" s="423" t="str">
        <f t="shared" si="10"/>
        <v/>
      </c>
      <c r="AI26" s="428" t="str">
        <f t="shared" si="23"/>
        <v/>
      </c>
      <c r="AJ26" s="426">
        <f t="shared" si="11"/>
        <v>0</v>
      </c>
      <c r="AK26" s="328" t="str">
        <f t="shared" si="24"/>
        <v/>
      </c>
      <c r="AL26" s="332">
        <f t="shared" si="12"/>
        <v>0</v>
      </c>
      <c r="AM26" s="200">
        <f t="shared" si="13"/>
        <v>0</v>
      </c>
      <c r="AN26" s="200">
        <f t="shared" si="14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5"/>
        <v/>
      </c>
      <c r="AR26" s="142" t="str">
        <f t="shared" si="26"/>
        <v/>
      </c>
      <c r="AS26" s="292" t="str">
        <f t="shared" si="15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0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131</v>
      </c>
      <c r="B27" s="248">
        <v>44572</v>
      </c>
      <c r="C27" s="244" t="str">
        <f t="shared" si="16"/>
        <v/>
      </c>
      <c r="D27" s="245" t="str">
        <f t="shared" si="17"/>
        <v/>
      </c>
      <c r="E27" s="252" t="str">
        <f t="shared" si="27"/>
        <v/>
      </c>
      <c r="F27" s="245" t="str">
        <f t="shared" si="28"/>
        <v/>
      </c>
      <c r="G27" s="189"/>
      <c r="H27" s="198"/>
      <c r="I27" s="200"/>
      <c r="J27" s="197"/>
      <c r="K27" s="34"/>
      <c r="L27" s="34"/>
      <c r="M27" s="48"/>
      <c r="N27" s="204"/>
      <c r="O27" s="203"/>
      <c r="P27" s="266"/>
      <c r="Q27" s="26" t="str">
        <f t="shared" si="0"/>
        <v/>
      </c>
      <c r="R27" s="26" t="str">
        <f t="shared" si="18"/>
        <v/>
      </c>
      <c r="S27" s="262" t="str">
        <f t="shared" si="1"/>
        <v/>
      </c>
      <c r="T27" s="256" t="str">
        <f t="shared" si="2"/>
        <v/>
      </c>
      <c r="U27" s="414" t="str">
        <f t="shared" si="29"/>
        <v/>
      </c>
      <c r="V27" s="417" t="str">
        <f t="shared" si="19"/>
        <v/>
      </c>
      <c r="W27" s="395" t="str">
        <f t="shared" si="3"/>
        <v/>
      </c>
      <c r="X27" s="398">
        <f t="shared" si="20"/>
        <v>0</v>
      </c>
      <c r="Y27" s="379"/>
      <c r="Z27" s="36" t="str">
        <f t="shared" si="4"/>
        <v/>
      </c>
      <c r="AA27" s="150" t="str">
        <f t="shared" si="5"/>
        <v/>
      </c>
      <c r="AB27" s="28" t="str">
        <f t="shared" si="6"/>
        <v/>
      </c>
      <c r="AC27" s="27" t="str">
        <f t="shared" si="7"/>
        <v/>
      </c>
      <c r="AD27" s="28" t="str">
        <f t="shared" si="21"/>
        <v/>
      </c>
      <c r="AE27" s="28" t="str">
        <f t="shared" si="8"/>
        <v/>
      </c>
      <c r="AF27" s="210" t="str">
        <f t="shared" si="9"/>
        <v/>
      </c>
      <c r="AG27" s="178" t="str">
        <f t="shared" si="22"/>
        <v/>
      </c>
      <c r="AH27" s="423" t="str">
        <f t="shared" si="10"/>
        <v/>
      </c>
      <c r="AI27" s="428" t="str">
        <f t="shared" si="23"/>
        <v/>
      </c>
      <c r="AJ27" s="426">
        <f t="shared" si="11"/>
        <v>0</v>
      </c>
      <c r="AK27" s="328" t="str">
        <f t="shared" si="24"/>
        <v/>
      </c>
      <c r="AL27" s="332">
        <f t="shared" si="12"/>
        <v>0</v>
      </c>
      <c r="AM27" s="200">
        <f t="shared" si="13"/>
        <v>0</v>
      </c>
      <c r="AN27" s="200">
        <f t="shared" si="14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5"/>
        <v/>
      </c>
      <c r="AR27" s="142" t="str">
        <f t="shared" si="26"/>
        <v/>
      </c>
      <c r="AS27" s="292" t="str">
        <f t="shared" si="15"/>
        <v/>
      </c>
      <c r="AT27" s="192"/>
      <c r="AU27" s="38"/>
      <c r="AV27" s="37"/>
      <c r="AW27" s="34"/>
      <c r="AX27" s="37"/>
      <c r="AY27" s="37"/>
      <c r="AZ27" s="37"/>
      <c r="BA27" s="229"/>
      <c r="BB27" s="400"/>
      <c r="BC27" s="400"/>
      <c r="BD27" s="401"/>
      <c r="BE27" s="400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132</v>
      </c>
      <c r="B28" s="248">
        <v>44573</v>
      </c>
      <c r="C28" s="244" t="str">
        <f t="shared" si="16"/>
        <v/>
      </c>
      <c r="D28" s="245" t="str">
        <f t="shared" si="17"/>
        <v/>
      </c>
      <c r="E28" s="252" t="str">
        <f t="shared" si="27"/>
        <v/>
      </c>
      <c r="F28" s="245" t="str">
        <f t="shared" si="28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0"/>
        <v/>
      </c>
      <c r="R28" s="26" t="str">
        <f t="shared" si="18"/>
        <v/>
      </c>
      <c r="S28" s="262" t="str">
        <f t="shared" si="1"/>
        <v/>
      </c>
      <c r="T28" s="256" t="str">
        <f t="shared" si="2"/>
        <v/>
      </c>
      <c r="U28" s="414" t="str">
        <f t="shared" si="29"/>
        <v/>
      </c>
      <c r="V28" s="417" t="str">
        <f t="shared" si="19"/>
        <v/>
      </c>
      <c r="W28" s="395" t="str">
        <f t="shared" si="3"/>
        <v/>
      </c>
      <c r="X28" s="398">
        <f t="shared" si="20"/>
        <v>0</v>
      </c>
      <c r="Y28" s="379"/>
      <c r="Z28" s="36" t="str">
        <f t="shared" si="4"/>
        <v/>
      </c>
      <c r="AA28" s="150" t="str">
        <f t="shared" si="5"/>
        <v/>
      </c>
      <c r="AB28" s="28" t="str">
        <f t="shared" si="6"/>
        <v/>
      </c>
      <c r="AC28" s="27" t="str">
        <f t="shared" si="7"/>
        <v/>
      </c>
      <c r="AD28" s="28" t="str">
        <f t="shared" si="21"/>
        <v/>
      </c>
      <c r="AE28" s="28" t="str">
        <f t="shared" si="8"/>
        <v/>
      </c>
      <c r="AF28" s="210" t="str">
        <f t="shared" si="9"/>
        <v/>
      </c>
      <c r="AG28" s="178" t="str">
        <f t="shared" si="22"/>
        <v/>
      </c>
      <c r="AH28" s="423" t="str">
        <f t="shared" si="10"/>
        <v/>
      </c>
      <c r="AI28" s="428" t="str">
        <f t="shared" si="23"/>
        <v/>
      </c>
      <c r="AJ28" s="426">
        <f t="shared" si="11"/>
        <v>0</v>
      </c>
      <c r="AK28" s="328" t="str">
        <f t="shared" si="24"/>
        <v/>
      </c>
      <c r="AL28" s="332">
        <f t="shared" si="12"/>
        <v>0</v>
      </c>
      <c r="AM28" s="200">
        <f t="shared" si="13"/>
        <v>0</v>
      </c>
      <c r="AN28" s="200">
        <f t="shared" si="14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5"/>
        <v/>
      </c>
      <c r="AR28" s="142" t="str">
        <f t="shared" si="26"/>
        <v/>
      </c>
      <c r="AS28" s="292" t="str">
        <f t="shared" si="15"/>
        <v/>
      </c>
      <c r="AT28" s="192"/>
      <c r="AU28" s="38"/>
      <c r="AV28" s="37"/>
      <c r="AW28" s="34"/>
      <c r="AX28" s="37"/>
      <c r="AY28" s="37"/>
      <c r="AZ28" s="37"/>
      <c r="BA28" s="229"/>
      <c r="BB28" s="400"/>
      <c r="BC28" s="400"/>
      <c r="BD28" s="401"/>
      <c r="BE28" s="400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133</v>
      </c>
      <c r="B29" s="248">
        <v>44574</v>
      </c>
      <c r="C29" s="244" t="str">
        <f t="shared" si="16"/>
        <v/>
      </c>
      <c r="D29" s="245" t="str">
        <f t="shared" si="17"/>
        <v/>
      </c>
      <c r="E29" s="252" t="str">
        <f t="shared" si="27"/>
        <v/>
      </c>
      <c r="F29" s="245" t="str">
        <f t="shared" si="28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0"/>
        <v/>
      </c>
      <c r="R29" s="26" t="str">
        <f t="shared" si="18"/>
        <v/>
      </c>
      <c r="S29" s="262" t="str">
        <f t="shared" si="1"/>
        <v/>
      </c>
      <c r="T29" s="256" t="str">
        <f t="shared" si="2"/>
        <v/>
      </c>
      <c r="U29" s="414" t="str">
        <f t="shared" si="29"/>
        <v/>
      </c>
      <c r="V29" s="417" t="str">
        <f t="shared" si="19"/>
        <v/>
      </c>
      <c r="W29" s="395" t="str">
        <f t="shared" si="3"/>
        <v/>
      </c>
      <c r="X29" s="398">
        <f t="shared" si="20"/>
        <v>0</v>
      </c>
      <c r="Y29" s="379"/>
      <c r="Z29" s="36" t="str">
        <f t="shared" si="4"/>
        <v/>
      </c>
      <c r="AA29" s="150" t="str">
        <f t="shared" si="5"/>
        <v/>
      </c>
      <c r="AB29" s="28" t="str">
        <f t="shared" si="6"/>
        <v/>
      </c>
      <c r="AC29" s="27" t="str">
        <f t="shared" si="7"/>
        <v/>
      </c>
      <c r="AD29" s="28" t="str">
        <f t="shared" si="21"/>
        <v/>
      </c>
      <c r="AE29" s="28" t="str">
        <f t="shared" si="8"/>
        <v/>
      </c>
      <c r="AF29" s="210" t="str">
        <f t="shared" si="9"/>
        <v/>
      </c>
      <c r="AG29" s="178" t="str">
        <f t="shared" si="22"/>
        <v/>
      </c>
      <c r="AH29" s="423" t="str">
        <f t="shared" si="10"/>
        <v/>
      </c>
      <c r="AI29" s="428" t="str">
        <f t="shared" si="23"/>
        <v/>
      </c>
      <c r="AJ29" s="426">
        <f t="shared" si="11"/>
        <v>0</v>
      </c>
      <c r="AK29" s="328" t="str">
        <f t="shared" si="24"/>
        <v/>
      </c>
      <c r="AL29" s="332">
        <f t="shared" si="12"/>
        <v>0</v>
      </c>
      <c r="AM29" s="200">
        <f t="shared" si="13"/>
        <v>0</v>
      </c>
      <c r="AN29" s="200">
        <f t="shared" si="14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5"/>
        <v/>
      </c>
      <c r="AR29" s="142" t="str">
        <f t="shared" si="26"/>
        <v/>
      </c>
      <c r="AS29" s="292" t="str">
        <f t="shared" si="15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134</v>
      </c>
      <c r="B30" s="248">
        <v>44575</v>
      </c>
      <c r="C30" s="244" t="str">
        <f t="shared" si="16"/>
        <v/>
      </c>
      <c r="D30" s="245" t="str">
        <f t="shared" si="17"/>
        <v/>
      </c>
      <c r="E30" s="252" t="str">
        <f t="shared" si="27"/>
        <v/>
      </c>
      <c r="F30" s="245" t="str">
        <f t="shared" si="28"/>
        <v/>
      </c>
      <c r="G30" s="189"/>
      <c r="H30" s="198"/>
      <c r="I30" s="200"/>
      <c r="J30" s="197"/>
      <c r="K30" s="34"/>
      <c r="L30" s="34"/>
      <c r="M30" s="48"/>
      <c r="N30" s="204"/>
      <c r="O30" s="203"/>
      <c r="P30" s="266"/>
      <c r="Q30" s="26" t="str">
        <f t="shared" si="0"/>
        <v/>
      </c>
      <c r="R30" s="26" t="str">
        <f t="shared" si="18"/>
        <v/>
      </c>
      <c r="S30" s="262" t="str">
        <f t="shared" si="1"/>
        <v/>
      </c>
      <c r="T30" s="256" t="str">
        <f t="shared" si="2"/>
        <v/>
      </c>
      <c r="U30" s="414" t="str">
        <f t="shared" si="29"/>
        <v/>
      </c>
      <c r="V30" s="417" t="str">
        <f t="shared" si="19"/>
        <v/>
      </c>
      <c r="W30" s="395" t="str">
        <f t="shared" si="3"/>
        <v/>
      </c>
      <c r="X30" s="398">
        <f t="shared" si="20"/>
        <v>0</v>
      </c>
      <c r="Y30" s="379"/>
      <c r="Z30" s="36" t="str">
        <f t="shared" si="4"/>
        <v/>
      </c>
      <c r="AA30" s="150" t="str">
        <f t="shared" si="5"/>
        <v/>
      </c>
      <c r="AB30" s="28" t="str">
        <f t="shared" si="6"/>
        <v/>
      </c>
      <c r="AC30" s="27" t="str">
        <f t="shared" si="7"/>
        <v/>
      </c>
      <c r="AD30" s="28" t="str">
        <f t="shared" si="21"/>
        <v/>
      </c>
      <c r="AE30" s="28" t="str">
        <f t="shared" si="8"/>
        <v/>
      </c>
      <c r="AF30" s="210" t="str">
        <f t="shared" si="9"/>
        <v/>
      </c>
      <c r="AG30" s="178" t="str">
        <f t="shared" si="22"/>
        <v/>
      </c>
      <c r="AH30" s="423" t="str">
        <f t="shared" si="10"/>
        <v/>
      </c>
      <c r="AI30" s="428" t="str">
        <f t="shared" si="23"/>
        <v/>
      </c>
      <c r="AJ30" s="426">
        <f t="shared" si="11"/>
        <v>0</v>
      </c>
      <c r="AK30" s="328" t="str">
        <f t="shared" si="24"/>
        <v/>
      </c>
      <c r="AL30" s="332">
        <f t="shared" si="12"/>
        <v>0</v>
      </c>
      <c r="AM30" s="200">
        <f t="shared" si="13"/>
        <v>0</v>
      </c>
      <c r="AN30" s="200">
        <f t="shared" si="14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5"/>
        <v/>
      </c>
      <c r="AR30" s="142" t="str">
        <f t="shared" si="26"/>
        <v/>
      </c>
      <c r="AS30" s="292" t="str">
        <f t="shared" si="15"/>
        <v/>
      </c>
      <c r="AT30" s="192"/>
      <c r="AU30" s="38"/>
      <c r="AV30" s="37"/>
      <c r="AW30" s="34"/>
      <c r="AX30" s="37"/>
      <c r="AY30" s="37"/>
      <c r="AZ30" s="37"/>
      <c r="BA30" s="229"/>
      <c r="BB30" s="400"/>
      <c r="BC30" s="400"/>
      <c r="BD30" s="401"/>
      <c r="BE30" s="400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135</v>
      </c>
      <c r="B31" s="248">
        <v>44576</v>
      </c>
      <c r="C31" s="244" t="str">
        <f t="shared" si="16"/>
        <v/>
      </c>
      <c r="D31" s="245" t="str">
        <f t="shared" si="17"/>
        <v/>
      </c>
      <c r="E31" s="252" t="str">
        <f t="shared" si="27"/>
        <v/>
      </c>
      <c r="F31" s="245" t="str">
        <f t="shared" si="28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0"/>
        <v/>
      </c>
      <c r="R31" s="26" t="str">
        <f t="shared" si="18"/>
        <v/>
      </c>
      <c r="S31" s="262" t="str">
        <f t="shared" si="1"/>
        <v/>
      </c>
      <c r="T31" s="256" t="str">
        <f t="shared" si="2"/>
        <v/>
      </c>
      <c r="U31" s="414" t="str">
        <f t="shared" si="29"/>
        <v/>
      </c>
      <c r="V31" s="417" t="str">
        <f t="shared" si="19"/>
        <v/>
      </c>
      <c r="W31" s="395" t="str">
        <f t="shared" si="3"/>
        <v/>
      </c>
      <c r="X31" s="398">
        <f t="shared" si="20"/>
        <v>0</v>
      </c>
      <c r="Y31" s="379"/>
      <c r="Z31" s="36" t="str">
        <f t="shared" si="4"/>
        <v/>
      </c>
      <c r="AA31" s="150" t="str">
        <f t="shared" si="5"/>
        <v/>
      </c>
      <c r="AB31" s="28" t="str">
        <f t="shared" si="6"/>
        <v/>
      </c>
      <c r="AC31" s="27" t="str">
        <f t="shared" si="7"/>
        <v/>
      </c>
      <c r="AD31" s="28" t="str">
        <f t="shared" si="21"/>
        <v/>
      </c>
      <c r="AE31" s="28" t="str">
        <f t="shared" si="8"/>
        <v/>
      </c>
      <c r="AF31" s="210" t="str">
        <f t="shared" si="9"/>
        <v/>
      </c>
      <c r="AG31" s="178" t="str">
        <f t="shared" si="22"/>
        <v/>
      </c>
      <c r="AH31" s="423" t="str">
        <f t="shared" si="10"/>
        <v/>
      </c>
      <c r="AI31" s="428" t="str">
        <f t="shared" si="23"/>
        <v/>
      </c>
      <c r="AJ31" s="426">
        <f t="shared" si="11"/>
        <v>0</v>
      </c>
      <c r="AK31" s="328" t="str">
        <f t="shared" si="24"/>
        <v/>
      </c>
      <c r="AL31" s="332">
        <f t="shared" si="12"/>
        <v>0</v>
      </c>
      <c r="AM31" s="200">
        <f t="shared" si="13"/>
        <v>0</v>
      </c>
      <c r="AN31" s="200">
        <f t="shared" si="14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5"/>
        <v/>
      </c>
      <c r="AR31" s="142" t="str">
        <f t="shared" si="26"/>
        <v/>
      </c>
      <c r="AS31" s="292" t="str">
        <f t="shared" si="15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136</v>
      </c>
      <c r="B32" s="248">
        <v>44577</v>
      </c>
      <c r="C32" s="244" t="str">
        <f t="shared" si="16"/>
        <v/>
      </c>
      <c r="D32" s="245" t="str">
        <f t="shared" si="17"/>
        <v/>
      </c>
      <c r="E32" s="252" t="str">
        <f t="shared" si="27"/>
        <v/>
      </c>
      <c r="F32" s="245" t="str">
        <f t="shared" si="28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0"/>
        <v/>
      </c>
      <c r="R32" s="26" t="str">
        <f t="shared" si="18"/>
        <v/>
      </c>
      <c r="S32" s="262" t="str">
        <f t="shared" si="1"/>
        <v/>
      </c>
      <c r="T32" s="256" t="str">
        <f t="shared" si="2"/>
        <v/>
      </c>
      <c r="U32" s="414" t="str">
        <f t="shared" si="29"/>
        <v/>
      </c>
      <c r="V32" s="417" t="str">
        <f t="shared" si="19"/>
        <v/>
      </c>
      <c r="W32" s="395" t="str">
        <f t="shared" si="3"/>
        <v/>
      </c>
      <c r="X32" s="398">
        <f t="shared" si="20"/>
        <v>0</v>
      </c>
      <c r="Y32" s="379"/>
      <c r="Z32" s="36" t="str">
        <f t="shared" si="4"/>
        <v/>
      </c>
      <c r="AA32" s="150" t="str">
        <f t="shared" si="5"/>
        <v/>
      </c>
      <c r="AB32" s="28" t="str">
        <f t="shared" si="6"/>
        <v/>
      </c>
      <c r="AC32" s="27" t="str">
        <f t="shared" si="7"/>
        <v/>
      </c>
      <c r="AD32" s="28" t="str">
        <f t="shared" si="21"/>
        <v/>
      </c>
      <c r="AE32" s="28" t="str">
        <f t="shared" si="8"/>
        <v/>
      </c>
      <c r="AF32" s="210" t="str">
        <f t="shared" si="9"/>
        <v/>
      </c>
      <c r="AG32" s="178" t="str">
        <f t="shared" si="22"/>
        <v/>
      </c>
      <c r="AH32" s="423" t="str">
        <f t="shared" si="10"/>
        <v/>
      </c>
      <c r="AI32" s="428" t="str">
        <f t="shared" si="23"/>
        <v/>
      </c>
      <c r="AJ32" s="426">
        <f t="shared" si="11"/>
        <v>0</v>
      </c>
      <c r="AK32" s="328" t="str">
        <f t="shared" si="24"/>
        <v/>
      </c>
      <c r="AL32" s="332">
        <f t="shared" si="12"/>
        <v>0</v>
      </c>
      <c r="AM32" s="200">
        <f t="shared" si="13"/>
        <v>0</v>
      </c>
      <c r="AN32" s="200">
        <f t="shared" si="14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5"/>
        <v/>
      </c>
      <c r="AR32" s="142" t="str">
        <f t="shared" si="26"/>
        <v/>
      </c>
      <c r="AS32" s="292" t="str">
        <f t="shared" si="15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137</v>
      </c>
      <c r="B33" s="248">
        <v>44578</v>
      </c>
      <c r="C33" s="244" t="str">
        <f t="shared" si="16"/>
        <v/>
      </c>
      <c r="D33" s="245" t="str">
        <f t="shared" si="17"/>
        <v/>
      </c>
      <c r="E33" s="252" t="str">
        <f t="shared" si="27"/>
        <v/>
      </c>
      <c r="F33" s="245" t="str">
        <f t="shared" si="28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0"/>
        <v/>
      </c>
      <c r="R33" s="26" t="str">
        <f t="shared" si="18"/>
        <v/>
      </c>
      <c r="S33" s="262" t="str">
        <f t="shared" si="1"/>
        <v/>
      </c>
      <c r="T33" s="256" t="str">
        <f t="shared" si="2"/>
        <v/>
      </c>
      <c r="U33" s="414" t="str">
        <f t="shared" si="29"/>
        <v/>
      </c>
      <c r="V33" s="417" t="str">
        <f t="shared" si="19"/>
        <v/>
      </c>
      <c r="W33" s="395" t="str">
        <f t="shared" si="3"/>
        <v/>
      </c>
      <c r="X33" s="398">
        <f t="shared" si="20"/>
        <v>0</v>
      </c>
      <c r="Y33" s="379"/>
      <c r="Z33" s="36" t="str">
        <f t="shared" si="4"/>
        <v/>
      </c>
      <c r="AA33" s="150" t="str">
        <f t="shared" si="5"/>
        <v/>
      </c>
      <c r="AB33" s="28" t="str">
        <f t="shared" si="6"/>
        <v/>
      </c>
      <c r="AC33" s="27" t="str">
        <f t="shared" si="7"/>
        <v/>
      </c>
      <c r="AD33" s="28" t="str">
        <f t="shared" si="21"/>
        <v/>
      </c>
      <c r="AE33" s="28" t="str">
        <f t="shared" si="8"/>
        <v/>
      </c>
      <c r="AF33" s="210" t="str">
        <f t="shared" si="9"/>
        <v/>
      </c>
      <c r="AG33" s="178" t="str">
        <f t="shared" si="22"/>
        <v/>
      </c>
      <c r="AH33" s="423" t="str">
        <f t="shared" si="10"/>
        <v/>
      </c>
      <c r="AI33" s="428" t="str">
        <f t="shared" si="23"/>
        <v/>
      </c>
      <c r="AJ33" s="426">
        <f t="shared" si="11"/>
        <v>0</v>
      </c>
      <c r="AK33" s="328" t="str">
        <f t="shared" si="24"/>
        <v/>
      </c>
      <c r="AL33" s="332">
        <f t="shared" si="12"/>
        <v>0</v>
      </c>
      <c r="AM33" s="200">
        <f t="shared" si="13"/>
        <v>0</v>
      </c>
      <c r="AN33" s="200">
        <f t="shared" si="14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5"/>
        <v/>
      </c>
      <c r="AR33" s="142" t="str">
        <f t="shared" si="26"/>
        <v/>
      </c>
      <c r="AS33" s="292" t="str">
        <f t="shared" si="15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131</v>
      </c>
      <c r="B34" s="248">
        <v>44579</v>
      </c>
      <c r="C34" s="244" t="str">
        <f t="shared" si="16"/>
        <v/>
      </c>
      <c r="D34" s="245" t="str">
        <f t="shared" si="17"/>
        <v/>
      </c>
      <c r="E34" s="252" t="str">
        <f t="shared" si="27"/>
        <v/>
      </c>
      <c r="F34" s="245" t="str">
        <f t="shared" si="28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0"/>
        <v/>
      </c>
      <c r="R34" s="26" t="str">
        <f t="shared" si="18"/>
        <v/>
      </c>
      <c r="S34" s="262" t="str">
        <f t="shared" si="1"/>
        <v/>
      </c>
      <c r="T34" s="256" t="str">
        <f t="shared" si="2"/>
        <v/>
      </c>
      <c r="U34" s="414" t="str">
        <f t="shared" si="29"/>
        <v/>
      </c>
      <c r="V34" s="417" t="str">
        <f t="shared" si="19"/>
        <v/>
      </c>
      <c r="W34" s="395" t="str">
        <f t="shared" si="3"/>
        <v/>
      </c>
      <c r="X34" s="398">
        <f t="shared" si="20"/>
        <v>0</v>
      </c>
      <c r="Y34" s="379"/>
      <c r="Z34" s="36" t="str">
        <f t="shared" si="4"/>
        <v/>
      </c>
      <c r="AA34" s="150" t="str">
        <f t="shared" si="5"/>
        <v/>
      </c>
      <c r="AB34" s="28" t="str">
        <f t="shared" si="6"/>
        <v/>
      </c>
      <c r="AC34" s="27" t="str">
        <f t="shared" si="7"/>
        <v/>
      </c>
      <c r="AD34" s="28" t="str">
        <f t="shared" si="21"/>
        <v/>
      </c>
      <c r="AE34" s="28" t="str">
        <f t="shared" si="8"/>
        <v/>
      </c>
      <c r="AF34" s="210" t="str">
        <f t="shared" si="9"/>
        <v/>
      </c>
      <c r="AG34" s="178" t="str">
        <f t="shared" si="22"/>
        <v/>
      </c>
      <c r="AH34" s="423" t="str">
        <f t="shared" si="10"/>
        <v/>
      </c>
      <c r="AI34" s="428" t="str">
        <f t="shared" si="23"/>
        <v/>
      </c>
      <c r="AJ34" s="426">
        <f t="shared" si="11"/>
        <v>0</v>
      </c>
      <c r="AK34" s="328" t="str">
        <f t="shared" si="24"/>
        <v/>
      </c>
      <c r="AL34" s="332">
        <f t="shared" si="12"/>
        <v>0</v>
      </c>
      <c r="AM34" s="200">
        <f t="shared" si="13"/>
        <v>0</v>
      </c>
      <c r="AN34" s="200">
        <f t="shared" si="14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5"/>
        <v/>
      </c>
      <c r="AR34" s="142" t="str">
        <f t="shared" si="26"/>
        <v/>
      </c>
      <c r="AS34" s="292" t="str">
        <f t="shared" si="15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132</v>
      </c>
      <c r="B35" s="248">
        <v>44580</v>
      </c>
      <c r="C35" s="244" t="str">
        <f t="shared" si="16"/>
        <v/>
      </c>
      <c r="D35" s="245" t="str">
        <f t="shared" si="17"/>
        <v/>
      </c>
      <c r="E35" s="252" t="str">
        <f t="shared" si="27"/>
        <v/>
      </c>
      <c r="F35" s="245" t="str">
        <f t="shared" si="28"/>
        <v/>
      </c>
      <c r="G35" s="189"/>
      <c r="H35" s="198"/>
      <c r="I35" s="200"/>
      <c r="J35" s="197"/>
      <c r="K35" s="34"/>
      <c r="L35" s="34"/>
      <c r="M35" s="48"/>
      <c r="N35" s="204"/>
      <c r="O35" s="203"/>
      <c r="P35" s="266"/>
      <c r="Q35" s="26" t="str">
        <f t="shared" si="0"/>
        <v/>
      </c>
      <c r="R35" s="26" t="str">
        <f t="shared" si="18"/>
        <v/>
      </c>
      <c r="S35" s="262" t="str">
        <f t="shared" si="1"/>
        <v/>
      </c>
      <c r="T35" s="256" t="str">
        <f t="shared" si="2"/>
        <v/>
      </c>
      <c r="U35" s="414" t="str">
        <f t="shared" si="29"/>
        <v/>
      </c>
      <c r="V35" s="417" t="str">
        <f t="shared" si="19"/>
        <v/>
      </c>
      <c r="W35" s="395" t="str">
        <f t="shared" si="3"/>
        <v/>
      </c>
      <c r="X35" s="398">
        <f t="shared" si="20"/>
        <v>0</v>
      </c>
      <c r="Y35" s="379"/>
      <c r="Z35" s="36" t="str">
        <f t="shared" si="4"/>
        <v/>
      </c>
      <c r="AA35" s="150" t="str">
        <f t="shared" si="5"/>
        <v/>
      </c>
      <c r="AB35" s="28" t="str">
        <f t="shared" si="6"/>
        <v/>
      </c>
      <c r="AC35" s="27" t="str">
        <f t="shared" si="7"/>
        <v/>
      </c>
      <c r="AD35" s="28" t="str">
        <f t="shared" si="21"/>
        <v/>
      </c>
      <c r="AE35" s="28" t="str">
        <f t="shared" si="8"/>
        <v/>
      </c>
      <c r="AF35" s="210" t="str">
        <f t="shared" si="9"/>
        <v/>
      </c>
      <c r="AG35" s="178" t="str">
        <f t="shared" si="22"/>
        <v/>
      </c>
      <c r="AH35" s="423" t="str">
        <f t="shared" si="10"/>
        <v/>
      </c>
      <c r="AI35" s="428" t="str">
        <f t="shared" si="23"/>
        <v/>
      </c>
      <c r="AJ35" s="426">
        <f t="shared" si="11"/>
        <v>0</v>
      </c>
      <c r="AK35" s="328" t="str">
        <f t="shared" si="24"/>
        <v/>
      </c>
      <c r="AL35" s="332">
        <f t="shared" si="12"/>
        <v>0</v>
      </c>
      <c r="AM35" s="200">
        <f t="shared" si="13"/>
        <v>0</v>
      </c>
      <c r="AN35" s="200">
        <f t="shared" si="14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5"/>
        <v/>
      </c>
      <c r="AR35" s="142" t="str">
        <f t="shared" si="26"/>
        <v/>
      </c>
      <c r="AS35" s="292" t="str">
        <f t="shared" si="15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133</v>
      </c>
      <c r="B36" s="248">
        <v>44581</v>
      </c>
      <c r="C36" s="244" t="str">
        <f t="shared" si="16"/>
        <v/>
      </c>
      <c r="D36" s="245" t="str">
        <f t="shared" si="17"/>
        <v/>
      </c>
      <c r="E36" s="252" t="str">
        <f t="shared" si="27"/>
        <v/>
      </c>
      <c r="F36" s="245" t="str">
        <f t="shared" si="28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0"/>
        <v/>
      </c>
      <c r="R36" s="26" t="str">
        <f t="shared" si="18"/>
        <v/>
      </c>
      <c r="S36" s="262" t="str">
        <f t="shared" si="1"/>
        <v/>
      </c>
      <c r="T36" s="256" t="str">
        <f t="shared" si="2"/>
        <v/>
      </c>
      <c r="U36" s="414" t="str">
        <f t="shared" si="29"/>
        <v/>
      </c>
      <c r="V36" s="417" t="str">
        <f t="shared" si="19"/>
        <v/>
      </c>
      <c r="W36" s="395" t="str">
        <f t="shared" si="3"/>
        <v/>
      </c>
      <c r="X36" s="398">
        <f t="shared" si="20"/>
        <v>0</v>
      </c>
      <c r="Y36" s="379"/>
      <c r="Z36" s="36" t="str">
        <f t="shared" si="4"/>
        <v/>
      </c>
      <c r="AA36" s="150" t="str">
        <f t="shared" si="5"/>
        <v/>
      </c>
      <c r="AB36" s="28" t="str">
        <f t="shared" si="6"/>
        <v/>
      </c>
      <c r="AC36" s="27" t="str">
        <f t="shared" si="7"/>
        <v/>
      </c>
      <c r="AD36" s="28" t="str">
        <f t="shared" si="21"/>
        <v/>
      </c>
      <c r="AE36" s="28" t="str">
        <f t="shared" si="8"/>
        <v/>
      </c>
      <c r="AF36" s="210" t="str">
        <f t="shared" si="9"/>
        <v/>
      </c>
      <c r="AG36" s="178" t="str">
        <f t="shared" si="22"/>
        <v/>
      </c>
      <c r="AH36" s="423" t="str">
        <f t="shared" si="10"/>
        <v/>
      </c>
      <c r="AI36" s="428" t="str">
        <f t="shared" si="23"/>
        <v/>
      </c>
      <c r="AJ36" s="426">
        <f t="shared" si="11"/>
        <v>0</v>
      </c>
      <c r="AK36" s="328" t="str">
        <f t="shared" si="24"/>
        <v/>
      </c>
      <c r="AL36" s="332">
        <f t="shared" si="12"/>
        <v>0</v>
      </c>
      <c r="AM36" s="200">
        <f t="shared" si="13"/>
        <v>0</v>
      </c>
      <c r="AN36" s="200">
        <f t="shared" si="14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5"/>
        <v/>
      </c>
      <c r="AR36" s="142" t="str">
        <f t="shared" si="26"/>
        <v/>
      </c>
      <c r="AS36" s="292" t="str">
        <f t="shared" si="15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134</v>
      </c>
      <c r="B37" s="248">
        <v>44582</v>
      </c>
      <c r="C37" s="244" t="str">
        <f t="shared" si="16"/>
        <v/>
      </c>
      <c r="D37" s="245" t="str">
        <f t="shared" si="17"/>
        <v/>
      </c>
      <c r="E37" s="252" t="str">
        <f t="shared" si="27"/>
        <v/>
      </c>
      <c r="F37" s="245" t="str">
        <f t="shared" si="28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0"/>
        <v/>
      </c>
      <c r="R37" s="26" t="str">
        <f t="shared" si="18"/>
        <v/>
      </c>
      <c r="S37" s="262" t="str">
        <f t="shared" si="1"/>
        <v/>
      </c>
      <c r="T37" s="256" t="str">
        <f t="shared" si="2"/>
        <v/>
      </c>
      <c r="U37" s="414" t="str">
        <f t="shared" si="29"/>
        <v/>
      </c>
      <c r="V37" s="417" t="str">
        <f t="shared" si="19"/>
        <v/>
      </c>
      <c r="W37" s="395" t="str">
        <f t="shared" si="3"/>
        <v/>
      </c>
      <c r="X37" s="398">
        <f t="shared" si="20"/>
        <v>0</v>
      </c>
      <c r="Y37" s="379"/>
      <c r="Z37" s="36" t="str">
        <f t="shared" si="4"/>
        <v/>
      </c>
      <c r="AA37" s="150" t="str">
        <f t="shared" si="5"/>
        <v/>
      </c>
      <c r="AB37" s="28" t="str">
        <f t="shared" si="6"/>
        <v/>
      </c>
      <c r="AC37" s="27" t="str">
        <f t="shared" si="7"/>
        <v/>
      </c>
      <c r="AD37" s="28" t="str">
        <f t="shared" si="21"/>
        <v/>
      </c>
      <c r="AE37" s="28" t="str">
        <f t="shared" si="8"/>
        <v/>
      </c>
      <c r="AF37" s="210" t="str">
        <f t="shared" si="9"/>
        <v/>
      </c>
      <c r="AG37" s="178" t="str">
        <f t="shared" si="22"/>
        <v/>
      </c>
      <c r="AH37" s="423" t="str">
        <f t="shared" si="10"/>
        <v/>
      </c>
      <c r="AI37" s="428" t="str">
        <f t="shared" si="23"/>
        <v/>
      </c>
      <c r="AJ37" s="426">
        <f t="shared" si="11"/>
        <v>0</v>
      </c>
      <c r="AK37" s="328" t="str">
        <f t="shared" si="24"/>
        <v/>
      </c>
      <c r="AL37" s="332">
        <f t="shared" si="12"/>
        <v>0</v>
      </c>
      <c r="AM37" s="200">
        <f t="shared" si="13"/>
        <v>0</v>
      </c>
      <c r="AN37" s="200">
        <f t="shared" si="14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5"/>
        <v/>
      </c>
      <c r="AR37" s="142" t="str">
        <f t="shared" si="26"/>
        <v/>
      </c>
      <c r="AS37" s="292" t="str">
        <f t="shared" si="15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135</v>
      </c>
      <c r="B38" s="248">
        <v>44583</v>
      </c>
      <c r="C38" s="244" t="str">
        <f t="shared" si="16"/>
        <v/>
      </c>
      <c r="D38" s="245" t="str">
        <f t="shared" si="17"/>
        <v/>
      </c>
      <c r="E38" s="252" t="str">
        <f t="shared" si="27"/>
        <v/>
      </c>
      <c r="F38" s="245" t="str">
        <f t="shared" si="28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0"/>
        <v/>
      </c>
      <c r="R38" s="26" t="str">
        <f t="shared" si="18"/>
        <v/>
      </c>
      <c r="S38" s="262" t="str">
        <f t="shared" si="1"/>
        <v/>
      </c>
      <c r="T38" s="256" t="str">
        <f t="shared" si="2"/>
        <v/>
      </c>
      <c r="U38" s="414" t="str">
        <f t="shared" si="29"/>
        <v/>
      </c>
      <c r="V38" s="417" t="str">
        <f t="shared" si="19"/>
        <v/>
      </c>
      <c r="W38" s="395" t="str">
        <f t="shared" si="3"/>
        <v/>
      </c>
      <c r="X38" s="398">
        <f t="shared" si="20"/>
        <v>0</v>
      </c>
      <c r="Y38" s="379"/>
      <c r="Z38" s="36" t="str">
        <f t="shared" si="4"/>
        <v/>
      </c>
      <c r="AA38" s="150" t="str">
        <f t="shared" si="5"/>
        <v/>
      </c>
      <c r="AB38" s="28" t="str">
        <f t="shared" si="6"/>
        <v/>
      </c>
      <c r="AC38" s="27" t="str">
        <f t="shared" si="7"/>
        <v/>
      </c>
      <c r="AD38" s="28" t="str">
        <f t="shared" si="21"/>
        <v/>
      </c>
      <c r="AE38" s="28" t="str">
        <f t="shared" si="8"/>
        <v/>
      </c>
      <c r="AF38" s="210" t="str">
        <f t="shared" si="9"/>
        <v/>
      </c>
      <c r="AG38" s="178" t="str">
        <f t="shared" si="22"/>
        <v/>
      </c>
      <c r="AH38" s="423" t="str">
        <f t="shared" si="10"/>
        <v/>
      </c>
      <c r="AI38" s="428" t="str">
        <f t="shared" si="23"/>
        <v/>
      </c>
      <c r="AJ38" s="426">
        <f t="shared" si="11"/>
        <v>0</v>
      </c>
      <c r="AK38" s="328" t="str">
        <f t="shared" si="24"/>
        <v/>
      </c>
      <c r="AL38" s="332">
        <f t="shared" si="12"/>
        <v>0</v>
      </c>
      <c r="AM38" s="200">
        <f t="shared" si="13"/>
        <v>0</v>
      </c>
      <c r="AN38" s="200">
        <f t="shared" si="14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5"/>
        <v/>
      </c>
      <c r="AR38" s="142" t="str">
        <f t="shared" si="26"/>
        <v/>
      </c>
      <c r="AS38" s="292" t="str">
        <f t="shared" si="15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136</v>
      </c>
      <c r="B39" s="248">
        <v>44584</v>
      </c>
      <c r="C39" s="244" t="str">
        <f t="shared" si="16"/>
        <v/>
      </c>
      <c r="D39" s="245" t="str">
        <f t="shared" si="17"/>
        <v/>
      </c>
      <c r="E39" s="252" t="str">
        <f t="shared" si="27"/>
        <v/>
      </c>
      <c r="F39" s="245" t="str">
        <f t="shared" si="28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0"/>
        <v/>
      </c>
      <c r="R39" s="26" t="str">
        <f t="shared" si="18"/>
        <v/>
      </c>
      <c r="S39" s="262" t="str">
        <f t="shared" si="1"/>
        <v/>
      </c>
      <c r="T39" s="256" t="str">
        <f t="shared" si="2"/>
        <v/>
      </c>
      <c r="U39" s="414" t="str">
        <f t="shared" si="29"/>
        <v/>
      </c>
      <c r="V39" s="417" t="str">
        <f t="shared" si="19"/>
        <v/>
      </c>
      <c r="W39" s="395" t="str">
        <f t="shared" si="3"/>
        <v/>
      </c>
      <c r="X39" s="398">
        <f t="shared" si="20"/>
        <v>0</v>
      </c>
      <c r="Y39" s="379"/>
      <c r="Z39" s="36" t="str">
        <f t="shared" si="4"/>
        <v/>
      </c>
      <c r="AA39" s="150" t="str">
        <f t="shared" si="5"/>
        <v/>
      </c>
      <c r="AB39" s="28" t="str">
        <f t="shared" si="6"/>
        <v/>
      </c>
      <c r="AC39" s="27" t="str">
        <f t="shared" si="7"/>
        <v/>
      </c>
      <c r="AD39" s="28" t="str">
        <f t="shared" si="21"/>
        <v/>
      </c>
      <c r="AE39" s="28" t="str">
        <f t="shared" si="8"/>
        <v/>
      </c>
      <c r="AF39" s="210" t="str">
        <f t="shared" si="9"/>
        <v/>
      </c>
      <c r="AG39" s="178" t="str">
        <f t="shared" si="22"/>
        <v/>
      </c>
      <c r="AH39" s="423" t="str">
        <f t="shared" si="10"/>
        <v/>
      </c>
      <c r="AI39" s="428" t="str">
        <f t="shared" si="23"/>
        <v/>
      </c>
      <c r="AJ39" s="426">
        <f t="shared" si="11"/>
        <v>0</v>
      </c>
      <c r="AK39" s="328" t="str">
        <f t="shared" si="24"/>
        <v/>
      </c>
      <c r="AL39" s="332">
        <f t="shared" si="12"/>
        <v>0</v>
      </c>
      <c r="AM39" s="200">
        <f t="shared" si="13"/>
        <v>0</v>
      </c>
      <c r="AN39" s="200">
        <f t="shared" si="14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5"/>
        <v/>
      </c>
      <c r="AR39" s="142" t="str">
        <f t="shared" si="26"/>
        <v/>
      </c>
      <c r="AS39" s="292" t="str">
        <f t="shared" si="15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137</v>
      </c>
      <c r="B40" s="248">
        <v>44585</v>
      </c>
      <c r="C40" s="244" t="str">
        <f t="shared" si="16"/>
        <v/>
      </c>
      <c r="D40" s="245" t="str">
        <f t="shared" si="17"/>
        <v/>
      </c>
      <c r="E40" s="252" t="str">
        <f t="shared" si="27"/>
        <v/>
      </c>
      <c r="F40" s="245" t="str">
        <f t="shared" si="28"/>
        <v/>
      </c>
      <c r="G40" s="189"/>
      <c r="H40" s="198"/>
      <c r="I40" s="200"/>
      <c r="J40" s="197"/>
      <c r="K40" s="34"/>
      <c r="L40" s="34"/>
      <c r="M40" s="48"/>
      <c r="N40" s="204"/>
      <c r="O40" s="203"/>
      <c r="P40" s="266"/>
      <c r="Q40" s="26" t="str">
        <f t="shared" si="0"/>
        <v/>
      </c>
      <c r="R40" s="26" t="str">
        <f t="shared" si="18"/>
        <v/>
      </c>
      <c r="S40" s="262" t="str">
        <f t="shared" si="1"/>
        <v/>
      </c>
      <c r="T40" s="256" t="str">
        <f t="shared" si="2"/>
        <v/>
      </c>
      <c r="U40" s="414" t="str">
        <f t="shared" si="29"/>
        <v/>
      </c>
      <c r="V40" s="417" t="str">
        <f t="shared" si="19"/>
        <v/>
      </c>
      <c r="W40" s="395" t="str">
        <f t="shared" si="3"/>
        <v/>
      </c>
      <c r="X40" s="398">
        <f t="shared" si="20"/>
        <v>0</v>
      </c>
      <c r="Y40" s="379"/>
      <c r="Z40" s="36" t="str">
        <f t="shared" si="4"/>
        <v/>
      </c>
      <c r="AA40" s="150" t="str">
        <f t="shared" si="5"/>
        <v/>
      </c>
      <c r="AB40" s="28" t="str">
        <f t="shared" si="6"/>
        <v/>
      </c>
      <c r="AC40" s="27" t="str">
        <f t="shared" si="7"/>
        <v/>
      </c>
      <c r="AD40" s="28" t="str">
        <f t="shared" si="21"/>
        <v/>
      </c>
      <c r="AE40" s="28" t="str">
        <f t="shared" si="8"/>
        <v/>
      </c>
      <c r="AF40" s="210" t="str">
        <f t="shared" si="9"/>
        <v/>
      </c>
      <c r="AG40" s="178" t="str">
        <f t="shared" si="22"/>
        <v/>
      </c>
      <c r="AH40" s="423" t="str">
        <f t="shared" si="10"/>
        <v/>
      </c>
      <c r="AI40" s="428" t="str">
        <f t="shared" si="23"/>
        <v/>
      </c>
      <c r="AJ40" s="426">
        <f t="shared" si="11"/>
        <v>0</v>
      </c>
      <c r="AK40" s="328" t="str">
        <f t="shared" si="24"/>
        <v/>
      </c>
      <c r="AL40" s="332">
        <f t="shared" si="12"/>
        <v>0</v>
      </c>
      <c r="AM40" s="200">
        <f t="shared" si="13"/>
        <v>0</v>
      </c>
      <c r="AN40" s="200">
        <f t="shared" si="14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5"/>
        <v/>
      </c>
      <c r="AR40" s="142" t="str">
        <f t="shared" si="26"/>
        <v/>
      </c>
      <c r="AS40" s="292" t="str">
        <f t="shared" si="15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131</v>
      </c>
      <c r="B41" s="248">
        <v>44586</v>
      </c>
      <c r="C41" s="244" t="str">
        <f t="shared" si="16"/>
        <v/>
      </c>
      <c r="D41" s="245" t="str">
        <f t="shared" si="17"/>
        <v/>
      </c>
      <c r="E41" s="252" t="str">
        <f t="shared" si="27"/>
        <v/>
      </c>
      <c r="F41" s="245" t="str">
        <f t="shared" si="28"/>
        <v/>
      </c>
      <c r="G41" s="189"/>
      <c r="H41" s="198"/>
      <c r="I41" s="200"/>
      <c r="J41" s="197"/>
      <c r="K41" s="34"/>
      <c r="L41" s="34"/>
      <c r="M41" s="48"/>
      <c r="N41" s="204"/>
      <c r="O41" s="203"/>
      <c r="P41" s="266"/>
      <c r="Q41" s="26" t="str">
        <f t="shared" si="0"/>
        <v/>
      </c>
      <c r="R41" s="26" t="str">
        <f t="shared" si="18"/>
        <v/>
      </c>
      <c r="S41" s="262" t="str">
        <f t="shared" si="1"/>
        <v/>
      </c>
      <c r="T41" s="256" t="str">
        <f t="shared" si="2"/>
        <v/>
      </c>
      <c r="U41" s="414" t="str">
        <f t="shared" si="29"/>
        <v/>
      </c>
      <c r="V41" s="417" t="str">
        <f t="shared" si="19"/>
        <v/>
      </c>
      <c r="W41" s="395" t="str">
        <f t="shared" si="3"/>
        <v/>
      </c>
      <c r="X41" s="398">
        <f t="shared" si="20"/>
        <v>0</v>
      </c>
      <c r="Y41" s="379"/>
      <c r="Z41" s="36" t="str">
        <f t="shared" si="4"/>
        <v/>
      </c>
      <c r="AA41" s="150" t="str">
        <f t="shared" si="5"/>
        <v/>
      </c>
      <c r="AB41" s="28" t="str">
        <f t="shared" si="6"/>
        <v/>
      </c>
      <c r="AC41" s="27" t="str">
        <f t="shared" si="7"/>
        <v/>
      </c>
      <c r="AD41" s="28" t="str">
        <f t="shared" si="21"/>
        <v/>
      </c>
      <c r="AE41" s="28" t="str">
        <f t="shared" si="8"/>
        <v/>
      </c>
      <c r="AF41" s="210" t="str">
        <f t="shared" si="9"/>
        <v/>
      </c>
      <c r="AG41" s="178" t="str">
        <f t="shared" si="22"/>
        <v/>
      </c>
      <c r="AH41" s="423" t="str">
        <f t="shared" si="10"/>
        <v/>
      </c>
      <c r="AI41" s="428" t="str">
        <f t="shared" si="23"/>
        <v/>
      </c>
      <c r="AJ41" s="426">
        <f t="shared" si="11"/>
        <v>0</v>
      </c>
      <c r="AK41" s="328" t="str">
        <f t="shared" si="24"/>
        <v/>
      </c>
      <c r="AL41" s="332">
        <f t="shared" si="12"/>
        <v>0</v>
      </c>
      <c r="AM41" s="200">
        <f t="shared" si="13"/>
        <v>0</v>
      </c>
      <c r="AN41" s="200">
        <f t="shared" si="14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5"/>
        <v/>
      </c>
      <c r="AR41" s="142" t="str">
        <f t="shared" si="26"/>
        <v/>
      </c>
      <c r="AS41" s="292" t="str">
        <f t="shared" si="15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132</v>
      </c>
      <c r="B42" s="248">
        <v>44587</v>
      </c>
      <c r="C42" s="244" t="str">
        <f t="shared" si="16"/>
        <v/>
      </c>
      <c r="D42" s="245" t="str">
        <f t="shared" si="17"/>
        <v/>
      </c>
      <c r="E42" s="252" t="str">
        <f t="shared" si="27"/>
        <v/>
      </c>
      <c r="F42" s="245" t="str">
        <f t="shared" si="28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0"/>
        <v/>
      </c>
      <c r="R42" s="26" t="str">
        <f t="shared" si="18"/>
        <v/>
      </c>
      <c r="S42" s="262" t="str">
        <f t="shared" si="1"/>
        <v/>
      </c>
      <c r="T42" s="256" t="str">
        <f t="shared" si="2"/>
        <v/>
      </c>
      <c r="U42" s="414" t="str">
        <f t="shared" si="29"/>
        <v/>
      </c>
      <c r="V42" s="417" t="str">
        <f t="shared" si="19"/>
        <v/>
      </c>
      <c r="W42" s="395" t="str">
        <f t="shared" si="3"/>
        <v/>
      </c>
      <c r="X42" s="398">
        <f t="shared" si="20"/>
        <v>0</v>
      </c>
      <c r="Y42" s="379"/>
      <c r="Z42" s="36" t="str">
        <f t="shared" si="4"/>
        <v/>
      </c>
      <c r="AA42" s="150" t="str">
        <f t="shared" si="5"/>
        <v/>
      </c>
      <c r="AB42" s="28" t="str">
        <f t="shared" si="6"/>
        <v/>
      </c>
      <c r="AC42" s="27" t="str">
        <f t="shared" si="7"/>
        <v/>
      </c>
      <c r="AD42" s="28" t="str">
        <f t="shared" si="21"/>
        <v/>
      </c>
      <c r="AE42" s="28" t="str">
        <f t="shared" si="8"/>
        <v/>
      </c>
      <c r="AF42" s="210" t="str">
        <f t="shared" si="9"/>
        <v/>
      </c>
      <c r="AG42" s="178" t="str">
        <f t="shared" si="22"/>
        <v/>
      </c>
      <c r="AH42" s="423" t="str">
        <f t="shared" si="10"/>
        <v/>
      </c>
      <c r="AI42" s="428" t="str">
        <f t="shared" si="23"/>
        <v/>
      </c>
      <c r="AJ42" s="426">
        <f t="shared" si="11"/>
        <v>0</v>
      </c>
      <c r="AK42" s="328" t="str">
        <f t="shared" si="24"/>
        <v/>
      </c>
      <c r="AL42" s="332">
        <f t="shared" si="12"/>
        <v>0</v>
      </c>
      <c r="AM42" s="200">
        <f t="shared" si="13"/>
        <v>0</v>
      </c>
      <c r="AN42" s="200">
        <f t="shared" si="14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5"/>
        <v/>
      </c>
      <c r="AR42" s="142" t="str">
        <f t="shared" si="26"/>
        <v/>
      </c>
      <c r="AS42" s="292" t="str">
        <f t="shared" si="15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133</v>
      </c>
      <c r="B43" s="248">
        <v>44588</v>
      </c>
      <c r="C43" s="244" t="str">
        <f t="shared" si="16"/>
        <v/>
      </c>
      <c r="D43" s="245" t="str">
        <f t="shared" si="17"/>
        <v/>
      </c>
      <c r="E43" s="252" t="str">
        <f t="shared" si="27"/>
        <v/>
      </c>
      <c r="F43" s="245" t="str">
        <f t="shared" si="28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0"/>
        <v/>
      </c>
      <c r="R43" s="26" t="str">
        <f t="shared" si="18"/>
        <v/>
      </c>
      <c r="S43" s="262" t="str">
        <f t="shared" si="1"/>
        <v/>
      </c>
      <c r="T43" s="256" t="str">
        <f t="shared" si="2"/>
        <v/>
      </c>
      <c r="U43" s="414" t="str">
        <f t="shared" si="29"/>
        <v/>
      </c>
      <c r="V43" s="417" t="str">
        <f t="shared" si="19"/>
        <v/>
      </c>
      <c r="W43" s="395" t="str">
        <f t="shared" si="3"/>
        <v/>
      </c>
      <c r="X43" s="398">
        <f t="shared" si="20"/>
        <v>0</v>
      </c>
      <c r="Y43" s="379"/>
      <c r="Z43" s="36" t="str">
        <f t="shared" si="4"/>
        <v/>
      </c>
      <c r="AA43" s="150" t="str">
        <f t="shared" si="5"/>
        <v/>
      </c>
      <c r="AB43" s="28" t="str">
        <f t="shared" si="6"/>
        <v/>
      </c>
      <c r="AC43" s="27" t="str">
        <f t="shared" si="7"/>
        <v/>
      </c>
      <c r="AD43" s="28" t="str">
        <f t="shared" si="21"/>
        <v/>
      </c>
      <c r="AE43" s="28" t="str">
        <f t="shared" si="8"/>
        <v/>
      </c>
      <c r="AF43" s="210" t="str">
        <f t="shared" si="9"/>
        <v/>
      </c>
      <c r="AG43" s="178" t="str">
        <f t="shared" si="22"/>
        <v/>
      </c>
      <c r="AH43" s="423" t="str">
        <f t="shared" si="10"/>
        <v/>
      </c>
      <c r="AI43" s="428" t="str">
        <f t="shared" si="23"/>
        <v/>
      </c>
      <c r="AJ43" s="426">
        <f t="shared" si="11"/>
        <v>0</v>
      </c>
      <c r="AK43" s="328" t="str">
        <f t="shared" si="24"/>
        <v/>
      </c>
      <c r="AL43" s="332">
        <f t="shared" si="12"/>
        <v>0</v>
      </c>
      <c r="AM43" s="200">
        <f t="shared" si="13"/>
        <v>0</v>
      </c>
      <c r="AN43" s="200">
        <f t="shared" si="14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5"/>
        <v/>
      </c>
      <c r="AR43" s="142" t="str">
        <f t="shared" si="26"/>
        <v/>
      </c>
      <c r="AS43" s="292" t="str">
        <f t="shared" si="15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134</v>
      </c>
      <c r="B44" s="248">
        <v>44589</v>
      </c>
      <c r="C44" s="244" t="str">
        <f t="shared" si="16"/>
        <v/>
      </c>
      <c r="D44" s="245" t="str">
        <f t="shared" si="17"/>
        <v/>
      </c>
      <c r="E44" s="252" t="str">
        <f t="shared" si="27"/>
        <v/>
      </c>
      <c r="F44" s="245" t="str">
        <f t="shared" si="28"/>
        <v/>
      </c>
      <c r="G44" s="189"/>
      <c r="H44" s="198"/>
      <c r="I44" s="200"/>
      <c r="J44" s="197"/>
      <c r="K44" s="34"/>
      <c r="L44" s="34"/>
      <c r="M44" s="48"/>
      <c r="N44" s="204"/>
      <c r="O44" s="203"/>
      <c r="P44" s="266"/>
      <c r="Q44" s="26" t="str">
        <f t="shared" si="0"/>
        <v/>
      </c>
      <c r="R44" s="26" t="str">
        <f t="shared" si="18"/>
        <v/>
      </c>
      <c r="S44" s="262" t="str">
        <f t="shared" si="1"/>
        <v/>
      </c>
      <c r="T44" s="256" t="str">
        <f t="shared" si="2"/>
        <v/>
      </c>
      <c r="U44" s="414" t="str">
        <f t="shared" si="29"/>
        <v/>
      </c>
      <c r="V44" s="417" t="str">
        <f t="shared" si="19"/>
        <v/>
      </c>
      <c r="W44" s="395" t="str">
        <f t="shared" si="3"/>
        <v/>
      </c>
      <c r="X44" s="398">
        <f t="shared" si="20"/>
        <v>0</v>
      </c>
      <c r="Y44" s="379"/>
      <c r="Z44" s="36" t="str">
        <f t="shared" si="4"/>
        <v/>
      </c>
      <c r="AA44" s="150" t="str">
        <f t="shared" si="5"/>
        <v/>
      </c>
      <c r="AB44" s="28" t="str">
        <f t="shared" si="6"/>
        <v/>
      </c>
      <c r="AC44" s="27" t="str">
        <f t="shared" si="7"/>
        <v/>
      </c>
      <c r="AD44" s="28" t="str">
        <f t="shared" si="21"/>
        <v/>
      </c>
      <c r="AE44" s="28" t="str">
        <f t="shared" si="8"/>
        <v/>
      </c>
      <c r="AF44" s="210" t="str">
        <f t="shared" si="9"/>
        <v/>
      </c>
      <c r="AG44" s="178" t="str">
        <f t="shared" si="22"/>
        <v/>
      </c>
      <c r="AH44" s="423" t="str">
        <f t="shared" si="10"/>
        <v/>
      </c>
      <c r="AI44" s="428" t="str">
        <f t="shared" si="23"/>
        <v/>
      </c>
      <c r="AJ44" s="426">
        <f t="shared" si="11"/>
        <v>0</v>
      </c>
      <c r="AK44" s="328" t="str">
        <f t="shared" si="24"/>
        <v/>
      </c>
      <c r="AL44" s="332">
        <f t="shared" si="12"/>
        <v>0</v>
      </c>
      <c r="AM44" s="200">
        <f t="shared" si="13"/>
        <v>0</v>
      </c>
      <c r="AN44" s="200">
        <f t="shared" si="14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5"/>
        <v/>
      </c>
      <c r="AR44" s="142" t="str">
        <f t="shared" si="26"/>
        <v/>
      </c>
      <c r="AS44" s="292" t="str">
        <f t="shared" si="15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135</v>
      </c>
      <c r="B45" s="248">
        <v>44590</v>
      </c>
      <c r="C45" s="244" t="str">
        <f t="shared" si="16"/>
        <v/>
      </c>
      <c r="D45" s="245" t="str">
        <f t="shared" si="17"/>
        <v/>
      </c>
      <c r="E45" s="252" t="str">
        <f t="shared" si="27"/>
        <v/>
      </c>
      <c r="F45" s="245" t="str">
        <f t="shared" si="28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0"/>
        <v/>
      </c>
      <c r="R45" s="26" t="str">
        <f t="shared" si="18"/>
        <v/>
      </c>
      <c r="S45" s="262" t="str">
        <f t="shared" si="1"/>
        <v/>
      </c>
      <c r="T45" s="256" t="str">
        <f t="shared" si="2"/>
        <v/>
      </c>
      <c r="U45" s="414" t="str">
        <f t="shared" si="29"/>
        <v/>
      </c>
      <c r="V45" s="417" t="str">
        <f t="shared" si="19"/>
        <v/>
      </c>
      <c r="W45" s="395" t="str">
        <f t="shared" si="3"/>
        <v/>
      </c>
      <c r="X45" s="398">
        <f t="shared" si="20"/>
        <v>0</v>
      </c>
      <c r="Y45" s="379"/>
      <c r="Z45" s="36" t="str">
        <f t="shared" si="4"/>
        <v/>
      </c>
      <c r="AA45" s="150" t="str">
        <f t="shared" si="5"/>
        <v/>
      </c>
      <c r="AB45" s="28" t="str">
        <f t="shared" si="6"/>
        <v/>
      </c>
      <c r="AC45" s="27" t="str">
        <f t="shared" si="7"/>
        <v/>
      </c>
      <c r="AD45" s="28" t="str">
        <f t="shared" si="21"/>
        <v/>
      </c>
      <c r="AE45" s="28" t="str">
        <f t="shared" si="8"/>
        <v/>
      </c>
      <c r="AF45" s="210" t="str">
        <f t="shared" si="9"/>
        <v/>
      </c>
      <c r="AG45" s="178" t="str">
        <f t="shared" si="22"/>
        <v/>
      </c>
      <c r="AH45" s="423" t="str">
        <f t="shared" si="10"/>
        <v/>
      </c>
      <c r="AI45" s="428" t="str">
        <f t="shared" si="23"/>
        <v/>
      </c>
      <c r="AJ45" s="426">
        <f t="shared" si="11"/>
        <v>0</v>
      </c>
      <c r="AK45" s="328" t="str">
        <f t="shared" si="24"/>
        <v/>
      </c>
      <c r="AL45" s="332">
        <f t="shared" si="12"/>
        <v>0</v>
      </c>
      <c r="AM45" s="200">
        <f t="shared" si="13"/>
        <v>0</v>
      </c>
      <c r="AN45" s="200">
        <f t="shared" si="14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5"/>
        <v/>
      </c>
      <c r="AR45" s="142" t="str">
        <f t="shared" si="26"/>
        <v/>
      </c>
      <c r="AS45" s="292" t="str">
        <f t="shared" si="15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136</v>
      </c>
      <c r="B46" s="248">
        <v>44591</v>
      </c>
      <c r="C46" s="244" t="str">
        <f t="shared" si="16"/>
        <v/>
      </c>
      <c r="D46" s="245" t="str">
        <f t="shared" si="17"/>
        <v/>
      </c>
      <c r="E46" s="252" t="str">
        <f t="shared" si="27"/>
        <v/>
      </c>
      <c r="F46" s="245" t="str">
        <f t="shared" si="28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0"/>
        <v/>
      </c>
      <c r="R46" s="26" t="str">
        <f t="shared" si="18"/>
        <v/>
      </c>
      <c r="S46" s="262" t="str">
        <f t="shared" si="1"/>
        <v/>
      </c>
      <c r="T46" s="256" t="str">
        <f t="shared" si="2"/>
        <v/>
      </c>
      <c r="U46" s="414" t="str">
        <f t="shared" si="29"/>
        <v/>
      </c>
      <c r="V46" s="417" t="str">
        <f t="shared" si="19"/>
        <v/>
      </c>
      <c r="W46" s="395" t="str">
        <f t="shared" si="3"/>
        <v/>
      </c>
      <c r="X46" s="398">
        <f t="shared" si="20"/>
        <v>0</v>
      </c>
      <c r="Y46" s="379"/>
      <c r="Z46" s="36" t="str">
        <f t="shared" si="4"/>
        <v/>
      </c>
      <c r="AA46" s="150" t="str">
        <f t="shared" si="5"/>
        <v/>
      </c>
      <c r="AB46" s="28" t="str">
        <f t="shared" si="6"/>
        <v/>
      </c>
      <c r="AC46" s="27" t="str">
        <f t="shared" si="7"/>
        <v/>
      </c>
      <c r="AD46" s="28" t="str">
        <f t="shared" si="21"/>
        <v/>
      </c>
      <c r="AE46" s="28" t="str">
        <f t="shared" si="8"/>
        <v/>
      </c>
      <c r="AF46" s="210" t="str">
        <f t="shared" si="9"/>
        <v/>
      </c>
      <c r="AG46" s="178" t="str">
        <f t="shared" si="22"/>
        <v/>
      </c>
      <c r="AH46" s="423" t="str">
        <f t="shared" si="10"/>
        <v/>
      </c>
      <c r="AI46" s="428" t="str">
        <f t="shared" si="23"/>
        <v/>
      </c>
      <c r="AJ46" s="426">
        <f t="shared" si="11"/>
        <v>0</v>
      </c>
      <c r="AK46" s="328" t="str">
        <f t="shared" si="24"/>
        <v/>
      </c>
      <c r="AL46" s="332">
        <f t="shared" si="12"/>
        <v>0</v>
      </c>
      <c r="AM46" s="200">
        <f t="shared" si="13"/>
        <v>0</v>
      </c>
      <c r="AN46" s="200">
        <f t="shared" si="14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5"/>
        <v/>
      </c>
      <c r="AR46" s="142" t="str">
        <f t="shared" si="26"/>
        <v/>
      </c>
      <c r="AS46" s="292" t="str">
        <f t="shared" si="15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137</v>
      </c>
      <c r="B47" s="248">
        <v>44592</v>
      </c>
      <c r="C47" s="244" t="str">
        <f t="shared" si="16"/>
        <v/>
      </c>
      <c r="D47" s="245" t="str">
        <f t="shared" si="17"/>
        <v/>
      </c>
      <c r="E47" s="252" t="str">
        <f t="shared" si="27"/>
        <v/>
      </c>
      <c r="F47" s="245" t="str">
        <f t="shared" si="28"/>
        <v/>
      </c>
      <c r="G47" s="189"/>
      <c r="H47" s="198"/>
      <c r="I47" s="200"/>
      <c r="J47" s="197"/>
      <c r="K47" s="34"/>
      <c r="L47" s="34"/>
      <c r="M47" s="48"/>
      <c r="N47" s="204"/>
      <c r="O47" s="203"/>
      <c r="P47" s="266"/>
      <c r="Q47" s="26" t="str">
        <f t="shared" si="0"/>
        <v/>
      </c>
      <c r="R47" s="26" t="str">
        <f t="shared" si="18"/>
        <v/>
      </c>
      <c r="S47" s="262" t="str">
        <f t="shared" si="1"/>
        <v/>
      </c>
      <c r="T47" s="256" t="str">
        <f t="shared" si="2"/>
        <v/>
      </c>
      <c r="U47" s="414" t="str">
        <f t="shared" si="29"/>
        <v/>
      </c>
      <c r="V47" s="417" t="str">
        <f t="shared" si="19"/>
        <v/>
      </c>
      <c r="W47" s="395" t="str">
        <f t="shared" si="3"/>
        <v/>
      </c>
      <c r="X47" s="398">
        <f t="shared" si="20"/>
        <v>0</v>
      </c>
      <c r="Y47" s="379"/>
      <c r="Z47" s="36" t="str">
        <f t="shared" si="4"/>
        <v/>
      </c>
      <c r="AA47" s="150" t="str">
        <f t="shared" si="5"/>
        <v/>
      </c>
      <c r="AB47" s="28" t="str">
        <f t="shared" si="6"/>
        <v/>
      </c>
      <c r="AC47" s="27" t="str">
        <f t="shared" si="7"/>
        <v/>
      </c>
      <c r="AD47" s="28" t="str">
        <f t="shared" si="21"/>
        <v/>
      </c>
      <c r="AE47" s="28" t="str">
        <f t="shared" si="8"/>
        <v/>
      </c>
      <c r="AF47" s="210" t="str">
        <f t="shared" si="9"/>
        <v/>
      </c>
      <c r="AG47" s="178" t="str">
        <f t="shared" si="22"/>
        <v/>
      </c>
      <c r="AH47" s="423" t="str">
        <f t="shared" si="10"/>
        <v/>
      </c>
      <c r="AI47" s="428" t="str">
        <f t="shared" si="23"/>
        <v/>
      </c>
      <c r="AJ47" s="426">
        <f t="shared" si="11"/>
        <v>0</v>
      </c>
      <c r="AK47" s="328" t="str">
        <f t="shared" si="24"/>
        <v/>
      </c>
      <c r="AL47" s="332">
        <f t="shared" si="12"/>
        <v>0</v>
      </c>
      <c r="AM47" s="200">
        <f t="shared" si="13"/>
        <v>0</v>
      </c>
      <c r="AN47" s="200">
        <f t="shared" si="14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5"/>
        <v/>
      </c>
      <c r="AR47" s="142" t="str">
        <f t="shared" si="26"/>
        <v/>
      </c>
      <c r="AS47" s="292" t="str">
        <f t="shared" si="15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6"/>
        <v/>
      </c>
      <c r="D48" s="245" t="str">
        <f t="shared" si="17"/>
        <v/>
      </c>
      <c r="E48" s="252" t="str">
        <f t="shared" si="27"/>
        <v/>
      </c>
      <c r="F48" s="245" t="str">
        <f t="shared" si="28"/>
        <v/>
      </c>
      <c r="G48" s="189"/>
      <c r="H48" s="198"/>
      <c r="I48" s="200"/>
      <c r="J48" s="197"/>
      <c r="K48" s="34"/>
      <c r="L48" s="35"/>
      <c r="M48" s="49"/>
      <c r="N48" s="204"/>
      <c r="O48" s="203"/>
      <c r="P48" s="266"/>
      <c r="Q48" s="26" t="str">
        <f t="shared" si="0"/>
        <v/>
      </c>
      <c r="R48" s="26" t="str">
        <f t="shared" si="18"/>
        <v/>
      </c>
      <c r="S48" s="262" t="str">
        <f t="shared" si="1"/>
        <v/>
      </c>
      <c r="T48" s="256" t="str">
        <f t="shared" si="2"/>
        <v/>
      </c>
      <c r="U48" s="414" t="str">
        <f t="shared" si="29"/>
        <v/>
      </c>
      <c r="V48" s="417" t="str">
        <f t="shared" si="19"/>
        <v/>
      </c>
      <c r="W48" s="395" t="str">
        <f t="shared" si="3"/>
        <v/>
      </c>
      <c r="X48" s="398">
        <f t="shared" si="20"/>
        <v>0</v>
      </c>
      <c r="Y48" s="379"/>
      <c r="Z48" s="36" t="str">
        <f t="shared" si="4"/>
        <v/>
      </c>
      <c r="AA48" s="150" t="str">
        <f t="shared" si="5"/>
        <v/>
      </c>
      <c r="AB48" s="28" t="str">
        <f t="shared" si="6"/>
        <v/>
      </c>
      <c r="AC48" s="27" t="str">
        <f t="shared" si="7"/>
        <v/>
      </c>
      <c r="AD48" s="28" t="str">
        <f t="shared" si="21"/>
        <v/>
      </c>
      <c r="AE48" s="28" t="str">
        <f t="shared" si="8"/>
        <v/>
      </c>
      <c r="AF48" s="210" t="str">
        <f t="shared" si="9"/>
        <v/>
      </c>
      <c r="AG48" s="178" t="str">
        <f t="shared" si="22"/>
        <v/>
      </c>
      <c r="AH48" s="423" t="str">
        <f t="shared" si="10"/>
        <v/>
      </c>
      <c r="AI48" s="428" t="str">
        <f t="shared" si="23"/>
        <v/>
      </c>
      <c r="AJ48" s="426">
        <f t="shared" si="11"/>
        <v>0</v>
      </c>
      <c r="AK48" s="328" t="str">
        <f t="shared" si="24"/>
        <v/>
      </c>
      <c r="AL48" s="332">
        <f t="shared" si="12"/>
        <v>0</v>
      </c>
      <c r="AM48" s="200">
        <f t="shared" si="13"/>
        <v>0</v>
      </c>
      <c r="AN48" s="200">
        <f t="shared" si="14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5"/>
        <v/>
      </c>
      <c r="AR48" s="142" t="str">
        <f t="shared" si="26"/>
        <v/>
      </c>
      <c r="AS48" s="292" t="str">
        <f t="shared" si="15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6"/>
        <v/>
      </c>
      <c r="D49" s="245" t="str">
        <f t="shared" si="17"/>
        <v/>
      </c>
      <c r="E49" s="252" t="str">
        <f t="shared" si="27"/>
        <v/>
      </c>
      <c r="F49" s="245" t="str">
        <f t="shared" si="28"/>
        <v/>
      </c>
      <c r="G49" s="189"/>
      <c r="H49" s="198"/>
      <c r="I49" s="200"/>
      <c r="J49" s="197"/>
      <c r="K49" s="34"/>
      <c r="L49" s="34"/>
      <c r="M49" s="49"/>
      <c r="N49" s="204"/>
      <c r="O49" s="203"/>
      <c r="P49" s="266"/>
      <c r="Q49" s="26" t="str">
        <f t="shared" ref="Q49:Q72" si="30">IF(K49="","",MOD(M49-B49,1))</f>
        <v/>
      </c>
      <c r="R49" s="26" t="str">
        <f t="shared" si="18"/>
        <v/>
      </c>
      <c r="S49" s="262" t="str">
        <f t="shared" ref="S49:S72" si="31">IF(OR(Z49="",Z49&lt;0.1,Q49&lt;0.4),"","Oui")</f>
        <v/>
      </c>
      <c r="T49" s="256" t="str">
        <f t="shared" ref="T49:T72" si="32">IF(K49="","",MOD(M49-B49,1)-L49-J49)</f>
        <v/>
      </c>
      <c r="U49" s="414" t="str">
        <f t="shared" si="29"/>
        <v/>
      </c>
      <c r="V49" s="417" t="str">
        <f t="shared" si="19"/>
        <v/>
      </c>
      <c r="W49" s="395" t="str">
        <f t="shared" ref="W49:W72" si="33">IF(G49="","",IF(M49="",W48+V49,M49+V49))</f>
        <v/>
      </c>
      <c r="X49" s="398">
        <f t="shared" si="20"/>
        <v>0</v>
      </c>
      <c r="Y49" s="379"/>
      <c r="Z49" s="36" t="str">
        <f t="shared" ref="Z49:Z72" si="34">IF(K49="","",MOD(O49-I49,1)-IF(O49&gt;I49,MAX(0,MIN(O49,22/24)-MAX(I49,5/24)),MAX(0,22/24-MAX(I49,5/24))+MAX(0,MIN(O49,22/24)-5/24)+L49))</f>
        <v/>
      </c>
      <c r="AA49" s="150" t="str">
        <f t="shared" ref="AA49:AA72" si="35">IF(G49="RATT",1,"")</f>
        <v/>
      </c>
      <c r="AB49" s="28" t="str">
        <f t="shared" ref="AB49:AB72" si="36">IF(G49="RH",1,"")</f>
        <v/>
      </c>
      <c r="AC49" s="27" t="str">
        <f t="shared" ref="AC49:AC72" si="37">IF(G49="CP",1,"")</f>
        <v/>
      </c>
      <c r="AD49" s="28" t="str">
        <f t="shared" si="21"/>
        <v/>
      </c>
      <c r="AE49" s="28" t="str">
        <f t="shared" ref="AE49:AE72" si="38">IF(OR(P49="",P49="Chenôve"),"",1)</f>
        <v/>
      </c>
      <c r="AF49" s="210" t="str">
        <f t="shared" ref="AF49:AF72" si="39">IF(OR(P49="",P49="Chenôve"),"",AND(U49&gt;=24/24,"1",""))</f>
        <v/>
      </c>
      <c r="AG49" s="178" t="str">
        <f t="shared" si="22"/>
        <v/>
      </c>
      <c r="AH49" s="423" t="str">
        <f t="shared" ref="AH49:AH72" si="40">IF(Q49="","",1)</f>
        <v/>
      </c>
      <c r="AI49" s="428" t="str">
        <f t="shared" si="23"/>
        <v/>
      </c>
      <c r="AJ49" s="426">
        <f t="shared" ref="AJ49:AJ72" si="41">(I49&gt;O49)*((WEEKDAY(B49)=7)*O49+(WEEKDAY(B49)=1)*(1-I49))+(I49&lt;O49)*(WEEKDAY(B49)=1)*(O49-I49)</f>
        <v>0</v>
      </c>
      <c r="AK49" s="328" t="str">
        <f t="shared" si="24"/>
        <v/>
      </c>
      <c r="AL49" s="332">
        <f t="shared" ref="AL49:AL72" si="42">H49</f>
        <v>0</v>
      </c>
      <c r="AM49" s="200">
        <f t="shared" ref="AM49:AM72" si="43">I49</f>
        <v>0</v>
      </c>
      <c r="AN49" s="200">
        <f t="shared" ref="AN49:AN72" si="44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5"/>
        <v/>
      </c>
      <c r="AR49" s="142" t="str">
        <f t="shared" si="26"/>
        <v/>
      </c>
      <c r="AS49" s="292" t="str">
        <f t="shared" ref="AS49:AS72" si="45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6"/>
        <v/>
      </c>
      <c r="D50" s="245" t="str">
        <f t="shared" si="17"/>
        <v/>
      </c>
      <c r="E50" s="252" t="str">
        <f t="shared" si="27"/>
        <v/>
      </c>
      <c r="F50" s="245" t="str">
        <f t="shared" si="28"/>
        <v/>
      </c>
      <c r="G50" s="189"/>
      <c r="H50" s="198"/>
      <c r="I50" s="200"/>
      <c r="J50" s="197"/>
      <c r="K50" s="34"/>
      <c r="L50" s="34"/>
      <c r="M50" s="49"/>
      <c r="N50" s="204"/>
      <c r="O50" s="203"/>
      <c r="P50" s="266"/>
      <c r="Q50" s="26" t="str">
        <f t="shared" si="30"/>
        <v/>
      </c>
      <c r="R50" s="26" t="str">
        <f t="shared" si="18"/>
        <v/>
      </c>
      <c r="S50" s="262" t="str">
        <f t="shared" si="31"/>
        <v/>
      </c>
      <c r="T50" s="256" t="str">
        <f t="shared" si="32"/>
        <v/>
      </c>
      <c r="U50" s="414" t="str">
        <f t="shared" si="29"/>
        <v/>
      </c>
      <c r="V50" s="417" t="str">
        <f t="shared" si="19"/>
        <v/>
      </c>
      <c r="W50" s="395" t="str">
        <f t="shared" si="33"/>
        <v/>
      </c>
      <c r="X50" s="398">
        <f t="shared" si="20"/>
        <v>0</v>
      </c>
      <c r="Y50" s="379"/>
      <c r="Z50" s="36" t="str">
        <f t="shared" si="34"/>
        <v/>
      </c>
      <c r="AA50" s="150" t="str">
        <f t="shared" si="35"/>
        <v/>
      </c>
      <c r="AB50" s="28" t="str">
        <f t="shared" si="36"/>
        <v/>
      </c>
      <c r="AC50" s="27" t="str">
        <f t="shared" si="37"/>
        <v/>
      </c>
      <c r="AD50" s="28" t="str">
        <f t="shared" si="21"/>
        <v/>
      </c>
      <c r="AE50" s="28" t="str">
        <f t="shared" si="38"/>
        <v/>
      </c>
      <c r="AF50" s="210" t="str">
        <f t="shared" si="39"/>
        <v/>
      </c>
      <c r="AG50" s="178" t="str">
        <f t="shared" si="22"/>
        <v/>
      </c>
      <c r="AH50" s="423" t="str">
        <f t="shared" si="40"/>
        <v/>
      </c>
      <c r="AI50" s="428" t="str">
        <f t="shared" si="23"/>
        <v/>
      </c>
      <c r="AJ50" s="426">
        <f t="shared" si="41"/>
        <v>0</v>
      </c>
      <c r="AK50" s="328" t="str">
        <f t="shared" si="24"/>
        <v/>
      </c>
      <c r="AL50" s="332">
        <f t="shared" si="42"/>
        <v>0</v>
      </c>
      <c r="AM50" s="200">
        <f t="shared" si="43"/>
        <v>0</v>
      </c>
      <c r="AN50" s="200">
        <f t="shared" si="44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5"/>
        <v/>
      </c>
      <c r="AR50" s="142" t="str">
        <f t="shared" si="26"/>
        <v/>
      </c>
      <c r="AS50" s="292" t="str">
        <f t="shared" si="45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6"/>
        <v/>
      </c>
      <c r="D51" s="245" t="str">
        <f t="shared" si="17"/>
        <v/>
      </c>
      <c r="E51" s="252" t="str">
        <f t="shared" si="27"/>
        <v/>
      </c>
      <c r="F51" s="245" t="str">
        <f t="shared" si="28"/>
        <v/>
      </c>
      <c r="G51" s="189"/>
      <c r="H51" s="198"/>
      <c r="I51" s="200"/>
      <c r="J51" s="197"/>
      <c r="K51" s="34"/>
      <c r="L51" s="34"/>
      <c r="M51" s="49"/>
      <c r="N51" s="204"/>
      <c r="O51" s="203"/>
      <c r="P51" s="266"/>
      <c r="Q51" s="26" t="str">
        <f t="shared" si="30"/>
        <v/>
      </c>
      <c r="R51" s="26" t="str">
        <f t="shared" si="18"/>
        <v/>
      </c>
      <c r="S51" s="262" t="str">
        <f t="shared" si="31"/>
        <v/>
      </c>
      <c r="T51" s="256" t="str">
        <f t="shared" si="32"/>
        <v/>
      </c>
      <c r="U51" s="414" t="str">
        <f t="shared" si="29"/>
        <v/>
      </c>
      <c r="V51" s="417" t="str">
        <f t="shared" si="19"/>
        <v/>
      </c>
      <c r="W51" s="395" t="str">
        <f t="shared" si="33"/>
        <v/>
      </c>
      <c r="X51" s="398">
        <f t="shared" si="20"/>
        <v>0</v>
      </c>
      <c r="Y51" s="379"/>
      <c r="Z51" s="36" t="str">
        <f t="shared" si="34"/>
        <v/>
      </c>
      <c r="AA51" s="150" t="str">
        <f t="shared" si="35"/>
        <v/>
      </c>
      <c r="AB51" s="28" t="str">
        <f t="shared" si="36"/>
        <v/>
      </c>
      <c r="AC51" s="27" t="str">
        <f t="shared" si="37"/>
        <v/>
      </c>
      <c r="AD51" s="28" t="str">
        <f t="shared" si="21"/>
        <v/>
      </c>
      <c r="AE51" s="28" t="str">
        <f t="shared" si="38"/>
        <v/>
      </c>
      <c r="AF51" s="210" t="str">
        <f t="shared" si="39"/>
        <v/>
      </c>
      <c r="AG51" s="178" t="str">
        <f t="shared" si="22"/>
        <v/>
      </c>
      <c r="AH51" s="423" t="str">
        <f t="shared" si="40"/>
        <v/>
      </c>
      <c r="AI51" s="428" t="str">
        <f t="shared" si="23"/>
        <v/>
      </c>
      <c r="AJ51" s="426">
        <f t="shared" si="41"/>
        <v>0</v>
      </c>
      <c r="AK51" s="328" t="str">
        <f t="shared" si="24"/>
        <v/>
      </c>
      <c r="AL51" s="332">
        <f t="shared" si="42"/>
        <v>0</v>
      </c>
      <c r="AM51" s="200">
        <f t="shared" si="43"/>
        <v>0</v>
      </c>
      <c r="AN51" s="200">
        <f t="shared" si="44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5"/>
        <v/>
      </c>
      <c r="AR51" s="142" t="str">
        <f t="shared" si="26"/>
        <v/>
      </c>
      <c r="AS51" s="292" t="str">
        <f t="shared" si="45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6"/>
        <v/>
      </c>
      <c r="D52" s="245" t="str">
        <f t="shared" si="17"/>
        <v/>
      </c>
      <c r="E52" s="252" t="str">
        <f t="shared" si="27"/>
        <v/>
      </c>
      <c r="F52" s="245" t="str">
        <f t="shared" si="28"/>
        <v/>
      </c>
      <c r="G52" s="189"/>
      <c r="H52" s="198">
        <f t="shared" ref="H52:H72" si="46">INT(B52)</f>
        <v>0</v>
      </c>
      <c r="I52" s="200">
        <f t="shared" ref="I52:I72" si="47">B52-H52</f>
        <v>0</v>
      </c>
      <c r="J52" s="197">
        <v>6.9444444444444441E-3</v>
      </c>
      <c r="K52" s="34"/>
      <c r="L52" s="34"/>
      <c r="M52" s="49"/>
      <c r="N52" s="204">
        <f t="shared" ref="N52:N72" si="48">INT(M52)</f>
        <v>0</v>
      </c>
      <c r="O52" s="203">
        <f t="shared" ref="O52:O72" si="49">M52-N52</f>
        <v>0</v>
      </c>
      <c r="P52" s="266"/>
      <c r="Q52" s="26" t="str">
        <f t="shared" si="30"/>
        <v/>
      </c>
      <c r="R52" s="26" t="str">
        <f t="shared" si="18"/>
        <v/>
      </c>
      <c r="S52" s="262" t="str">
        <f t="shared" si="31"/>
        <v/>
      </c>
      <c r="T52" s="256" t="str">
        <f t="shared" si="32"/>
        <v/>
      </c>
      <c r="U52" s="414" t="str">
        <f t="shared" si="29"/>
        <v/>
      </c>
      <c r="V52" s="417" t="str">
        <f t="shared" si="19"/>
        <v/>
      </c>
      <c r="W52" s="395" t="str">
        <f t="shared" si="33"/>
        <v/>
      </c>
      <c r="X52" s="398">
        <f t="shared" si="20"/>
        <v>0</v>
      </c>
      <c r="Y52" s="379"/>
      <c r="Z52" s="36" t="str">
        <f t="shared" si="34"/>
        <v/>
      </c>
      <c r="AA52" s="150" t="str">
        <f t="shared" si="35"/>
        <v/>
      </c>
      <c r="AB52" s="28" t="str">
        <f t="shared" si="36"/>
        <v/>
      </c>
      <c r="AC52" s="27" t="str">
        <f t="shared" si="37"/>
        <v/>
      </c>
      <c r="AD52" s="28" t="str">
        <f t="shared" si="21"/>
        <v/>
      </c>
      <c r="AE52" s="28" t="str">
        <f t="shared" si="38"/>
        <v/>
      </c>
      <c r="AF52" s="210" t="str">
        <f t="shared" si="39"/>
        <v/>
      </c>
      <c r="AG52" s="178" t="str">
        <f t="shared" si="22"/>
        <v/>
      </c>
      <c r="AH52" s="423" t="str">
        <f t="shared" si="40"/>
        <v/>
      </c>
      <c r="AI52" s="428" t="str">
        <f t="shared" si="23"/>
        <v/>
      </c>
      <c r="AJ52" s="426">
        <f t="shared" si="41"/>
        <v>0</v>
      </c>
      <c r="AK52" s="328" t="str">
        <f t="shared" si="24"/>
        <v/>
      </c>
      <c r="AL52" s="332">
        <f t="shared" si="42"/>
        <v>0</v>
      </c>
      <c r="AM52" s="200">
        <f t="shared" si="43"/>
        <v>0</v>
      </c>
      <c r="AN52" s="200">
        <f t="shared" si="44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5"/>
        <v/>
      </c>
      <c r="AR52" s="142" t="str">
        <f t="shared" si="26"/>
        <v/>
      </c>
      <c r="AS52" s="292" t="str">
        <f t="shared" si="45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6"/>
        <v/>
      </c>
      <c r="D53" s="245" t="str">
        <f t="shared" si="17"/>
        <v/>
      </c>
      <c r="E53" s="252" t="str">
        <f t="shared" si="27"/>
        <v/>
      </c>
      <c r="F53" s="245" t="str">
        <f t="shared" si="28"/>
        <v/>
      </c>
      <c r="G53" s="189"/>
      <c r="H53" s="198">
        <f t="shared" si="46"/>
        <v>0</v>
      </c>
      <c r="I53" s="200">
        <f t="shared" si="47"/>
        <v>0</v>
      </c>
      <c r="J53" s="197">
        <v>6.9444444444444441E-3</v>
      </c>
      <c r="K53" s="34"/>
      <c r="L53" s="34"/>
      <c r="M53" s="49"/>
      <c r="N53" s="204">
        <f t="shared" si="48"/>
        <v>0</v>
      </c>
      <c r="O53" s="203">
        <f t="shared" si="49"/>
        <v>0</v>
      </c>
      <c r="P53" s="266"/>
      <c r="Q53" s="26" t="str">
        <f t="shared" si="30"/>
        <v/>
      </c>
      <c r="R53" s="26" t="str">
        <f t="shared" si="18"/>
        <v/>
      </c>
      <c r="S53" s="262" t="str">
        <f t="shared" si="31"/>
        <v/>
      </c>
      <c r="T53" s="256" t="str">
        <f t="shared" si="32"/>
        <v/>
      </c>
      <c r="U53" s="414" t="str">
        <f t="shared" si="29"/>
        <v/>
      </c>
      <c r="V53" s="417" t="str">
        <f t="shared" si="19"/>
        <v/>
      </c>
      <c r="W53" s="395" t="str">
        <f t="shared" si="33"/>
        <v/>
      </c>
      <c r="X53" s="398">
        <f t="shared" si="20"/>
        <v>0</v>
      </c>
      <c r="Y53" s="379"/>
      <c r="Z53" s="36" t="str">
        <f t="shared" si="34"/>
        <v/>
      </c>
      <c r="AA53" s="150" t="str">
        <f t="shared" si="35"/>
        <v/>
      </c>
      <c r="AB53" s="28" t="str">
        <f t="shared" si="36"/>
        <v/>
      </c>
      <c r="AC53" s="27" t="str">
        <f t="shared" si="37"/>
        <v/>
      </c>
      <c r="AD53" s="28" t="str">
        <f t="shared" si="21"/>
        <v/>
      </c>
      <c r="AE53" s="28" t="str">
        <f t="shared" si="38"/>
        <v/>
      </c>
      <c r="AF53" s="210" t="str">
        <f t="shared" si="39"/>
        <v/>
      </c>
      <c r="AG53" s="178" t="str">
        <f t="shared" si="22"/>
        <v/>
      </c>
      <c r="AH53" s="423" t="str">
        <f t="shared" si="40"/>
        <v/>
      </c>
      <c r="AI53" s="428" t="str">
        <f t="shared" si="23"/>
        <v/>
      </c>
      <c r="AJ53" s="426">
        <f t="shared" si="41"/>
        <v>0</v>
      </c>
      <c r="AK53" s="328" t="str">
        <f t="shared" si="24"/>
        <v/>
      </c>
      <c r="AL53" s="332">
        <f t="shared" si="42"/>
        <v>0</v>
      </c>
      <c r="AM53" s="200">
        <f t="shared" si="43"/>
        <v>0</v>
      </c>
      <c r="AN53" s="200">
        <f t="shared" si="44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5"/>
        <v/>
      </c>
      <c r="AR53" s="142" t="str">
        <f t="shared" si="26"/>
        <v/>
      </c>
      <c r="AS53" s="292" t="str">
        <f t="shared" si="45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6"/>
        <v/>
      </c>
      <c r="D54" s="245" t="str">
        <f t="shared" si="17"/>
        <v/>
      </c>
      <c r="E54" s="252" t="str">
        <f t="shared" si="27"/>
        <v/>
      </c>
      <c r="F54" s="245" t="str">
        <f t="shared" si="28"/>
        <v/>
      </c>
      <c r="G54" s="189"/>
      <c r="H54" s="198">
        <f t="shared" si="46"/>
        <v>0</v>
      </c>
      <c r="I54" s="200">
        <f t="shared" si="47"/>
        <v>0</v>
      </c>
      <c r="J54" s="197">
        <v>6.9444444444444441E-3</v>
      </c>
      <c r="K54" s="34"/>
      <c r="L54" s="34"/>
      <c r="M54" s="49"/>
      <c r="N54" s="204">
        <f t="shared" si="48"/>
        <v>0</v>
      </c>
      <c r="O54" s="203">
        <f t="shared" si="49"/>
        <v>0</v>
      </c>
      <c r="P54" s="266"/>
      <c r="Q54" s="26" t="str">
        <f t="shared" si="30"/>
        <v/>
      </c>
      <c r="R54" s="26" t="str">
        <f t="shared" si="18"/>
        <v/>
      </c>
      <c r="S54" s="262" t="str">
        <f t="shared" si="31"/>
        <v/>
      </c>
      <c r="T54" s="256" t="str">
        <f t="shared" si="32"/>
        <v/>
      </c>
      <c r="U54" s="414" t="str">
        <f t="shared" si="29"/>
        <v/>
      </c>
      <c r="V54" s="417" t="str">
        <f t="shared" si="19"/>
        <v/>
      </c>
      <c r="W54" s="395" t="str">
        <f t="shared" si="33"/>
        <v/>
      </c>
      <c r="X54" s="398">
        <f t="shared" si="20"/>
        <v>0</v>
      </c>
      <c r="Y54" s="379"/>
      <c r="Z54" s="36" t="str">
        <f t="shared" si="34"/>
        <v/>
      </c>
      <c r="AA54" s="150" t="str">
        <f t="shared" si="35"/>
        <v/>
      </c>
      <c r="AB54" s="28" t="str">
        <f t="shared" si="36"/>
        <v/>
      </c>
      <c r="AC54" s="27" t="str">
        <f t="shared" si="37"/>
        <v/>
      </c>
      <c r="AD54" s="28" t="str">
        <f t="shared" si="21"/>
        <v/>
      </c>
      <c r="AE54" s="28" t="str">
        <f t="shared" si="38"/>
        <v/>
      </c>
      <c r="AF54" s="210" t="str">
        <f t="shared" si="39"/>
        <v/>
      </c>
      <c r="AG54" s="178" t="str">
        <f t="shared" si="22"/>
        <v/>
      </c>
      <c r="AH54" s="423" t="str">
        <f t="shared" si="40"/>
        <v/>
      </c>
      <c r="AI54" s="428" t="str">
        <f t="shared" si="23"/>
        <v/>
      </c>
      <c r="AJ54" s="426">
        <f t="shared" si="41"/>
        <v>0</v>
      </c>
      <c r="AK54" s="328" t="str">
        <f t="shared" si="24"/>
        <v/>
      </c>
      <c r="AL54" s="332">
        <f t="shared" si="42"/>
        <v>0</v>
      </c>
      <c r="AM54" s="200">
        <f t="shared" si="43"/>
        <v>0</v>
      </c>
      <c r="AN54" s="200">
        <f t="shared" si="44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5"/>
        <v/>
      </c>
      <c r="AR54" s="142" t="str">
        <f t="shared" si="26"/>
        <v/>
      </c>
      <c r="AS54" s="292" t="str">
        <f t="shared" si="45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6"/>
        <v/>
      </c>
      <c r="D55" s="245" t="str">
        <f t="shared" si="17"/>
        <v/>
      </c>
      <c r="E55" s="252" t="str">
        <f t="shared" si="27"/>
        <v/>
      </c>
      <c r="F55" s="245" t="str">
        <f t="shared" si="28"/>
        <v/>
      </c>
      <c r="G55" s="189"/>
      <c r="H55" s="198">
        <f t="shared" si="46"/>
        <v>0</v>
      </c>
      <c r="I55" s="200">
        <f t="shared" si="47"/>
        <v>0</v>
      </c>
      <c r="J55" s="197">
        <v>6.9444444444444441E-3</v>
      </c>
      <c r="K55" s="34"/>
      <c r="L55" s="34"/>
      <c r="M55" s="49"/>
      <c r="N55" s="204">
        <f t="shared" si="48"/>
        <v>0</v>
      </c>
      <c r="O55" s="203">
        <f t="shared" si="49"/>
        <v>0</v>
      </c>
      <c r="P55" s="266"/>
      <c r="Q55" s="26" t="str">
        <f t="shared" si="30"/>
        <v/>
      </c>
      <c r="R55" s="26" t="str">
        <f t="shared" si="18"/>
        <v/>
      </c>
      <c r="S55" s="262" t="str">
        <f t="shared" si="31"/>
        <v/>
      </c>
      <c r="T55" s="256" t="str">
        <f t="shared" si="32"/>
        <v/>
      </c>
      <c r="U55" s="414" t="str">
        <f t="shared" si="29"/>
        <v/>
      </c>
      <c r="V55" s="417" t="str">
        <f t="shared" si="19"/>
        <v/>
      </c>
      <c r="W55" s="395" t="str">
        <f t="shared" si="33"/>
        <v/>
      </c>
      <c r="X55" s="398">
        <f t="shared" si="20"/>
        <v>0</v>
      </c>
      <c r="Y55" s="379"/>
      <c r="Z55" s="36" t="str">
        <f t="shared" si="34"/>
        <v/>
      </c>
      <c r="AA55" s="150" t="str">
        <f t="shared" si="35"/>
        <v/>
      </c>
      <c r="AB55" s="28" t="str">
        <f t="shared" si="36"/>
        <v/>
      </c>
      <c r="AC55" s="27" t="str">
        <f t="shared" si="37"/>
        <v/>
      </c>
      <c r="AD55" s="28" t="str">
        <f t="shared" si="21"/>
        <v/>
      </c>
      <c r="AE55" s="28" t="str">
        <f t="shared" si="38"/>
        <v/>
      </c>
      <c r="AF55" s="210" t="str">
        <f t="shared" si="39"/>
        <v/>
      </c>
      <c r="AG55" s="178" t="str">
        <f t="shared" si="22"/>
        <v/>
      </c>
      <c r="AH55" s="423" t="str">
        <f t="shared" si="40"/>
        <v/>
      </c>
      <c r="AI55" s="428" t="str">
        <f t="shared" si="23"/>
        <v/>
      </c>
      <c r="AJ55" s="426">
        <f t="shared" si="41"/>
        <v>0</v>
      </c>
      <c r="AK55" s="328" t="str">
        <f t="shared" si="24"/>
        <v/>
      </c>
      <c r="AL55" s="332">
        <f t="shared" si="42"/>
        <v>0</v>
      </c>
      <c r="AM55" s="200">
        <f t="shared" si="43"/>
        <v>0</v>
      </c>
      <c r="AN55" s="200">
        <f t="shared" si="44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5"/>
        <v/>
      </c>
      <c r="AR55" s="142" t="str">
        <f t="shared" si="26"/>
        <v/>
      </c>
      <c r="AS55" s="292" t="str">
        <f t="shared" si="45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6"/>
        <v/>
      </c>
      <c r="D56" s="245" t="str">
        <f t="shared" si="17"/>
        <v/>
      </c>
      <c r="E56" s="252" t="str">
        <f t="shared" si="27"/>
        <v/>
      </c>
      <c r="F56" s="245" t="str">
        <f t="shared" si="28"/>
        <v/>
      </c>
      <c r="G56" s="189"/>
      <c r="H56" s="198">
        <f t="shared" si="46"/>
        <v>0</v>
      </c>
      <c r="I56" s="200">
        <f t="shared" si="47"/>
        <v>0</v>
      </c>
      <c r="J56" s="197">
        <v>6.9444444444444441E-3</v>
      </c>
      <c r="K56" s="34"/>
      <c r="L56" s="34"/>
      <c r="M56" s="49"/>
      <c r="N56" s="204">
        <f t="shared" si="48"/>
        <v>0</v>
      </c>
      <c r="O56" s="203">
        <f t="shared" si="49"/>
        <v>0</v>
      </c>
      <c r="P56" s="266"/>
      <c r="Q56" s="26" t="str">
        <f t="shared" si="30"/>
        <v/>
      </c>
      <c r="R56" s="26" t="str">
        <f t="shared" si="18"/>
        <v/>
      </c>
      <c r="S56" s="262" t="str">
        <f t="shared" si="31"/>
        <v/>
      </c>
      <c r="T56" s="256" t="str">
        <f t="shared" si="32"/>
        <v/>
      </c>
      <c r="U56" s="414" t="str">
        <f t="shared" si="29"/>
        <v/>
      </c>
      <c r="V56" s="417" t="str">
        <f t="shared" si="19"/>
        <v/>
      </c>
      <c r="W56" s="395" t="str">
        <f t="shared" si="33"/>
        <v/>
      </c>
      <c r="X56" s="398">
        <f t="shared" si="20"/>
        <v>0</v>
      </c>
      <c r="Y56" s="379"/>
      <c r="Z56" s="36" t="str">
        <f t="shared" si="34"/>
        <v/>
      </c>
      <c r="AA56" s="150" t="str">
        <f t="shared" si="35"/>
        <v/>
      </c>
      <c r="AB56" s="28" t="str">
        <f t="shared" si="36"/>
        <v/>
      </c>
      <c r="AC56" s="27" t="str">
        <f t="shared" si="37"/>
        <v/>
      </c>
      <c r="AD56" s="28" t="str">
        <f t="shared" si="21"/>
        <v/>
      </c>
      <c r="AE56" s="28" t="str">
        <f t="shared" si="38"/>
        <v/>
      </c>
      <c r="AF56" s="210" t="str">
        <f t="shared" si="39"/>
        <v/>
      </c>
      <c r="AG56" s="178" t="str">
        <f t="shared" si="22"/>
        <v/>
      </c>
      <c r="AH56" s="423" t="str">
        <f t="shared" si="40"/>
        <v/>
      </c>
      <c r="AI56" s="428" t="str">
        <f t="shared" si="23"/>
        <v/>
      </c>
      <c r="AJ56" s="426">
        <f t="shared" si="41"/>
        <v>0</v>
      </c>
      <c r="AK56" s="328" t="str">
        <f t="shared" si="24"/>
        <v/>
      </c>
      <c r="AL56" s="332">
        <f t="shared" si="42"/>
        <v>0</v>
      </c>
      <c r="AM56" s="200">
        <f t="shared" si="43"/>
        <v>0</v>
      </c>
      <c r="AN56" s="200">
        <f t="shared" si="44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5"/>
        <v/>
      </c>
      <c r="AR56" s="142" t="str">
        <f t="shared" si="26"/>
        <v/>
      </c>
      <c r="AS56" s="292" t="str">
        <f t="shared" si="45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6"/>
        <v/>
      </c>
      <c r="D57" s="245" t="str">
        <f t="shared" si="17"/>
        <v/>
      </c>
      <c r="E57" s="252" t="str">
        <f t="shared" si="27"/>
        <v/>
      </c>
      <c r="F57" s="245" t="str">
        <f t="shared" si="28"/>
        <v/>
      </c>
      <c r="G57" s="189"/>
      <c r="H57" s="198">
        <f t="shared" si="46"/>
        <v>0</v>
      </c>
      <c r="I57" s="200">
        <f t="shared" si="47"/>
        <v>0</v>
      </c>
      <c r="J57" s="197">
        <v>6.9444444444444441E-3</v>
      </c>
      <c r="K57" s="34"/>
      <c r="L57" s="34"/>
      <c r="M57" s="49"/>
      <c r="N57" s="204">
        <f t="shared" si="48"/>
        <v>0</v>
      </c>
      <c r="O57" s="203">
        <f t="shared" si="49"/>
        <v>0</v>
      </c>
      <c r="P57" s="266"/>
      <c r="Q57" s="26" t="str">
        <f t="shared" si="30"/>
        <v/>
      </c>
      <c r="R57" s="26" t="str">
        <f t="shared" si="18"/>
        <v/>
      </c>
      <c r="S57" s="262" t="str">
        <f t="shared" si="31"/>
        <v/>
      </c>
      <c r="T57" s="256" t="str">
        <f t="shared" si="32"/>
        <v/>
      </c>
      <c r="U57" s="414" t="str">
        <f t="shared" si="29"/>
        <v/>
      </c>
      <c r="V57" s="417" t="str">
        <f t="shared" si="19"/>
        <v/>
      </c>
      <c r="W57" s="395" t="str">
        <f t="shared" si="33"/>
        <v/>
      </c>
      <c r="X57" s="398">
        <f t="shared" si="20"/>
        <v>0</v>
      </c>
      <c r="Y57" s="379"/>
      <c r="Z57" s="36" t="str">
        <f t="shared" si="34"/>
        <v/>
      </c>
      <c r="AA57" s="150" t="str">
        <f t="shared" si="35"/>
        <v/>
      </c>
      <c r="AB57" s="28" t="str">
        <f t="shared" si="36"/>
        <v/>
      </c>
      <c r="AC57" s="27" t="str">
        <f t="shared" si="37"/>
        <v/>
      </c>
      <c r="AD57" s="28" t="str">
        <f t="shared" si="21"/>
        <v/>
      </c>
      <c r="AE57" s="28" t="str">
        <f t="shared" si="38"/>
        <v/>
      </c>
      <c r="AF57" s="210" t="str">
        <f t="shared" si="39"/>
        <v/>
      </c>
      <c r="AG57" s="178" t="str">
        <f t="shared" si="22"/>
        <v/>
      </c>
      <c r="AH57" s="423" t="str">
        <f t="shared" si="40"/>
        <v/>
      </c>
      <c r="AI57" s="428" t="str">
        <f t="shared" si="23"/>
        <v/>
      </c>
      <c r="AJ57" s="426">
        <f t="shared" si="41"/>
        <v>0</v>
      </c>
      <c r="AK57" s="328" t="str">
        <f t="shared" si="24"/>
        <v/>
      </c>
      <c r="AL57" s="332">
        <f t="shared" si="42"/>
        <v>0</v>
      </c>
      <c r="AM57" s="200">
        <f t="shared" si="43"/>
        <v>0</v>
      </c>
      <c r="AN57" s="200">
        <f t="shared" si="44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5"/>
        <v/>
      </c>
      <c r="AR57" s="142" t="str">
        <f t="shared" si="26"/>
        <v/>
      </c>
      <c r="AS57" s="292" t="str">
        <f t="shared" si="45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6"/>
        <v/>
      </c>
      <c r="D58" s="245" t="str">
        <f t="shared" si="17"/>
        <v/>
      </c>
      <c r="E58" s="252" t="str">
        <f t="shared" si="27"/>
        <v/>
      </c>
      <c r="F58" s="245" t="str">
        <f t="shared" si="28"/>
        <v/>
      </c>
      <c r="G58" s="189"/>
      <c r="H58" s="198">
        <f t="shared" si="46"/>
        <v>0</v>
      </c>
      <c r="I58" s="200">
        <f t="shared" si="47"/>
        <v>0</v>
      </c>
      <c r="J58" s="197">
        <v>6.9444444444444441E-3</v>
      </c>
      <c r="K58" s="34"/>
      <c r="L58" s="34"/>
      <c r="M58" s="49"/>
      <c r="N58" s="204">
        <f t="shared" si="48"/>
        <v>0</v>
      </c>
      <c r="O58" s="203">
        <f t="shared" si="49"/>
        <v>0</v>
      </c>
      <c r="P58" s="266"/>
      <c r="Q58" s="26" t="str">
        <f t="shared" si="30"/>
        <v/>
      </c>
      <c r="R58" s="26" t="str">
        <f t="shared" si="18"/>
        <v/>
      </c>
      <c r="S58" s="262" t="str">
        <f t="shared" si="31"/>
        <v/>
      </c>
      <c r="T58" s="256" t="str">
        <f t="shared" si="32"/>
        <v/>
      </c>
      <c r="U58" s="414" t="str">
        <f t="shared" si="29"/>
        <v/>
      </c>
      <c r="V58" s="417" t="str">
        <f t="shared" si="19"/>
        <v/>
      </c>
      <c r="W58" s="395" t="str">
        <f t="shared" si="33"/>
        <v/>
      </c>
      <c r="X58" s="398">
        <f t="shared" si="20"/>
        <v>0</v>
      </c>
      <c r="Y58" s="379"/>
      <c r="Z58" s="36" t="str">
        <f t="shared" si="34"/>
        <v/>
      </c>
      <c r="AA58" s="150" t="str">
        <f t="shared" si="35"/>
        <v/>
      </c>
      <c r="AB58" s="28" t="str">
        <f t="shared" si="36"/>
        <v/>
      </c>
      <c r="AC58" s="27" t="str">
        <f t="shared" si="37"/>
        <v/>
      </c>
      <c r="AD58" s="28" t="str">
        <f t="shared" si="21"/>
        <v/>
      </c>
      <c r="AE58" s="28" t="str">
        <f t="shared" si="38"/>
        <v/>
      </c>
      <c r="AF58" s="210" t="str">
        <f t="shared" si="39"/>
        <v/>
      </c>
      <c r="AG58" s="178" t="str">
        <f t="shared" si="22"/>
        <v/>
      </c>
      <c r="AH58" s="423" t="str">
        <f t="shared" si="40"/>
        <v/>
      </c>
      <c r="AI58" s="428" t="str">
        <f t="shared" si="23"/>
        <v/>
      </c>
      <c r="AJ58" s="426">
        <f t="shared" si="41"/>
        <v>0</v>
      </c>
      <c r="AK58" s="328" t="str">
        <f t="shared" si="24"/>
        <v/>
      </c>
      <c r="AL58" s="332">
        <f t="shared" si="42"/>
        <v>0</v>
      </c>
      <c r="AM58" s="200">
        <f t="shared" si="43"/>
        <v>0</v>
      </c>
      <c r="AN58" s="200">
        <f t="shared" si="44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5"/>
        <v/>
      </c>
      <c r="AR58" s="142" t="str">
        <f t="shared" si="26"/>
        <v/>
      </c>
      <c r="AS58" s="292" t="str">
        <f t="shared" si="45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6"/>
        <v/>
      </c>
      <c r="D59" s="245" t="str">
        <f t="shared" si="17"/>
        <v/>
      </c>
      <c r="E59" s="252" t="str">
        <f t="shared" si="27"/>
        <v/>
      </c>
      <c r="F59" s="245" t="str">
        <f t="shared" si="28"/>
        <v/>
      </c>
      <c r="G59" s="189"/>
      <c r="H59" s="198">
        <f t="shared" si="46"/>
        <v>0</v>
      </c>
      <c r="I59" s="200">
        <f t="shared" si="47"/>
        <v>0</v>
      </c>
      <c r="J59" s="197">
        <v>6.9444444444444441E-3</v>
      </c>
      <c r="K59" s="34"/>
      <c r="L59" s="34"/>
      <c r="M59" s="49"/>
      <c r="N59" s="204">
        <f t="shared" si="48"/>
        <v>0</v>
      </c>
      <c r="O59" s="203">
        <f t="shared" si="49"/>
        <v>0</v>
      </c>
      <c r="P59" s="266"/>
      <c r="Q59" s="26" t="str">
        <f t="shared" si="30"/>
        <v/>
      </c>
      <c r="R59" s="26" t="str">
        <f t="shared" si="18"/>
        <v/>
      </c>
      <c r="S59" s="262" t="str">
        <f t="shared" si="31"/>
        <v/>
      </c>
      <c r="T59" s="256" t="str">
        <f t="shared" si="32"/>
        <v/>
      </c>
      <c r="U59" s="414" t="str">
        <f t="shared" si="29"/>
        <v/>
      </c>
      <c r="V59" s="417" t="str">
        <f t="shared" si="19"/>
        <v/>
      </c>
      <c r="W59" s="395" t="str">
        <f t="shared" si="33"/>
        <v/>
      </c>
      <c r="X59" s="398">
        <f t="shared" si="20"/>
        <v>0</v>
      </c>
      <c r="Y59" s="379"/>
      <c r="Z59" s="36" t="str">
        <f t="shared" si="34"/>
        <v/>
      </c>
      <c r="AA59" s="150" t="str">
        <f t="shared" si="35"/>
        <v/>
      </c>
      <c r="AB59" s="28" t="str">
        <f t="shared" si="36"/>
        <v/>
      </c>
      <c r="AC59" s="27" t="str">
        <f t="shared" si="37"/>
        <v/>
      </c>
      <c r="AD59" s="28" t="str">
        <f t="shared" si="21"/>
        <v/>
      </c>
      <c r="AE59" s="28" t="str">
        <f t="shared" si="38"/>
        <v/>
      </c>
      <c r="AF59" s="210" t="str">
        <f t="shared" si="39"/>
        <v/>
      </c>
      <c r="AG59" s="178" t="str">
        <f t="shared" si="22"/>
        <v/>
      </c>
      <c r="AH59" s="423" t="str">
        <f t="shared" si="40"/>
        <v/>
      </c>
      <c r="AI59" s="428" t="str">
        <f t="shared" si="23"/>
        <v/>
      </c>
      <c r="AJ59" s="426">
        <f t="shared" si="41"/>
        <v>0</v>
      </c>
      <c r="AK59" s="328" t="str">
        <f t="shared" si="24"/>
        <v/>
      </c>
      <c r="AL59" s="332">
        <f t="shared" si="42"/>
        <v>0</v>
      </c>
      <c r="AM59" s="200">
        <f t="shared" si="43"/>
        <v>0</v>
      </c>
      <c r="AN59" s="200">
        <f t="shared" si="44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5"/>
        <v/>
      </c>
      <c r="AR59" s="142" t="str">
        <f t="shared" si="26"/>
        <v/>
      </c>
      <c r="AS59" s="292" t="str">
        <f t="shared" si="45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6"/>
        <v/>
      </c>
      <c r="D60" s="245" t="str">
        <f t="shared" si="17"/>
        <v/>
      </c>
      <c r="E60" s="252" t="str">
        <f t="shared" si="27"/>
        <v/>
      </c>
      <c r="F60" s="245" t="str">
        <f t="shared" si="28"/>
        <v/>
      </c>
      <c r="G60" s="189"/>
      <c r="H60" s="198">
        <f t="shared" si="46"/>
        <v>0</v>
      </c>
      <c r="I60" s="200">
        <f t="shared" si="47"/>
        <v>0</v>
      </c>
      <c r="J60" s="197">
        <v>6.9444444444444441E-3</v>
      </c>
      <c r="K60" s="34"/>
      <c r="L60" s="34"/>
      <c r="M60" s="49"/>
      <c r="N60" s="204">
        <f t="shared" si="48"/>
        <v>0</v>
      </c>
      <c r="O60" s="203">
        <f t="shared" si="49"/>
        <v>0</v>
      </c>
      <c r="P60" s="266"/>
      <c r="Q60" s="26" t="str">
        <f t="shared" si="30"/>
        <v/>
      </c>
      <c r="R60" s="26" t="str">
        <f t="shared" si="18"/>
        <v/>
      </c>
      <c r="S60" s="262" t="str">
        <f t="shared" si="31"/>
        <v/>
      </c>
      <c r="T60" s="256" t="str">
        <f t="shared" si="32"/>
        <v/>
      </c>
      <c r="U60" s="414" t="str">
        <f t="shared" si="29"/>
        <v/>
      </c>
      <c r="V60" s="417" t="str">
        <f t="shared" si="19"/>
        <v/>
      </c>
      <c r="W60" s="395" t="str">
        <f t="shared" si="33"/>
        <v/>
      </c>
      <c r="X60" s="398">
        <f t="shared" si="20"/>
        <v>0</v>
      </c>
      <c r="Y60" s="379"/>
      <c r="Z60" s="36" t="str">
        <f t="shared" si="34"/>
        <v/>
      </c>
      <c r="AA60" s="150" t="str">
        <f t="shared" si="35"/>
        <v/>
      </c>
      <c r="AB60" s="28" t="str">
        <f t="shared" si="36"/>
        <v/>
      </c>
      <c r="AC60" s="27" t="str">
        <f t="shared" si="37"/>
        <v/>
      </c>
      <c r="AD60" s="28" t="str">
        <f t="shared" si="21"/>
        <v/>
      </c>
      <c r="AE60" s="28" t="str">
        <f t="shared" si="38"/>
        <v/>
      </c>
      <c r="AF60" s="210" t="str">
        <f t="shared" si="39"/>
        <v/>
      </c>
      <c r="AG60" s="178" t="str">
        <f t="shared" si="22"/>
        <v/>
      </c>
      <c r="AH60" s="423" t="str">
        <f t="shared" si="40"/>
        <v/>
      </c>
      <c r="AI60" s="428" t="str">
        <f t="shared" si="23"/>
        <v/>
      </c>
      <c r="AJ60" s="426">
        <f t="shared" si="41"/>
        <v>0</v>
      </c>
      <c r="AK60" s="328" t="str">
        <f t="shared" si="24"/>
        <v/>
      </c>
      <c r="AL60" s="332">
        <f t="shared" si="42"/>
        <v>0</v>
      </c>
      <c r="AM60" s="200">
        <f t="shared" si="43"/>
        <v>0</v>
      </c>
      <c r="AN60" s="200">
        <f t="shared" si="44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5"/>
        <v/>
      </c>
      <c r="AR60" s="142" t="str">
        <f t="shared" si="26"/>
        <v/>
      </c>
      <c r="AS60" s="292" t="str">
        <f t="shared" si="45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6"/>
        <v/>
      </c>
      <c r="D61" s="245" t="str">
        <f t="shared" si="17"/>
        <v/>
      </c>
      <c r="E61" s="252" t="str">
        <f t="shared" si="27"/>
        <v/>
      </c>
      <c r="F61" s="245" t="str">
        <f t="shared" si="28"/>
        <v/>
      </c>
      <c r="G61" s="189"/>
      <c r="H61" s="198">
        <f t="shared" si="46"/>
        <v>0</v>
      </c>
      <c r="I61" s="200">
        <f t="shared" si="47"/>
        <v>0</v>
      </c>
      <c r="J61" s="197">
        <v>6.9444444444444441E-3</v>
      </c>
      <c r="K61" s="34"/>
      <c r="L61" s="34"/>
      <c r="M61" s="49"/>
      <c r="N61" s="204">
        <f t="shared" si="48"/>
        <v>0</v>
      </c>
      <c r="O61" s="203">
        <f t="shared" si="49"/>
        <v>0</v>
      </c>
      <c r="P61" s="266"/>
      <c r="Q61" s="26" t="str">
        <f t="shared" si="30"/>
        <v/>
      </c>
      <c r="R61" s="26" t="str">
        <f t="shared" si="18"/>
        <v/>
      </c>
      <c r="S61" s="262" t="str">
        <f t="shared" si="31"/>
        <v/>
      </c>
      <c r="T61" s="256" t="str">
        <f t="shared" si="32"/>
        <v/>
      </c>
      <c r="U61" s="414" t="str">
        <f t="shared" si="29"/>
        <v/>
      </c>
      <c r="V61" s="417" t="str">
        <f t="shared" si="19"/>
        <v/>
      </c>
      <c r="W61" s="395" t="str">
        <f t="shared" si="33"/>
        <v/>
      </c>
      <c r="X61" s="398">
        <f t="shared" si="20"/>
        <v>0</v>
      </c>
      <c r="Y61" s="379"/>
      <c r="Z61" s="36" t="str">
        <f t="shared" si="34"/>
        <v/>
      </c>
      <c r="AA61" s="150" t="str">
        <f t="shared" si="35"/>
        <v/>
      </c>
      <c r="AB61" s="28" t="str">
        <f t="shared" si="36"/>
        <v/>
      </c>
      <c r="AC61" s="27" t="str">
        <f t="shared" si="37"/>
        <v/>
      </c>
      <c r="AD61" s="28" t="str">
        <f t="shared" si="21"/>
        <v/>
      </c>
      <c r="AE61" s="28" t="str">
        <f t="shared" si="38"/>
        <v/>
      </c>
      <c r="AF61" s="210" t="str">
        <f t="shared" si="39"/>
        <v/>
      </c>
      <c r="AG61" s="178" t="str">
        <f t="shared" si="22"/>
        <v/>
      </c>
      <c r="AH61" s="423" t="str">
        <f t="shared" si="40"/>
        <v/>
      </c>
      <c r="AI61" s="428" t="str">
        <f t="shared" si="23"/>
        <v/>
      </c>
      <c r="AJ61" s="426">
        <f t="shared" si="41"/>
        <v>0</v>
      </c>
      <c r="AK61" s="328" t="str">
        <f t="shared" si="24"/>
        <v/>
      </c>
      <c r="AL61" s="332">
        <f t="shared" si="42"/>
        <v>0</v>
      </c>
      <c r="AM61" s="200">
        <f t="shared" si="43"/>
        <v>0</v>
      </c>
      <c r="AN61" s="200">
        <f t="shared" si="44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5"/>
        <v/>
      </c>
      <c r="AR61" s="142" t="str">
        <f t="shared" si="26"/>
        <v/>
      </c>
      <c r="AS61" s="292" t="str">
        <f t="shared" si="45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6"/>
        <v/>
      </c>
      <c r="D62" s="245" t="str">
        <f t="shared" si="17"/>
        <v/>
      </c>
      <c r="E62" s="252" t="str">
        <f t="shared" si="27"/>
        <v/>
      </c>
      <c r="F62" s="245" t="str">
        <f t="shared" si="28"/>
        <v/>
      </c>
      <c r="G62" s="189"/>
      <c r="H62" s="198">
        <f t="shared" si="46"/>
        <v>0</v>
      </c>
      <c r="I62" s="200">
        <f t="shared" si="47"/>
        <v>0</v>
      </c>
      <c r="J62" s="197">
        <v>6.9444444444444441E-3</v>
      </c>
      <c r="K62" s="34"/>
      <c r="L62" s="34"/>
      <c r="M62" s="49"/>
      <c r="N62" s="204">
        <f t="shared" si="48"/>
        <v>0</v>
      </c>
      <c r="O62" s="203">
        <f t="shared" si="49"/>
        <v>0</v>
      </c>
      <c r="P62" s="266"/>
      <c r="Q62" s="26" t="str">
        <f t="shared" si="30"/>
        <v/>
      </c>
      <c r="R62" s="26" t="str">
        <f t="shared" si="18"/>
        <v/>
      </c>
      <c r="S62" s="262" t="str">
        <f t="shared" si="31"/>
        <v/>
      </c>
      <c r="T62" s="256" t="str">
        <f t="shared" si="32"/>
        <v/>
      </c>
      <c r="U62" s="414" t="str">
        <f t="shared" si="29"/>
        <v/>
      </c>
      <c r="V62" s="417" t="str">
        <f t="shared" si="19"/>
        <v/>
      </c>
      <c r="W62" s="395" t="str">
        <f t="shared" si="33"/>
        <v/>
      </c>
      <c r="X62" s="398">
        <f t="shared" si="20"/>
        <v>0</v>
      </c>
      <c r="Y62" s="379"/>
      <c r="Z62" s="36" t="str">
        <f t="shared" si="34"/>
        <v/>
      </c>
      <c r="AA62" s="150" t="str">
        <f t="shared" si="35"/>
        <v/>
      </c>
      <c r="AB62" s="28" t="str">
        <f t="shared" si="36"/>
        <v/>
      </c>
      <c r="AC62" s="27" t="str">
        <f t="shared" si="37"/>
        <v/>
      </c>
      <c r="AD62" s="28" t="str">
        <f t="shared" si="21"/>
        <v/>
      </c>
      <c r="AE62" s="28" t="str">
        <f t="shared" si="38"/>
        <v/>
      </c>
      <c r="AF62" s="210" t="str">
        <f t="shared" si="39"/>
        <v/>
      </c>
      <c r="AG62" s="178" t="str">
        <f t="shared" si="22"/>
        <v/>
      </c>
      <c r="AH62" s="423" t="str">
        <f t="shared" si="40"/>
        <v/>
      </c>
      <c r="AI62" s="428" t="str">
        <f t="shared" si="23"/>
        <v/>
      </c>
      <c r="AJ62" s="426">
        <f t="shared" si="41"/>
        <v>0</v>
      </c>
      <c r="AK62" s="328" t="str">
        <f t="shared" si="24"/>
        <v/>
      </c>
      <c r="AL62" s="332">
        <f t="shared" si="42"/>
        <v>0</v>
      </c>
      <c r="AM62" s="200">
        <f t="shared" si="43"/>
        <v>0</v>
      </c>
      <c r="AN62" s="200">
        <f t="shared" si="44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5"/>
        <v/>
      </c>
      <c r="AR62" s="142" t="str">
        <f t="shared" si="26"/>
        <v/>
      </c>
      <c r="AS62" s="292" t="str">
        <f t="shared" si="45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6"/>
        <v/>
      </c>
      <c r="D63" s="245" t="str">
        <f t="shared" si="17"/>
        <v/>
      </c>
      <c r="E63" s="252" t="str">
        <f t="shared" si="27"/>
        <v/>
      </c>
      <c r="F63" s="245" t="str">
        <f t="shared" si="28"/>
        <v/>
      </c>
      <c r="G63" s="189"/>
      <c r="H63" s="198">
        <f t="shared" si="46"/>
        <v>0</v>
      </c>
      <c r="I63" s="200">
        <f t="shared" si="47"/>
        <v>0</v>
      </c>
      <c r="J63" s="197">
        <v>6.9444444444444441E-3</v>
      </c>
      <c r="K63" s="34"/>
      <c r="L63" s="34"/>
      <c r="M63" s="49"/>
      <c r="N63" s="204">
        <f t="shared" si="48"/>
        <v>0</v>
      </c>
      <c r="O63" s="203">
        <f t="shared" si="49"/>
        <v>0</v>
      </c>
      <c r="P63" s="266"/>
      <c r="Q63" s="26" t="str">
        <f t="shared" si="30"/>
        <v/>
      </c>
      <c r="R63" s="26" t="str">
        <f t="shared" si="18"/>
        <v/>
      </c>
      <c r="S63" s="262" t="str">
        <f t="shared" si="31"/>
        <v/>
      </c>
      <c r="T63" s="256" t="str">
        <f t="shared" si="32"/>
        <v/>
      </c>
      <c r="U63" s="414" t="str">
        <f t="shared" si="29"/>
        <v/>
      </c>
      <c r="V63" s="417" t="str">
        <f t="shared" si="19"/>
        <v/>
      </c>
      <c r="W63" s="395" t="str">
        <f t="shared" si="33"/>
        <v/>
      </c>
      <c r="X63" s="398">
        <f t="shared" si="20"/>
        <v>0</v>
      </c>
      <c r="Y63" s="379"/>
      <c r="Z63" s="36" t="str">
        <f t="shared" si="34"/>
        <v/>
      </c>
      <c r="AA63" s="150" t="str">
        <f t="shared" si="35"/>
        <v/>
      </c>
      <c r="AB63" s="28" t="str">
        <f t="shared" si="36"/>
        <v/>
      </c>
      <c r="AC63" s="27" t="str">
        <f t="shared" si="37"/>
        <v/>
      </c>
      <c r="AD63" s="28" t="str">
        <f t="shared" si="21"/>
        <v/>
      </c>
      <c r="AE63" s="28" t="str">
        <f t="shared" si="38"/>
        <v/>
      </c>
      <c r="AF63" s="210" t="str">
        <f t="shared" si="39"/>
        <v/>
      </c>
      <c r="AG63" s="178" t="str">
        <f t="shared" si="22"/>
        <v/>
      </c>
      <c r="AH63" s="423" t="str">
        <f t="shared" si="40"/>
        <v/>
      </c>
      <c r="AI63" s="428" t="str">
        <f t="shared" si="23"/>
        <v/>
      </c>
      <c r="AJ63" s="426">
        <f t="shared" si="41"/>
        <v>0</v>
      </c>
      <c r="AK63" s="328" t="str">
        <f t="shared" si="24"/>
        <v/>
      </c>
      <c r="AL63" s="332">
        <f t="shared" si="42"/>
        <v>0</v>
      </c>
      <c r="AM63" s="200">
        <f t="shared" si="43"/>
        <v>0</v>
      </c>
      <c r="AN63" s="200">
        <f t="shared" si="44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5"/>
        <v/>
      </c>
      <c r="AR63" s="142" t="str">
        <f t="shared" si="26"/>
        <v/>
      </c>
      <c r="AS63" s="292" t="str">
        <f t="shared" si="45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6"/>
        <v/>
      </c>
      <c r="D64" s="245" t="str">
        <f t="shared" si="17"/>
        <v/>
      </c>
      <c r="E64" s="252" t="str">
        <f t="shared" si="27"/>
        <v/>
      </c>
      <c r="F64" s="245" t="str">
        <f t="shared" si="28"/>
        <v/>
      </c>
      <c r="G64" s="189"/>
      <c r="H64" s="198">
        <f t="shared" si="46"/>
        <v>0</v>
      </c>
      <c r="I64" s="200">
        <f t="shared" si="47"/>
        <v>0</v>
      </c>
      <c r="J64" s="197">
        <v>6.9444444444444441E-3</v>
      </c>
      <c r="K64" s="34"/>
      <c r="L64" s="34"/>
      <c r="M64" s="49"/>
      <c r="N64" s="204">
        <f t="shared" si="48"/>
        <v>0</v>
      </c>
      <c r="O64" s="203">
        <f t="shared" si="49"/>
        <v>0</v>
      </c>
      <c r="P64" s="266"/>
      <c r="Q64" s="26" t="str">
        <f t="shared" si="30"/>
        <v/>
      </c>
      <c r="R64" s="26" t="str">
        <f t="shared" si="18"/>
        <v/>
      </c>
      <c r="S64" s="262" t="str">
        <f t="shared" si="31"/>
        <v/>
      </c>
      <c r="T64" s="256" t="str">
        <f t="shared" si="32"/>
        <v/>
      </c>
      <c r="U64" s="414" t="str">
        <f t="shared" si="29"/>
        <v/>
      </c>
      <c r="V64" s="417" t="str">
        <f t="shared" si="19"/>
        <v/>
      </c>
      <c r="W64" s="395" t="str">
        <f t="shared" si="33"/>
        <v/>
      </c>
      <c r="X64" s="398">
        <f t="shared" si="20"/>
        <v>0</v>
      </c>
      <c r="Y64" s="379"/>
      <c r="Z64" s="36" t="str">
        <f t="shared" si="34"/>
        <v/>
      </c>
      <c r="AA64" s="150" t="str">
        <f t="shared" si="35"/>
        <v/>
      </c>
      <c r="AB64" s="28" t="str">
        <f t="shared" si="36"/>
        <v/>
      </c>
      <c r="AC64" s="27" t="str">
        <f t="shared" si="37"/>
        <v/>
      </c>
      <c r="AD64" s="28" t="str">
        <f t="shared" si="21"/>
        <v/>
      </c>
      <c r="AE64" s="28" t="str">
        <f t="shared" si="38"/>
        <v/>
      </c>
      <c r="AF64" s="210" t="str">
        <f t="shared" si="39"/>
        <v/>
      </c>
      <c r="AG64" s="178" t="str">
        <f t="shared" si="22"/>
        <v/>
      </c>
      <c r="AH64" s="423" t="str">
        <f t="shared" si="40"/>
        <v/>
      </c>
      <c r="AI64" s="428" t="str">
        <f t="shared" si="23"/>
        <v/>
      </c>
      <c r="AJ64" s="426">
        <f t="shared" si="41"/>
        <v>0</v>
      </c>
      <c r="AK64" s="328" t="str">
        <f t="shared" si="24"/>
        <v/>
      </c>
      <c r="AL64" s="332">
        <f t="shared" si="42"/>
        <v>0</v>
      </c>
      <c r="AM64" s="200">
        <f t="shared" si="43"/>
        <v>0</v>
      </c>
      <c r="AN64" s="200">
        <f t="shared" si="44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5"/>
        <v/>
      </c>
      <c r="AR64" s="142" t="str">
        <f t="shared" si="26"/>
        <v/>
      </c>
      <c r="AS64" s="292" t="str">
        <f t="shared" si="45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6"/>
        <v/>
      </c>
      <c r="D65" s="245" t="str">
        <f t="shared" si="17"/>
        <v/>
      </c>
      <c r="E65" s="252" t="str">
        <f t="shared" si="27"/>
        <v/>
      </c>
      <c r="F65" s="245" t="str">
        <f t="shared" si="28"/>
        <v/>
      </c>
      <c r="G65" s="189"/>
      <c r="H65" s="198">
        <f t="shared" si="46"/>
        <v>0</v>
      </c>
      <c r="I65" s="200">
        <f t="shared" si="47"/>
        <v>0</v>
      </c>
      <c r="J65" s="197">
        <v>6.9444444444444441E-3</v>
      </c>
      <c r="K65" s="34"/>
      <c r="L65" s="34"/>
      <c r="M65" s="49"/>
      <c r="N65" s="204">
        <f t="shared" si="48"/>
        <v>0</v>
      </c>
      <c r="O65" s="203">
        <f t="shared" si="49"/>
        <v>0</v>
      </c>
      <c r="P65" s="266"/>
      <c r="Q65" s="26" t="str">
        <f t="shared" si="30"/>
        <v/>
      </c>
      <c r="R65" s="26" t="str">
        <f t="shared" si="18"/>
        <v/>
      </c>
      <c r="S65" s="262" t="str">
        <f t="shared" si="31"/>
        <v/>
      </c>
      <c r="T65" s="256" t="str">
        <f t="shared" si="32"/>
        <v/>
      </c>
      <c r="U65" s="414" t="str">
        <f t="shared" si="29"/>
        <v/>
      </c>
      <c r="V65" s="417" t="str">
        <f t="shared" si="19"/>
        <v/>
      </c>
      <c r="W65" s="395" t="str">
        <f t="shared" si="33"/>
        <v/>
      </c>
      <c r="X65" s="398">
        <f t="shared" si="20"/>
        <v>0</v>
      </c>
      <c r="Y65" s="379"/>
      <c r="Z65" s="36" t="str">
        <f t="shared" si="34"/>
        <v/>
      </c>
      <c r="AA65" s="150" t="str">
        <f t="shared" si="35"/>
        <v/>
      </c>
      <c r="AB65" s="28" t="str">
        <f t="shared" si="36"/>
        <v/>
      </c>
      <c r="AC65" s="27" t="str">
        <f t="shared" si="37"/>
        <v/>
      </c>
      <c r="AD65" s="28" t="str">
        <f t="shared" si="21"/>
        <v/>
      </c>
      <c r="AE65" s="28" t="str">
        <f t="shared" si="38"/>
        <v/>
      </c>
      <c r="AF65" s="210" t="str">
        <f t="shared" si="39"/>
        <v/>
      </c>
      <c r="AG65" s="178" t="str">
        <f t="shared" si="22"/>
        <v/>
      </c>
      <c r="AH65" s="423" t="str">
        <f t="shared" si="40"/>
        <v/>
      </c>
      <c r="AI65" s="428" t="str">
        <f t="shared" si="23"/>
        <v/>
      </c>
      <c r="AJ65" s="426">
        <f t="shared" si="41"/>
        <v>0</v>
      </c>
      <c r="AK65" s="328" t="str">
        <f t="shared" si="24"/>
        <v/>
      </c>
      <c r="AL65" s="332">
        <f t="shared" si="42"/>
        <v>0</v>
      </c>
      <c r="AM65" s="200">
        <f t="shared" si="43"/>
        <v>0</v>
      </c>
      <c r="AN65" s="200">
        <f t="shared" si="44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5"/>
        <v/>
      </c>
      <c r="AR65" s="142" t="str">
        <f t="shared" si="26"/>
        <v/>
      </c>
      <c r="AS65" s="292" t="str">
        <f t="shared" si="45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6"/>
        <v/>
      </c>
      <c r="D66" s="245" t="str">
        <f t="shared" si="17"/>
        <v/>
      </c>
      <c r="E66" s="252" t="str">
        <f t="shared" si="27"/>
        <v/>
      </c>
      <c r="F66" s="245" t="str">
        <f t="shared" si="28"/>
        <v/>
      </c>
      <c r="G66" s="189"/>
      <c r="H66" s="198">
        <f t="shared" si="46"/>
        <v>0</v>
      </c>
      <c r="I66" s="200">
        <f t="shared" si="47"/>
        <v>0</v>
      </c>
      <c r="J66" s="197">
        <v>6.9444444444444441E-3</v>
      </c>
      <c r="K66" s="34"/>
      <c r="L66" s="34"/>
      <c r="M66" s="49"/>
      <c r="N66" s="204">
        <f t="shared" si="48"/>
        <v>0</v>
      </c>
      <c r="O66" s="203">
        <f t="shared" si="49"/>
        <v>0</v>
      </c>
      <c r="P66" s="266"/>
      <c r="Q66" s="26" t="str">
        <f t="shared" si="30"/>
        <v/>
      </c>
      <c r="R66" s="26" t="str">
        <f t="shared" si="18"/>
        <v/>
      </c>
      <c r="S66" s="262" t="str">
        <f t="shared" si="31"/>
        <v/>
      </c>
      <c r="T66" s="256" t="str">
        <f t="shared" si="32"/>
        <v/>
      </c>
      <c r="U66" s="414" t="str">
        <f t="shared" si="29"/>
        <v/>
      </c>
      <c r="V66" s="417" t="str">
        <f t="shared" si="19"/>
        <v/>
      </c>
      <c r="W66" s="395" t="str">
        <f t="shared" si="33"/>
        <v/>
      </c>
      <c r="X66" s="398">
        <f t="shared" si="20"/>
        <v>0</v>
      </c>
      <c r="Y66" s="379"/>
      <c r="Z66" s="36" t="str">
        <f t="shared" si="34"/>
        <v/>
      </c>
      <c r="AA66" s="150" t="str">
        <f t="shared" si="35"/>
        <v/>
      </c>
      <c r="AB66" s="28" t="str">
        <f t="shared" si="36"/>
        <v/>
      </c>
      <c r="AC66" s="27" t="str">
        <f t="shared" si="37"/>
        <v/>
      </c>
      <c r="AD66" s="28" t="str">
        <f t="shared" si="21"/>
        <v/>
      </c>
      <c r="AE66" s="28" t="str">
        <f t="shared" si="38"/>
        <v/>
      </c>
      <c r="AF66" s="210" t="str">
        <f t="shared" si="39"/>
        <v/>
      </c>
      <c r="AG66" s="178" t="str">
        <f t="shared" si="22"/>
        <v/>
      </c>
      <c r="AH66" s="423" t="str">
        <f t="shared" si="40"/>
        <v/>
      </c>
      <c r="AI66" s="428" t="str">
        <f t="shared" si="23"/>
        <v/>
      </c>
      <c r="AJ66" s="426">
        <f t="shared" si="41"/>
        <v>0</v>
      </c>
      <c r="AK66" s="328" t="str">
        <f t="shared" si="24"/>
        <v/>
      </c>
      <c r="AL66" s="332">
        <f t="shared" si="42"/>
        <v>0</v>
      </c>
      <c r="AM66" s="200">
        <f t="shared" si="43"/>
        <v>0</v>
      </c>
      <c r="AN66" s="200">
        <f t="shared" si="44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5"/>
        <v/>
      </c>
      <c r="AR66" s="142" t="str">
        <f t="shared" si="26"/>
        <v/>
      </c>
      <c r="AS66" s="292" t="str">
        <f t="shared" si="45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6"/>
        <v/>
      </c>
      <c r="D67" s="245" t="str">
        <f t="shared" si="17"/>
        <v/>
      </c>
      <c r="E67" s="252" t="str">
        <f t="shared" si="27"/>
        <v/>
      </c>
      <c r="F67" s="245" t="str">
        <f t="shared" si="28"/>
        <v/>
      </c>
      <c r="G67" s="189"/>
      <c r="H67" s="198">
        <f t="shared" si="46"/>
        <v>0</v>
      </c>
      <c r="I67" s="200">
        <f t="shared" si="47"/>
        <v>0</v>
      </c>
      <c r="J67" s="197">
        <v>6.9444444444444441E-3</v>
      </c>
      <c r="K67" s="34"/>
      <c r="L67" s="34"/>
      <c r="M67" s="49"/>
      <c r="N67" s="204">
        <f t="shared" si="48"/>
        <v>0</v>
      </c>
      <c r="O67" s="203">
        <f t="shared" si="49"/>
        <v>0</v>
      </c>
      <c r="P67" s="266"/>
      <c r="Q67" s="26" t="str">
        <f t="shared" si="30"/>
        <v/>
      </c>
      <c r="R67" s="26" t="str">
        <f t="shared" si="18"/>
        <v/>
      </c>
      <c r="S67" s="262" t="str">
        <f t="shared" si="31"/>
        <v/>
      </c>
      <c r="T67" s="256" t="str">
        <f t="shared" si="32"/>
        <v/>
      </c>
      <c r="U67" s="414" t="str">
        <f t="shared" si="29"/>
        <v/>
      </c>
      <c r="V67" s="417" t="str">
        <f t="shared" si="19"/>
        <v/>
      </c>
      <c r="W67" s="395" t="str">
        <f t="shared" si="33"/>
        <v/>
      </c>
      <c r="X67" s="398">
        <f t="shared" si="20"/>
        <v>0</v>
      </c>
      <c r="Y67" s="379"/>
      <c r="Z67" s="36" t="str">
        <f t="shared" si="34"/>
        <v/>
      </c>
      <c r="AA67" s="150" t="str">
        <f t="shared" si="35"/>
        <v/>
      </c>
      <c r="AB67" s="28" t="str">
        <f t="shared" si="36"/>
        <v/>
      </c>
      <c r="AC67" s="27" t="str">
        <f t="shared" si="37"/>
        <v/>
      </c>
      <c r="AD67" s="28" t="str">
        <f t="shared" si="21"/>
        <v/>
      </c>
      <c r="AE67" s="28" t="str">
        <f t="shared" si="38"/>
        <v/>
      </c>
      <c r="AF67" s="210" t="str">
        <f t="shared" si="39"/>
        <v/>
      </c>
      <c r="AG67" s="178" t="str">
        <f t="shared" si="22"/>
        <v/>
      </c>
      <c r="AH67" s="423" t="str">
        <f t="shared" si="40"/>
        <v/>
      </c>
      <c r="AI67" s="428" t="str">
        <f t="shared" si="23"/>
        <v/>
      </c>
      <c r="AJ67" s="426">
        <f t="shared" si="41"/>
        <v>0</v>
      </c>
      <c r="AK67" s="328" t="str">
        <f t="shared" si="24"/>
        <v/>
      </c>
      <c r="AL67" s="332">
        <f t="shared" si="42"/>
        <v>0</v>
      </c>
      <c r="AM67" s="200">
        <f t="shared" si="43"/>
        <v>0</v>
      </c>
      <c r="AN67" s="200">
        <f t="shared" si="44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5"/>
        <v/>
      </c>
      <c r="AR67" s="142" t="str">
        <f t="shared" si="26"/>
        <v/>
      </c>
      <c r="AS67" s="292" t="str">
        <f t="shared" si="45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6"/>
        <v/>
      </c>
      <c r="D68" s="245" t="str">
        <f t="shared" si="17"/>
        <v/>
      </c>
      <c r="E68" s="252" t="str">
        <f t="shared" si="27"/>
        <v/>
      </c>
      <c r="F68" s="245" t="str">
        <f t="shared" si="28"/>
        <v/>
      </c>
      <c r="G68" s="189"/>
      <c r="H68" s="198">
        <f t="shared" si="46"/>
        <v>0</v>
      </c>
      <c r="I68" s="200">
        <f t="shared" si="47"/>
        <v>0</v>
      </c>
      <c r="J68" s="197">
        <v>6.9444444444444441E-3</v>
      </c>
      <c r="K68" s="34"/>
      <c r="L68" s="34"/>
      <c r="M68" s="49"/>
      <c r="N68" s="204">
        <f t="shared" si="48"/>
        <v>0</v>
      </c>
      <c r="O68" s="203">
        <f t="shared" si="49"/>
        <v>0</v>
      </c>
      <c r="P68" s="266"/>
      <c r="Q68" s="26" t="str">
        <f t="shared" si="30"/>
        <v/>
      </c>
      <c r="R68" s="26" t="str">
        <f t="shared" si="18"/>
        <v/>
      </c>
      <c r="S68" s="262" t="str">
        <f t="shared" si="31"/>
        <v/>
      </c>
      <c r="T68" s="256" t="str">
        <f t="shared" si="32"/>
        <v/>
      </c>
      <c r="U68" s="414" t="str">
        <f t="shared" si="29"/>
        <v/>
      </c>
      <c r="V68" s="417" t="str">
        <f t="shared" si="19"/>
        <v/>
      </c>
      <c r="W68" s="395" t="str">
        <f t="shared" si="33"/>
        <v/>
      </c>
      <c r="X68" s="398">
        <f t="shared" si="20"/>
        <v>0</v>
      </c>
      <c r="Y68" s="379"/>
      <c r="Z68" s="36" t="str">
        <f t="shared" si="34"/>
        <v/>
      </c>
      <c r="AA68" s="150" t="str">
        <f t="shared" si="35"/>
        <v/>
      </c>
      <c r="AB68" s="28" t="str">
        <f t="shared" si="36"/>
        <v/>
      </c>
      <c r="AC68" s="27" t="str">
        <f t="shared" si="37"/>
        <v/>
      </c>
      <c r="AD68" s="28" t="str">
        <f t="shared" si="21"/>
        <v/>
      </c>
      <c r="AE68" s="28" t="str">
        <f t="shared" si="38"/>
        <v/>
      </c>
      <c r="AF68" s="210" t="str">
        <f t="shared" si="39"/>
        <v/>
      </c>
      <c r="AG68" s="178" t="str">
        <f t="shared" si="22"/>
        <v/>
      </c>
      <c r="AH68" s="423" t="str">
        <f t="shared" si="40"/>
        <v/>
      </c>
      <c r="AI68" s="428" t="str">
        <f t="shared" si="23"/>
        <v/>
      </c>
      <c r="AJ68" s="426">
        <f t="shared" si="41"/>
        <v>0</v>
      </c>
      <c r="AK68" s="328" t="str">
        <f t="shared" si="24"/>
        <v/>
      </c>
      <c r="AL68" s="332">
        <f t="shared" si="42"/>
        <v>0</v>
      </c>
      <c r="AM68" s="200">
        <f t="shared" si="43"/>
        <v>0</v>
      </c>
      <c r="AN68" s="200">
        <f t="shared" si="44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5"/>
        <v/>
      </c>
      <c r="AR68" s="142" t="str">
        <f t="shared" si="26"/>
        <v/>
      </c>
      <c r="AS68" s="292" t="str">
        <f t="shared" si="45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6"/>
        <v/>
      </c>
      <c r="D69" s="245" t="str">
        <f t="shared" si="17"/>
        <v/>
      </c>
      <c r="E69" s="252" t="str">
        <f t="shared" si="27"/>
        <v/>
      </c>
      <c r="F69" s="245" t="str">
        <f t="shared" si="28"/>
        <v/>
      </c>
      <c r="G69" s="189"/>
      <c r="H69" s="198">
        <f t="shared" si="46"/>
        <v>0</v>
      </c>
      <c r="I69" s="200">
        <f t="shared" si="47"/>
        <v>0</v>
      </c>
      <c r="J69" s="197">
        <v>6.9444444444444441E-3</v>
      </c>
      <c r="K69" s="34"/>
      <c r="L69" s="34"/>
      <c r="M69" s="49"/>
      <c r="N69" s="204">
        <f t="shared" si="48"/>
        <v>0</v>
      </c>
      <c r="O69" s="203">
        <f t="shared" si="49"/>
        <v>0</v>
      </c>
      <c r="P69" s="266"/>
      <c r="Q69" s="26" t="str">
        <f t="shared" si="30"/>
        <v/>
      </c>
      <c r="R69" s="26" t="str">
        <f t="shared" si="18"/>
        <v/>
      </c>
      <c r="S69" s="262" t="str">
        <f t="shared" si="31"/>
        <v/>
      </c>
      <c r="T69" s="256" t="str">
        <f t="shared" si="32"/>
        <v/>
      </c>
      <c r="U69" s="414" t="str">
        <f t="shared" si="29"/>
        <v/>
      </c>
      <c r="V69" s="417" t="str">
        <f t="shared" si="19"/>
        <v/>
      </c>
      <c r="W69" s="395" t="str">
        <f t="shared" si="33"/>
        <v/>
      </c>
      <c r="X69" s="398">
        <f t="shared" si="20"/>
        <v>0</v>
      </c>
      <c r="Y69" s="379"/>
      <c r="Z69" s="36" t="str">
        <f t="shared" si="34"/>
        <v/>
      </c>
      <c r="AA69" s="150" t="str">
        <f t="shared" si="35"/>
        <v/>
      </c>
      <c r="AB69" s="28" t="str">
        <f t="shared" si="36"/>
        <v/>
      </c>
      <c r="AC69" s="27" t="str">
        <f t="shared" si="37"/>
        <v/>
      </c>
      <c r="AD69" s="28" t="str">
        <f t="shared" si="21"/>
        <v/>
      </c>
      <c r="AE69" s="28" t="str">
        <f t="shared" si="38"/>
        <v/>
      </c>
      <c r="AF69" s="210" t="str">
        <f t="shared" si="39"/>
        <v/>
      </c>
      <c r="AG69" s="178" t="str">
        <f t="shared" si="22"/>
        <v/>
      </c>
      <c r="AH69" s="423" t="str">
        <f t="shared" si="40"/>
        <v/>
      </c>
      <c r="AI69" s="428" t="str">
        <f t="shared" si="23"/>
        <v/>
      </c>
      <c r="AJ69" s="426">
        <f t="shared" si="41"/>
        <v>0</v>
      </c>
      <c r="AK69" s="328" t="str">
        <f t="shared" si="24"/>
        <v/>
      </c>
      <c r="AL69" s="332">
        <f t="shared" si="42"/>
        <v>0</v>
      </c>
      <c r="AM69" s="200">
        <f t="shared" si="43"/>
        <v>0</v>
      </c>
      <c r="AN69" s="200">
        <f t="shared" si="44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5"/>
        <v/>
      </c>
      <c r="AR69" s="142" t="str">
        <f t="shared" si="26"/>
        <v/>
      </c>
      <c r="AS69" s="292" t="str">
        <f t="shared" si="45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6"/>
        <v/>
      </c>
      <c r="D70" s="245" t="str">
        <f t="shared" si="17"/>
        <v/>
      </c>
      <c r="E70" s="252" t="str">
        <f t="shared" si="27"/>
        <v/>
      </c>
      <c r="F70" s="245" t="str">
        <f t="shared" si="28"/>
        <v/>
      </c>
      <c r="G70" s="189"/>
      <c r="H70" s="198">
        <f t="shared" si="46"/>
        <v>0</v>
      </c>
      <c r="I70" s="200">
        <f t="shared" si="47"/>
        <v>0</v>
      </c>
      <c r="J70" s="197">
        <v>6.9444444444444441E-3</v>
      </c>
      <c r="K70" s="34"/>
      <c r="L70" s="34"/>
      <c r="M70" s="49"/>
      <c r="N70" s="204">
        <f t="shared" si="48"/>
        <v>0</v>
      </c>
      <c r="O70" s="203">
        <f t="shared" si="49"/>
        <v>0</v>
      </c>
      <c r="P70" s="266"/>
      <c r="Q70" s="26" t="str">
        <f t="shared" si="30"/>
        <v/>
      </c>
      <c r="R70" s="26" t="str">
        <f t="shared" si="18"/>
        <v/>
      </c>
      <c r="S70" s="262" t="str">
        <f t="shared" si="31"/>
        <v/>
      </c>
      <c r="T70" s="256" t="str">
        <f t="shared" si="32"/>
        <v/>
      </c>
      <c r="U70" s="414" t="str">
        <f t="shared" si="29"/>
        <v/>
      </c>
      <c r="V70" s="417" t="str">
        <f t="shared" si="19"/>
        <v/>
      </c>
      <c r="W70" s="395" t="str">
        <f t="shared" si="33"/>
        <v/>
      </c>
      <c r="X70" s="398">
        <f t="shared" si="20"/>
        <v>0</v>
      </c>
      <c r="Y70" s="379"/>
      <c r="Z70" s="36" t="str">
        <f t="shared" si="34"/>
        <v/>
      </c>
      <c r="AA70" s="150" t="str">
        <f t="shared" si="35"/>
        <v/>
      </c>
      <c r="AB70" s="28" t="str">
        <f t="shared" si="36"/>
        <v/>
      </c>
      <c r="AC70" s="27" t="str">
        <f t="shared" si="37"/>
        <v/>
      </c>
      <c r="AD70" s="28" t="str">
        <f t="shared" si="21"/>
        <v/>
      </c>
      <c r="AE70" s="28" t="str">
        <f t="shared" si="38"/>
        <v/>
      </c>
      <c r="AF70" s="210" t="str">
        <f t="shared" si="39"/>
        <v/>
      </c>
      <c r="AG70" s="178" t="str">
        <f t="shared" si="22"/>
        <v/>
      </c>
      <c r="AH70" s="423" t="str">
        <f t="shared" si="40"/>
        <v/>
      </c>
      <c r="AI70" s="428" t="str">
        <f t="shared" si="23"/>
        <v/>
      </c>
      <c r="AJ70" s="426">
        <f t="shared" si="41"/>
        <v>0</v>
      </c>
      <c r="AK70" s="328" t="str">
        <f t="shared" si="24"/>
        <v/>
      </c>
      <c r="AL70" s="332">
        <f t="shared" si="42"/>
        <v>0</v>
      </c>
      <c r="AM70" s="200">
        <f t="shared" si="43"/>
        <v>0</v>
      </c>
      <c r="AN70" s="200">
        <f t="shared" si="44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5"/>
        <v/>
      </c>
      <c r="AR70" s="142" t="str">
        <f t="shared" si="26"/>
        <v/>
      </c>
      <c r="AS70" s="292" t="str">
        <f t="shared" si="45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6"/>
        <v/>
      </c>
      <c r="D71" s="245" t="str">
        <f t="shared" si="17"/>
        <v/>
      </c>
      <c r="E71" s="252" t="str">
        <f t="shared" si="27"/>
        <v/>
      </c>
      <c r="F71" s="245" t="str">
        <f t="shared" si="28"/>
        <v/>
      </c>
      <c r="G71" s="189"/>
      <c r="H71" s="198">
        <f t="shared" si="46"/>
        <v>0</v>
      </c>
      <c r="I71" s="200">
        <f t="shared" si="47"/>
        <v>0</v>
      </c>
      <c r="J71" s="197">
        <v>6.9444444444444441E-3</v>
      </c>
      <c r="K71" s="34"/>
      <c r="L71" s="34"/>
      <c r="M71" s="49"/>
      <c r="N71" s="204">
        <f t="shared" si="48"/>
        <v>0</v>
      </c>
      <c r="O71" s="203">
        <f t="shared" si="49"/>
        <v>0</v>
      </c>
      <c r="P71" s="266"/>
      <c r="Q71" s="26" t="str">
        <f t="shared" si="30"/>
        <v/>
      </c>
      <c r="R71" s="26" t="str">
        <f t="shared" si="18"/>
        <v/>
      </c>
      <c r="S71" s="262" t="str">
        <f t="shared" si="31"/>
        <v/>
      </c>
      <c r="T71" s="256" t="str">
        <f t="shared" si="32"/>
        <v/>
      </c>
      <c r="U71" s="414" t="str">
        <f t="shared" si="29"/>
        <v/>
      </c>
      <c r="V71" s="417" t="str">
        <f t="shared" si="19"/>
        <v/>
      </c>
      <c r="W71" s="395" t="str">
        <f t="shared" si="33"/>
        <v/>
      </c>
      <c r="X71" s="398">
        <f t="shared" si="20"/>
        <v>0</v>
      </c>
      <c r="Y71" s="379"/>
      <c r="Z71" s="36" t="str">
        <f t="shared" si="34"/>
        <v/>
      </c>
      <c r="AA71" s="150" t="str">
        <f t="shared" si="35"/>
        <v/>
      </c>
      <c r="AB71" s="28" t="str">
        <f t="shared" si="36"/>
        <v/>
      </c>
      <c r="AC71" s="27" t="str">
        <f t="shared" si="37"/>
        <v/>
      </c>
      <c r="AD71" s="28" t="str">
        <f t="shared" si="21"/>
        <v/>
      </c>
      <c r="AE71" s="28" t="str">
        <f t="shared" si="38"/>
        <v/>
      </c>
      <c r="AF71" s="210" t="str">
        <f t="shared" si="39"/>
        <v/>
      </c>
      <c r="AG71" s="178" t="str">
        <f t="shared" si="22"/>
        <v/>
      </c>
      <c r="AH71" s="423" t="str">
        <f t="shared" si="40"/>
        <v/>
      </c>
      <c r="AI71" s="428" t="str">
        <f t="shared" si="23"/>
        <v/>
      </c>
      <c r="AJ71" s="426">
        <f t="shared" si="41"/>
        <v>0</v>
      </c>
      <c r="AK71" s="328" t="str">
        <f t="shared" si="24"/>
        <v/>
      </c>
      <c r="AL71" s="332">
        <f t="shared" si="42"/>
        <v>0</v>
      </c>
      <c r="AM71" s="200">
        <f t="shared" si="43"/>
        <v>0</v>
      </c>
      <c r="AN71" s="200">
        <f t="shared" si="44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5"/>
        <v/>
      </c>
      <c r="AR71" s="142" t="str">
        <f t="shared" si="26"/>
        <v/>
      </c>
      <c r="AS71" s="292" t="str">
        <f t="shared" si="45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6"/>
        <v/>
      </c>
      <c r="D72" s="247" t="str">
        <f t="shared" si="17"/>
        <v/>
      </c>
      <c r="E72" s="253" t="str">
        <f t="shared" si="27"/>
        <v/>
      </c>
      <c r="F72" s="247" t="str">
        <f t="shared" si="28"/>
        <v/>
      </c>
      <c r="G72" s="190"/>
      <c r="H72" s="199">
        <f t="shared" si="46"/>
        <v>0</v>
      </c>
      <c r="I72" s="201">
        <f t="shared" si="47"/>
        <v>0</v>
      </c>
      <c r="J72" s="197">
        <v>6.9444444444444441E-3</v>
      </c>
      <c r="K72" s="41"/>
      <c r="L72" s="41"/>
      <c r="M72" s="50"/>
      <c r="N72" s="205">
        <f t="shared" si="48"/>
        <v>0</v>
      </c>
      <c r="O72" s="206">
        <f t="shared" si="49"/>
        <v>0</v>
      </c>
      <c r="P72" s="267"/>
      <c r="Q72" s="132" t="str">
        <f t="shared" si="30"/>
        <v/>
      </c>
      <c r="R72" s="132" t="str">
        <f t="shared" si="18"/>
        <v/>
      </c>
      <c r="S72" s="263" t="str">
        <f t="shared" si="31"/>
        <v/>
      </c>
      <c r="T72" s="257" t="str">
        <f t="shared" si="32"/>
        <v/>
      </c>
      <c r="U72" s="415" t="str">
        <f t="shared" si="29"/>
        <v/>
      </c>
      <c r="V72" s="418" t="str">
        <f t="shared" si="19"/>
        <v/>
      </c>
      <c r="W72" s="396" t="str">
        <f t="shared" si="33"/>
        <v/>
      </c>
      <c r="X72" s="399">
        <f t="shared" si="20"/>
        <v>0</v>
      </c>
      <c r="Y72" s="381"/>
      <c r="Z72" s="42" t="str">
        <f t="shared" si="34"/>
        <v/>
      </c>
      <c r="AA72" s="173" t="str">
        <f t="shared" si="35"/>
        <v/>
      </c>
      <c r="AB72" s="43" t="str">
        <f t="shared" si="36"/>
        <v/>
      </c>
      <c r="AC72" s="181" t="str">
        <f t="shared" si="37"/>
        <v/>
      </c>
      <c r="AD72" s="43" t="str">
        <f t="shared" si="21"/>
        <v/>
      </c>
      <c r="AE72" s="43" t="str">
        <f t="shared" si="38"/>
        <v/>
      </c>
      <c r="AF72" s="211" t="str">
        <f t="shared" si="39"/>
        <v/>
      </c>
      <c r="AG72" s="179" t="str">
        <f t="shared" si="22"/>
        <v/>
      </c>
      <c r="AH72" s="424" t="str">
        <f t="shared" si="40"/>
        <v/>
      </c>
      <c r="AI72" s="428" t="str">
        <f t="shared" si="23"/>
        <v/>
      </c>
      <c r="AJ72" s="427">
        <f t="shared" si="41"/>
        <v>0</v>
      </c>
      <c r="AK72" s="329" t="str">
        <f t="shared" si="24"/>
        <v/>
      </c>
      <c r="AL72" s="333">
        <f t="shared" si="42"/>
        <v>0</v>
      </c>
      <c r="AM72" s="201">
        <f t="shared" si="43"/>
        <v>0</v>
      </c>
      <c r="AN72" s="201">
        <f t="shared" si="44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5"/>
        <v/>
      </c>
      <c r="AR72" s="143" t="str">
        <f t="shared" si="26"/>
        <v/>
      </c>
      <c r="AS72" s="293" t="str">
        <f t="shared" si="45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BL15:BL16"/>
    <mergeCell ref="M15:M16"/>
    <mergeCell ref="BD15:BD16"/>
    <mergeCell ref="BE15:BE16"/>
    <mergeCell ref="BG15:BG16"/>
    <mergeCell ref="BH15:BH16"/>
    <mergeCell ref="BI15:BI16"/>
    <mergeCell ref="BK15:BK16"/>
    <mergeCell ref="AX15:AX16"/>
    <mergeCell ref="AY15:AY16"/>
    <mergeCell ref="AZ15:AZ16"/>
    <mergeCell ref="BA15:BA16"/>
    <mergeCell ref="BB15:BB16"/>
    <mergeCell ref="BC15:BC16"/>
    <mergeCell ref="AT15:AT16"/>
    <mergeCell ref="AC15:AC16"/>
    <mergeCell ref="AB15:AB16"/>
    <mergeCell ref="Z15:Z16"/>
    <mergeCell ref="R15:R16"/>
    <mergeCell ref="H15:H16"/>
    <mergeCell ref="AP15:AP16"/>
    <mergeCell ref="AO15:AO16"/>
    <mergeCell ref="AK15:AK16"/>
    <mergeCell ref="Y15:Y16"/>
    <mergeCell ref="BH13:BI13"/>
    <mergeCell ref="B15:B16"/>
    <mergeCell ref="G15:G16"/>
    <mergeCell ref="I15:I16"/>
    <mergeCell ref="K15:K16"/>
    <mergeCell ref="L15:L16"/>
    <mergeCell ref="O15:O16"/>
    <mergeCell ref="P15:P16"/>
    <mergeCell ref="Q15:Q16"/>
    <mergeCell ref="T15:T16"/>
    <mergeCell ref="U15:U16"/>
    <mergeCell ref="V15:V16"/>
    <mergeCell ref="W15:W16"/>
    <mergeCell ref="C15:C16"/>
    <mergeCell ref="AQ15:AQ16"/>
    <mergeCell ref="N15:N16"/>
    <mergeCell ref="A2:BG3"/>
    <mergeCell ref="AA15:AA16"/>
    <mergeCell ref="A15:A16"/>
    <mergeCell ref="AD15:AD16"/>
    <mergeCell ref="AU15:AU16"/>
    <mergeCell ref="AV15:AV16"/>
    <mergeCell ref="AW15:AW16"/>
    <mergeCell ref="AE15:AE16"/>
    <mergeCell ref="AG15:AG16"/>
    <mergeCell ref="AH15:AH16"/>
    <mergeCell ref="AI15:AI16"/>
    <mergeCell ref="AJ15:AJ16"/>
    <mergeCell ref="D15:D16"/>
    <mergeCell ref="F15:F16"/>
    <mergeCell ref="E15:E16"/>
    <mergeCell ref="S15:S16"/>
    <mergeCell ref="AR15:AR16"/>
    <mergeCell ref="AS15:AS16"/>
    <mergeCell ref="BB24:BE24"/>
    <mergeCell ref="BB26:BC26"/>
    <mergeCell ref="BB29:BC29"/>
  </mergeCells>
  <phoneticPr fontId="13" type="noConversion"/>
  <conditionalFormatting sqref="G17:H72">
    <cfRule type="containsText" dxfId="251" priority="68" operator="containsText" text="RHR">
      <formula>NOT(ISERROR(SEARCH("RHR",G17)))</formula>
    </cfRule>
    <cfRule type="containsText" dxfId="250" priority="69" operator="containsText" text="Journée X">
      <formula>NOT(ISERROR(SEARCH("Journée X",G17)))</formula>
    </cfRule>
    <cfRule type="containsText" dxfId="249" priority="70" operator="containsText" text="CP">
      <formula>NOT(ISERROR(SEARCH("CP",G17)))</formula>
    </cfRule>
    <cfRule type="containsText" dxfId="248" priority="71" operator="containsText" text="RH">
      <formula>NOT(ISERROR(SEARCH("RH",G17)))</formula>
    </cfRule>
  </conditionalFormatting>
  <conditionalFormatting sqref="G17:G72">
    <cfRule type="containsText" dxfId="247" priority="1" operator="containsText" text="AM">
      <formula>NOT(ISERROR(SEARCH("AM",G17)))</formula>
    </cfRule>
    <cfRule type="containsText" dxfId="246" priority="2" operator="containsText" text="JF">
      <formula>NOT(ISERROR(SEARCH("JF",G17)))</formula>
    </cfRule>
    <cfRule type="containsText" dxfId="245" priority="48" operator="containsText" text="RATT">
      <formula>NOT(ISERROR(SEARCH("RATT",G17)))</formula>
    </cfRule>
  </conditionalFormatting>
  <conditionalFormatting sqref="A17:A72">
    <cfRule type="containsText" dxfId="244" priority="45" operator="containsText" text="Dimanche">
      <formula>NOT(ISERROR(SEARCH("Dimanche",A17)))</formula>
    </cfRule>
  </conditionalFormatting>
  <conditionalFormatting sqref="P17:P72">
    <cfRule type="expression" dxfId="243" priority="42">
      <formula>P17&lt;&gt;"Chenôve"</formula>
    </cfRule>
  </conditionalFormatting>
  <conditionalFormatting sqref="B17:B72">
    <cfRule type="expression" dxfId="242" priority="36">
      <formula>$D17:$D72="Oui"</formula>
    </cfRule>
    <cfRule type="expression" dxfId="241" priority="37">
      <formula>$C17:C72="Oui"</formula>
    </cfRule>
  </conditionalFormatting>
  <conditionalFormatting sqref="M17:M72">
    <cfRule type="expression" dxfId="240" priority="30">
      <formula>$F17:$F72="oui"</formula>
    </cfRule>
    <cfRule type="expression" dxfId="239" priority="31">
      <formula>$E17:$E72="oui"</formula>
    </cfRule>
  </conditionalFormatting>
  <conditionalFormatting sqref="D17:D72">
    <cfRule type="containsText" dxfId="238" priority="19" operator="containsText" text="Oui">
      <formula>NOT(ISERROR(SEARCH("Oui",D17)))</formula>
    </cfRule>
  </conditionalFormatting>
  <conditionalFormatting sqref="E17:E72">
    <cfRule type="containsText" dxfId="237" priority="18" operator="containsText" text="Oui">
      <formula>NOT(ISERROR(SEARCH("Oui",E17)))</formula>
    </cfRule>
  </conditionalFormatting>
  <conditionalFormatting sqref="F17:F72">
    <cfRule type="containsText" dxfId="236" priority="17" operator="containsText" text="oui">
      <formula>NOT(ISERROR(SEARCH("oui",F17)))</formula>
    </cfRule>
  </conditionalFormatting>
  <conditionalFormatting sqref="C17:C72">
    <cfRule type="containsText" dxfId="235" priority="16" operator="containsText" text="oui">
      <formula>NOT(ISERROR(SEARCH("oui",C17)))</formula>
    </cfRule>
  </conditionalFormatting>
  <conditionalFormatting sqref="S17:S72">
    <cfRule type="containsText" dxfId="234" priority="6" operator="containsText" text="oui">
      <formula>NOT(ISERROR(SEARCH("oui",S17)))</formula>
    </cfRule>
  </conditionalFormatting>
  <conditionalFormatting sqref="R17:R72">
    <cfRule type="containsText" dxfId="233" priority="4" operator="containsText" text="oui">
      <formula>NOT(ISERROR(SEARCH("oui",R17)))</formula>
    </cfRule>
  </conditionalFormatting>
  <conditionalFormatting sqref="U17:U72">
    <cfRule type="expression" dxfId="232" priority="72">
      <formula>$U17&lt;$V17</formula>
    </cfRule>
  </conditionalFormatting>
  <dataValidations disablePrompts="1" count="1">
    <dataValidation type="list" allowBlank="1" showInputMessage="1" showErrorMessage="1" sqref="O4 O6 O8:O15 O17:O1048576 I6:J6 I4:J4 I8:J15 I17:J1048576" xr:uid="{00000000-0002-0000-0300-000000000000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D12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73D9338-8195-44F6-BDBC-F22487394D88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topLeftCell="A20" zoomScale="75" zoomScaleNormal="75" workbookViewId="0">
      <selection activeCell="I31" sqref="I31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8.109375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78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65">
        <f>Janvier!Z14*24</f>
        <v>0</v>
      </c>
      <c r="C7" s="411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65">
        <f>Janvier!AR14*24</f>
        <v>0</v>
      </c>
      <c r="C8" s="411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68">
        <f>Janvier!AI14</f>
        <v>0</v>
      </c>
      <c r="C9" s="411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68">
        <f>Janvier!AS14</f>
        <v>0</v>
      </c>
      <c r="C10" s="411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68">
        <f>Janvier!AE14</f>
        <v>0</v>
      </c>
      <c r="C11" s="411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68">
        <f>Janvier!AG14</f>
        <v>0</v>
      </c>
      <c r="C12" s="411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68">
        <f>Janvier!AU14</f>
        <v>0</v>
      </c>
      <c r="C13" s="411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68">
        <f>Janvier!AV14</f>
        <v>0</v>
      </c>
      <c r="C14" s="411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68">
        <f>Janvier!AW14</f>
        <v>0</v>
      </c>
      <c r="C15" s="411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68">
        <f>Janvier!AX14</f>
        <v>0</v>
      </c>
      <c r="C16" s="411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68">
        <f>Janvier!AY14</f>
        <v>0</v>
      </c>
      <c r="C17" s="411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3">
        <f>Janvier!AZ14</f>
        <v>0</v>
      </c>
      <c r="C18" s="412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137">
        <f>Janvier!AJ14</f>
        <v>0</v>
      </c>
      <c r="C19" s="413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Janvier!AD14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Janvier!AH14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L75"/>
  <sheetViews>
    <sheetView topLeftCell="A20" zoomScale="75" zoomScaleNormal="75" workbookViewId="0">
      <selection activeCell="D38" sqref="D38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8.77734375" style="6" bestFit="1" customWidth="1"/>
    <col min="14" max="14" width="12.33203125" style="6" hidden="1" customWidth="1"/>
    <col min="15" max="15" width="14.4414062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4.664062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7.88671875" style="6" customWidth="1"/>
    <col min="36" max="36" width="6.6640625" style="47" hidden="1" customWidth="1"/>
    <col min="37" max="37" width="7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130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39"/>
      <c r="BH13" s="500"/>
      <c r="BI13" s="500"/>
      <c r="BJ13" s="16"/>
      <c r="BK13" s="34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3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170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3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37"/>
      <c r="AM15" s="337"/>
      <c r="AN15" s="33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3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03"/>
      <c r="X16" s="383"/>
      <c r="Y16" s="516"/>
      <c r="Z16" s="503"/>
      <c r="AA16" s="477"/>
      <c r="AB16" s="514"/>
      <c r="AC16" s="526"/>
      <c r="AD16" s="481"/>
      <c r="AE16" s="487"/>
      <c r="AF16" s="33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131</v>
      </c>
      <c r="B17" s="248">
        <v>44593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1">IF(K17="","",MOD(M17-B17,1))</f>
        <v/>
      </c>
      <c r="R17" s="131" t="str">
        <f>IF(OR(Q17="",Q17&lt;11/24),"","oui")</f>
        <v/>
      </c>
      <c r="S17" s="255" t="str">
        <f t="shared" ref="S17:S48" si="2">IF(OR(Z17="",Z17&lt;0.1,Q17&lt;0.4),"","Oui")</f>
        <v/>
      </c>
      <c r="T17" s="255" t="str">
        <f t="shared" ref="T17:T72" si="3">IF(K17="","",MOD(M17-B17,1)-L17-J17)</f>
        <v/>
      </c>
      <c r="U17" s="419" t="str">
        <f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433" t="str">
        <f t="shared" ref="W17:W48" si="4">IF(G17="","",IF(M17="",W16+V17,M17+V17))</f>
        <v/>
      </c>
      <c r="X17" s="384">
        <f>IF(W17&lt;&gt;"",W17,X16)</f>
        <v>0</v>
      </c>
      <c r="Y17" s="378"/>
      <c r="Z17" s="131" t="str">
        <f t="shared" ref="Z17:Z48" si="5">IF(K17="","",MOD(O17-I17,1)-IF(O17&gt;I17,MAX(0,MIN(O17,22/24)-MAX(I17,5/24)),MAX(0,22/24-MAX(I17,5/24))+MAX(0,MIN(O17,22/24)-5/24)+L17))</f>
        <v/>
      </c>
      <c r="AA17" s="172" t="str">
        <f t="shared" ref="AA17:AA48" si="6">IF(G17="RATT",1,"")</f>
        <v/>
      </c>
      <c r="AB17" s="27" t="str">
        <f t="shared" ref="AB17:AB48" si="7">IF(G17="RH",1,"")</f>
        <v/>
      </c>
      <c r="AC17" s="126" t="str">
        <f t="shared" ref="AC17:AC48" si="8">IF(G17="CP",1,"")</f>
        <v/>
      </c>
      <c r="AD17" s="27" t="str">
        <f>IF(AE17=1,1,"")</f>
        <v/>
      </c>
      <c r="AE17" s="126" t="str">
        <f t="shared" ref="AE17:AE48" si="9">IF(OR(P17="",P17="Chenôve"),"",1)</f>
        <v/>
      </c>
      <c r="AF17" s="209" t="str">
        <f t="shared" ref="AF17:AF48" si="10">IF(OR(P17="",P17="Chenôve"),"",AND(U17&gt;=24/24,"1",""))</f>
        <v/>
      </c>
      <c r="AG17" s="174" t="str">
        <f>IF(AF17=TRUE,1,"")</f>
        <v/>
      </c>
      <c r="AH17" s="422" t="str">
        <f t="shared" ref="AH17:AH48" si="11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2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3">H17</f>
        <v>0</v>
      </c>
      <c r="AM17" s="196">
        <f t="shared" ref="AM17:AM48" si="14">I17</f>
        <v>0</v>
      </c>
      <c r="AN17" s="196">
        <f t="shared" ref="AN17:AN48" si="15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6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132</v>
      </c>
      <c r="B18" s="248">
        <v>44594</v>
      </c>
      <c r="C18" s="244" t="str">
        <f t="shared" ref="C18:C72" si="17">IF(AND(I18&lt;3/24,G17="RH",G18&lt;&gt;"Journée X",G18&lt;&gt;"RH",G18&lt;&gt;"RATT",G18&lt;&gt;"CP",G18&lt;&gt;"JF",G18&lt;&gt;"MAL"),"Oui","")</f>
        <v/>
      </c>
      <c r="D18" s="245" t="str">
        <f t="shared" ref="D18:D72" si="18">IF(AND(B18&lt;X17,B18&lt;&gt;"",G18&lt;&gt;"RH",G18&lt;&gt;"RATT",G18&lt;&gt;"Journée X",G18&lt;&gt;"CP",G18&lt;&gt;"JF",G18&lt;&gt;"MAL"),"Oui","")</f>
        <v/>
      </c>
      <c r="E18" s="252" t="str">
        <f t="shared" ref="E18:E72" si="19">IF(AND(O18&gt;22/24,G19="RH",G20&lt;&gt;"RH"),"Oui","")</f>
        <v/>
      </c>
      <c r="F18" s="245" t="str">
        <f t="shared" ref="F18:F72" si="20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1"/>
        <v/>
      </c>
      <c r="R18" s="26" t="str">
        <f t="shared" ref="R18" si="21">IF(OR(Q18="",Q18&lt;11/24),"","oui")</f>
        <v/>
      </c>
      <c r="S18" s="262" t="str">
        <f t="shared" si="2"/>
        <v/>
      </c>
      <c r="T18" s="256" t="str">
        <f t="shared" si="3"/>
        <v/>
      </c>
      <c r="U18" s="414" t="str">
        <f t="shared" ref="U18:U72" si="22">IF(AND(Q18&lt;&gt;"",P19&lt;&gt;""),B19-M18,"")</f>
        <v/>
      </c>
      <c r="V18" s="417" t="str">
        <f t="shared" ref="V18:V72" si="23">IF(P18="Chenôve",13/24,IF(AND(P18&lt;&gt;"Chenôve",P18&lt;&gt;""),9/24,IF(G18="RH",24/24,IF(G18="RATT",24/24,IF(G18="CP",24/24,IF(G18="Journée X",0/24,IF(G18="JF",0/24,IF(G18="MAL",0/24,""))))))))</f>
        <v/>
      </c>
      <c r="W18" s="434" t="str">
        <f t="shared" si="4"/>
        <v/>
      </c>
      <c r="X18" s="385">
        <f>IF(W18&lt;&gt;"",W18,X17)</f>
        <v>0</v>
      </c>
      <c r="Y18" s="379"/>
      <c r="Z18" s="36" t="str">
        <f t="shared" si="5"/>
        <v/>
      </c>
      <c r="AA18" s="150" t="str">
        <f t="shared" si="6"/>
        <v/>
      </c>
      <c r="AB18" s="28" t="str">
        <f t="shared" si="7"/>
        <v/>
      </c>
      <c r="AC18" s="27" t="str">
        <f t="shared" si="8"/>
        <v/>
      </c>
      <c r="AD18" s="28" t="str">
        <f t="shared" ref="AD18:AD72" si="24">IF(AE18=1,1,"")</f>
        <v/>
      </c>
      <c r="AE18" s="28" t="str">
        <f t="shared" si="9"/>
        <v/>
      </c>
      <c r="AF18" s="210" t="str">
        <f t="shared" si="10"/>
        <v/>
      </c>
      <c r="AG18" s="178" t="str">
        <f t="shared" ref="AG18:AG72" si="25">IF(AF18=TRUE,1,"")</f>
        <v/>
      </c>
      <c r="AH18" s="423" t="str">
        <f t="shared" si="11"/>
        <v/>
      </c>
      <c r="AI18" s="28" t="str">
        <f t="shared" ref="AI18:AI72" si="26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2"/>
        <v>0</v>
      </c>
      <c r="AK18" s="328" t="str">
        <f t="shared" ref="AK18:AK72" si="27">IF(AJ18=0,"",AJ18)</f>
        <v/>
      </c>
      <c r="AL18" s="332">
        <f t="shared" si="13"/>
        <v>0</v>
      </c>
      <c r="AM18" s="200">
        <f t="shared" si="14"/>
        <v>0</v>
      </c>
      <c r="AN18" s="200">
        <f t="shared" si="15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8">IF(AM18&lt;&gt;AN18,AO18+AP18,"")</f>
        <v/>
      </c>
      <c r="AR18" s="142" t="str">
        <f t="shared" ref="AR18:AR72" si="29">IF(AND(AQ18&lt;&gt;0,AQ18&lt;&gt;""),AQ18,"")</f>
        <v/>
      </c>
      <c r="AS18" s="324" t="str">
        <f t="shared" si="16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133</v>
      </c>
      <c r="B19" s="248">
        <v>44595</v>
      </c>
      <c r="C19" s="244" t="str">
        <f t="shared" si="17"/>
        <v/>
      </c>
      <c r="D19" s="245" t="str">
        <f t="shared" si="18"/>
        <v/>
      </c>
      <c r="E19" s="252" t="str">
        <f t="shared" si="19"/>
        <v/>
      </c>
      <c r="F19" s="245" t="str">
        <f t="shared" si="20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1"/>
        <v/>
      </c>
      <c r="R19" s="26" t="str">
        <f>IF(OR(Q19="",Q19&lt;11/24),"","oui")</f>
        <v/>
      </c>
      <c r="S19" s="262" t="str">
        <f t="shared" si="2"/>
        <v/>
      </c>
      <c r="T19" s="256" t="str">
        <f t="shared" si="3"/>
        <v/>
      </c>
      <c r="U19" s="414" t="str">
        <f t="shared" si="22"/>
        <v/>
      </c>
      <c r="V19" s="417" t="str">
        <f t="shared" si="23"/>
        <v/>
      </c>
      <c r="W19" s="434" t="str">
        <f t="shared" si="4"/>
        <v/>
      </c>
      <c r="X19" s="385">
        <f t="shared" ref="X19:X72" si="30">IF(W19&lt;&gt;"",W19,X18)</f>
        <v>0</v>
      </c>
      <c r="Y19" s="379"/>
      <c r="Z19" s="36" t="str">
        <f t="shared" si="5"/>
        <v/>
      </c>
      <c r="AA19" s="150" t="str">
        <f t="shared" si="6"/>
        <v/>
      </c>
      <c r="AB19" s="28" t="str">
        <f t="shared" si="7"/>
        <v/>
      </c>
      <c r="AC19" s="27" t="str">
        <f t="shared" si="8"/>
        <v/>
      </c>
      <c r="AD19" s="28" t="str">
        <f t="shared" si="24"/>
        <v/>
      </c>
      <c r="AE19" s="28" t="str">
        <f t="shared" si="9"/>
        <v/>
      </c>
      <c r="AF19" s="210" t="str">
        <f t="shared" si="10"/>
        <v/>
      </c>
      <c r="AG19" s="178" t="str">
        <f t="shared" si="25"/>
        <v/>
      </c>
      <c r="AH19" s="423" t="str">
        <f t="shared" si="11"/>
        <v/>
      </c>
      <c r="AI19" s="28" t="str">
        <f t="shared" si="26"/>
        <v/>
      </c>
      <c r="AJ19" s="426">
        <f t="shared" si="12"/>
        <v>0</v>
      </c>
      <c r="AK19" s="328" t="str">
        <f t="shared" si="27"/>
        <v/>
      </c>
      <c r="AL19" s="332">
        <f t="shared" si="13"/>
        <v>0</v>
      </c>
      <c r="AM19" s="200">
        <f t="shared" si="14"/>
        <v>0</v>
      </c>
      <c r="AN19" s="200">
        <f t="shared" si="15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8"/>
        <v/>
      </c>
      <c r="AR19" s="142" t="str">
        <f t="shared" si="29"/>
        <v/>
      </c>
      <c r="AS19" s="292" t="str">
        <f t="shared" si="16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134</v>
      </c>
      <c r="B20" s="248">
        <v>44596</v>
      </c>
      <c r="C20" s="244" t="str">
        <f t="shared" si="17"/>
        <v/>
      </c>
      <c r="D20" s="245" t="str">
        <f t="shared" si="18"/>
        <v/>
      </c>
      <c r="E20" s="252" t="str">
        <f t="shared" si="19"/>
        <v/>
      </c>
      <c r="F20" s="245" t="str">
        <f t="shared" si="20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1"/>
        <v/>
      </c>
      <c r="R20" s="26" t="str">
        <f t="shared" ref="R20:R72" si="31">IF(OR(Q20="",Q20&lt;11/24),"","oui")</f>
        <v/>
      </c>
      <c r="S20" s="262" t="str">
        <f t="shared" si="2"/>
        <v/>
      </c>
      <c r="T20" s="256" t="str">
        <f t="shared" si="3"/>
        <v/>
      </c>
      <c r="U20" s="414" t="str">
        <f t="shared" si="22"/>
        <v/>
      </c>
      <c r="V20" s="417" t="str">
        <f t="shared" si="23"/>
        <v/>
      </c>
      <c r="W20" s="434" t="str">
        <f t="shared" si="4"/>
        <v/>
      </c>
      <c r="X20" s="385">
        <f t="shared" si="30"/>
        <v>0</v>
      </c>
      <c r="Y20" s="379"/>
      <c r="Z20" s="36" t="str">
        <f t="shared" si="5"/>
        <v/>
      </c>
      <c r="AA20" s="150" t="str">
        <f t="shared" si="6"/>
        <v/>
      </c>
      <c r="AB20" s="28" t="str">
        <f t="shared" si="7"/>
        <v/>
      </c>
      <c r="AC20" s="27" t="str">
        <f t="shared" si="8"/>
        <v/>
      </c>
      <c r="AD20" s="28" t="str">
        <f t="shared" si="24"/>
        <v/>
      </c>
      <c r="AE20" s="28" t="str">
        <f t="shared" si="9"/>
        <v/>
      </c>
      <c r="AF20" s="210" t="str">
        <f t="shared" si="10"/>
        <v/>
      </c>
      <c r="AG20" s="178" t="str">
        <f t="shared" si="25"/>
        <v/>
      </c>
      <c r="AH20" s="423" t="str">
        <f t="shared" si="11"/>
        <v/>
      </c>
      <c r="AI20" s="28" t="str">
        <f t="shared" si="26"/>
        <v/>
      </c>
      <c r="AJ20" s="426">
        <f t="shared" si="12"/>
        <v>0</v>
      </c>
      <c r="AK20" s="328" t="str">
        <f t="shared" si="27"/>
        <v/>
      </c>
      <c r="AL20" s="332">
        <f t="shared" si="13"/>
        <v>0</v>
      </c>
      <c r="AM20" s="200">
        <f t="shared" si="14"/>
        <v>0</v>
      </c>
      <c r="AN20" s="200">
        <f t="shared" si="15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8"/>
        <v/>
      </c>
      <c r="AR20" s="142" t="str">
        <f t="shared" si="29"/>
        <v/>
      </c>
      <c r="AS20" s="292" t="str">
        <f t="shared" si="16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135</v>
      </c>
      <c r="B21" s="248">
        <v>44597</v>
      </c>
      <c r="C21" s="244" t="str">
        <f t="shared" si="17"/>
        <v/>
      </c>
      <c r="D21" s="245" t="str">
        <f t="shared" si="18"/>
        <v/>
      </c>
      <c r="E21" s="252" t="str">
        <f t="shared" si="19"/>
        <v/>
      </c>
      <c r="F21" s="245" t="str">
        <f t="shared" si="20"/>
        <v/>
      </c>
      <c r="G21" s="189"/>
      <c r="H21" s="198"/>
      <c r="I21" s="200"/>
      <c r="J21" s="197"/>
      <c r="K21" s="34"/>
      <c r="L21" s="34"/>
      <c r="M21" s="48"/>
      <c r="N21" s="204"/>
      <c r="O21" s="203"/>
      <c r="P21" s="266"/>
      <c r="Q21" s="36" t="str">
        <f t="shared" si="1"/>
        <v/>
      </c>
      <c r="R21" s="26" t="str">
        <f t="shared" si="31"/>
        <v/>
      </c>
      <c r="S21" s="262" t="str">
        <f t="shared" si="2"/>
        <v/>
      </c>
      <c r="T21" s="256" t="str">
        <f t="shared" si="3"/>
        <v/>
      </c>
      <c r="U21" s="414" t="str">
        <f t="shared" si="22"/>
        <v/>
      </c>
      <c r="V21" s="417" t="str">
        <f t="shared" si="23"/>
        <v/>
      </c>
      <c r="W21" s="434" t="str">
        <f t="shared" si="4"/>
        <v/>
      </c>
      <c r="X21" s="385">
        <f t="shared" si="30"/>
        <v>0</v>
      </c>
      <c r="Y21" s="379"/>
      <c r="Z21" s="36" t="str">
        <f t="shared" si="5"/>
        <v/>
      </c>
      <c r="AA21" s="150" t="str">
        <f t="shared" si="6"/>
        <v/>
      </c>
      <c r="AB21" s="28" t="str">
        <f t="shared" si="7"/>
        <v/>
      </c>
      <c r="AC21" s="27" t="str">
        <f t="shared" si="8"/>
        <v/>
      </c>
      <c r="AD21" s="28" t="str">
        <f t="shared" si="24"/>
        <v/>
      </c>
      <c r="AE21" s="28" t="str">
        <f t="shared" si="9"/>
        <v/>
      </c>
      <c r="AF21" s="210" t="str">
        <f t="shared" si="10"/>
        <v/>
      </c>
      <c r="AG21" s="178" t="str">
        <f t="shared" si="25"/>
        <v/>
      </c>
      <c r="AH21" s="423" t="str">
        <f t="shared" si="11"/>
        <v/>
      </c>
      <c r="AI21" s="28" t="str">
        <f t="shared" si="26"/>
        <v/>
      </c>
      <c r="AJ21" s="426">
        <f t="shared" si="12"/>
        <v>0</v>
      </c>
      <c r="AK21" s="328" t="str">
        <f t="shared" si="27"/>
        <v/>
      </c>
      <c r="AL21" s="332">
        <f t="shared" si="13"/>
        <v>0</v>
      </c>
      <c r="AM21" s="200">
        <f t="shared" si="14"/>
        <v>0</v>
      </c>
      <c r="AN21" s="200">
        <f t="shared" si="15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8"/>
        <v/>
      </c>
      <c r="AR21" s="142" t="str">
        <f t="shared" si="29"/>
        <v/>
      </c>
      <c r="AS21" s="292" t="str">
        <f t="shared" si="16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136</v>
      </c>
      <c r="B22" s="248">
        <v>44598</v>
      </c>
      <c r="C22" s="244" t="str">
        <f t="shared" si="17"/>
        <v/>
      </c>
      <c r="D22" s="245" t="str">
        <f t="shared" si="18"/>
        <v/>
      </c>
      <c r="E22" s="252" t="str">
        <f t="shared" si="19"/>
        <v/>
      </c>
      <c r="F22" s="245" t="str">
        <f t="shared" si="20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1"/>
        <v/>
      </c>
      <c r="R22" s="26" t="str">
        <f t="shared" si="31"/>
        <v/>
      </c>
      <c r="S22" s="262" t="str">
        <f t="shared" si="2"/>
        <v/>
      </c>
      <c r="T22" s="256" t="str">
        <f t="shared" si="3"/>
        <v/>
      </c>
      <c r="U22" s="414" t="str">
        <f t="shared" si="22"/>
        <v/>
      </c>
      <c r="V22" s="417" t="str">
        <f t="shared" si="23"/>
        <v/>
      </c>
      <c r="W22" s="434" t="str">
        <f t="shared" si="4"/>
        <v/>
      </c>
      <c r="X22" s="385">
        <f t="shared" si="30"/>
        <v>0</v>
      </c>
      <c r="Y22" s="379"/>
      <c r="Z22" s="36" t="str">
        <f t="shared" si="5"/>
        <v/>
      </c>
      <c r="AA22" s="150" t="str">
        <f t="shared" si="6"/>
        <v/>
      </c>
      <c r="AB22" s="28" t="str">
        <f t="shared" si="7"/>
        <v/>
      </c>
      <c r="AC22" s="27" t="str">
        <f t="shared" si="8"/>
        <v/>
      </c>
      <c r="AD22" s="28" t="str">
        <f t="shared" si="24"/>
        <v/>
      </c>
      <c r="AE22" s="28" t="str">
        <f t="shared" si="9"/>
        <v/>
      </c>
      <c r="AF22" s="210" t="str">
        <f t="shared" si="10"/>
        <v/>
      </c>
      <c r="AG22" s="178" t="str">
        <f t="shared" si="25"/>
        <v/>
      </c>
      <c r="AH22" s="423" t="str">
        <f t="shared" si="11"/>
        <v/>
      </c>
      <c r="AI22" s="28" t="str">
        <f t="shared" si="26"/>
        <v/>
      </c>
      <c r="AJ22" s="426">
        <f t="shared" si="12"/>
        <v>0</v>
      </c>
      <c r="AK22" s="328" t="str">
        <f t="shared" si="27"/>
        <v/>
      </c>
      <c r="AL22" s="332">
        <f t="shared" si="13"/>
        <v>0</v>
      </c>
      <c r="AM22" s="200">
        <f t="shared" si="14"/>
        <v>0</v>
      </c>
      <c r="AN22" s="200">
        <f t="shared" si="15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8"/>
        <v/>
      </c>
      <c r="AR22" s="142" t="str">
        <f t="shared" si="29"/>
        <v/>
      </c>
      <c r="AS22" s="292" t="str">
        <f t="shared" si="16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137</v>
      </c>
      <c r="B23" s="248">
        <v>44599</v>
      </c>
      <c r="C23" s="244" t="str">
        <f t="shared" si="17"/>
        <v/>
      </c>
      <c r="D23" s="245" t="str">
        <f t="shared" si="18"/>
        <v/>
      </c>
      <c r="E23" s="252" t="str">
        <f t="shared" si="19"/>
        <v/>
      </c>
      <c r="F23" s="245" t="str">
        <f t="shared" si="20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1"/>
        <v/>
      </c>
      <c r="R23" s="26" t="str">
        <f t="shared" si="31"/>
        <v/>
      </c>
      <c r="S23" s="262" t="str">
        <f t="shared" si="2"/>
        <v/>
      </c>
      <c r="T23" s="256" t="str">
        <f t="shared" si="3"/>
        <v/>
      </c>
      <c r="U23" s="414" t="str">
        <f t="shared" si="22"/>
        <v/>
      </c>
      <c r="V23" s="417" t="str">
        <f t="shared" si="23"/>
        <v/>
      </c>
      <c r="W23" s="434" t="str">
        <f t="shared" si="4"/>
        <v/>
      </c>
      <c r="X23" s="385">
        <f t="shared" si="30"/>
        <v>0</v>
      </c>
      <c r="Y23" s="379"/>
      <c r="Z23" s="36" t="str">
        <f t="shared" si="5"/>
        <v/>
      </c>
      <c r="AA23" s="150" t="str">
        <f t="shared" si="6"/>
        <v/>
      </c>
      <c r="AB23" s="28" t="str">
        <f t="shared" si="7"/>
        <v/>
      </c>
      <c r="AC23" s="27" t="str">
        <f t="shared" si="8"/>
        <v/>
      </c>
      <c r="AD23" s="28" t="str">
        <f t="shared" si="24"/>
        <v/>
      </c>
      <c r="AE23" s="28" t="str">
        <f t="shared" si="9"/>
        <v/>
      </c>
      <c r="AF23" s="210" t="str">
        <f t="shared" si="10"/>
        <v/>
      </c>
      <c r="AG23" s="178" t="str">
        <f t="shared" si="25"/>
        <v/>
      </c>
      <c r="AH23" s="423" t="str">
        <f t="shared" si="11"/>
        <v/>
      </c>
      <c r="AI23" s="28" t="str">
        <f t="shared" si="26"/>
        <v/>
      </c>
      <c r="AJ23" s="426">
        <f t="shared" si="12"/>
        <v>0</v>
      </c>
      <c r="AK23" s="328" t="str">
        <f t="shared" si="27"/>
        <v/>
      </c>
      <c r="AL23" s="332">
        <f t="shared" si="13"/>
        <v>0</v>
      </c>
      <c r="AM23" s="200">
        <f t="shared" si="14"/>
        <v>0</v>
      </c>
      <c r="AN23" s="200">
        <f t="shared" si="15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8"/>
        <v/>
      </c>
      <c r="AR23" s="142" t="str">
        <f t="shared" si="29"/>
        <v/>
      </c>
      <c r="AS23" s="292" t="str">
        <f t="shared" si="16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131</v>
      </c>
      <c r="B24" s="248">
        <v>44600</v>
      </c>
      <c r="C24" s="244" t="str">
        <f t="shared" si="17"/>
        <v/>
      </c>
      <c r="D24" s="245" t="str">
        <f t="shared" si="18"/>
        <v/>
      </c>
      <c r="E24" s="252" t="str">
        <f t="shared" si="19"/>
        <v/>
      </c>
      <c r="F24" s="245" t="str">
        <f t="shared" si="20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1"/>
        <v/>
      </c>
      <c r="R24" s="26" t="str">
        <f t="shared" si="31"/>
        <v/>
      </c>
      <c r="S24" s="262" t="str">
        <f t="shared" si="2"/>
        <v/>
      </c>
      <c r="T24" s="256" t="str">
        <f t="shared" si="3"/>
        <v/>
      </c>
      <c r="U24" s="414" t="str">
        <f t="shared" si="22"/>
        <v/>
      </c>
      <c r="V24" s="417" t="str">
        <f t="shared" si="23"/>
        <v/>
      </c>
      <c r="W24" s="434" t="str">
        <f t="shared" si="4"/>
        <v/>
      </c>
      <c r="X24" s="385">
        <f t="shared" si="30"/>
        <v>0</v>
      </c>
      <c r="Y24" s="379"/>
      <c r="Z24" s="36" t="str">
        <f t="shared" si="5"/>
        <v/>
      </c>
      <c r="AA24" s="150" t="str">
        <f t="shared" si="6"/>
        <v/>
      </c>
      <c r="AB24" s="28" t="str">
        <f t="shared" si="7"/>
        <v/>
      </c>
      <c r="AC24" s="27" t="str">
        <f t="shared" si="8"/>
        <v/>
      </c>
      <c r="AD24" s="28" t="str">
        <f t="shared" si="24"/>
        <v/>
      </c>
      <c r="AE24" s="40" t="str">
        <f t="shared" si="9"/>
        <v/>
      </c>
      <c r="AF24" s="210" t="str">
        <f t="shared" si="10"/>
        <v/>
      </c>
      <c r="AG24" s="178" t="str">
        <f t="shared" si="25"/>
        <v/>
      </c>
      <c r="AH24" s="423" t="str">
        <f t="shared" si="11"/>
        <v/>
      </c>
      <c r="AI24" s="28" t="str">
        <f t="shared" si="26"/>
        <v/>
      </c>
      <c r="AJ24" s="426">
        <f t="shared" si="12"/>
        <v>0</v>
      </c>
      <c r="AK24" s="328" t="str">
        <f t="shared" si="27"/>
        <v/>
      </c>
      <c r="AL24" s="332">
        <f t="shared" si="13"/>
        <v>0</v>
      </c>
      <c r="AM24" s="200">
        <f t="shared" si="14"/>
        <v>0</v>
      </c>
      <c r="AN24" s="200">
        <f t="shared" si="15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8"/>
        <v/>
      </c>
      <c r="AR24" s="142" t="str">
        <f t="shared" si="29"/>
        <v/>
      </c>
      <c r="AS24" s="292" t="str">
        <f t="shared" si="16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132</v>
      </c>
      <c r="B25" s="248">
        <v>44601</v>
      </c>
      <c r="C25" s="244" t="str">
        <f t="shared" si="17"/>
        <v/>
      </c>
      <c r="D25" s="245" t="str">
        <f t="shared" si="18"/>
        <v/>
      </c>
      <c r="E25" s="252" t="str">
        <f t="shared" si="19"/>
        <v/>
      </c>
      <c r="F25" s="245" t="str">
        <f t="shared" si="20"/>
        <v/>
      </c>
      <c r="G25" s="189"/>
      <c r="H25" s="198"/>
      <c r="I25" s="200"/>
      <c r="J25" s="197"/>
      <c r="K25" s="34"/>
      <c r="L25" s="34"/>
      <c r="M25" s="48"/>
      <c r="N25" s="204"/>
      <c r="O25" s="203"/>
      <c r="P25" s="266"/>
      <c r="Q25" s="26" t="str">
        <f t="shared" si="1"/>
        <v/>
      </c>
      <c r="R25" s="26" t="str">
        <f t="shared" si="31"/>
        <v/>
      </c>
      <c r="S25" s="262" t="str">
        <f t="shared" si="2"/>
        <v/>
      </c>
      <c r="T25" s="256" t="str">
        <f t="shared" si="3"/>
        <v/>
      </c>
      <c r="U25" s="414" t="str">
        <f t="shared" si="22"/>
        <v/>
      </c>
      <c r="V25" s="417" t="str">
        <f t="shared" si="23"/>
        <v/>
      </c>
      <c r="W25" s="434" t="str">
        <f t="shared" si="4"/>
        <v/>
      </c>
      <c r="X25" s="385">
        <f t="shared" si="30"/>
        <v>0</v>
      </c>
      <c r="Y25" s="379"/>
      <c r="Z25" s="36" t="str">
        <f t="shared" si="5"/>
        <v/>
      </c>
      <c r="AA25" s="150" t="str">
        <f t="shared" si="6"/>
        <v/>
      </c>
      <c r="AB25" s="28" t="str">
        <f t="shared" si="7"/>
        <v/>
      </c>
      <c r="AC25" s="27" t="str">
        <f t="shared" si="8"/>
        <v/>
      </c>
      <c r="AD25" s="28" t="str">
        <f t="shared" si="24"/>
        <v/>
      </c>
      <c r="AE25" s="28" t="str">
        <f t="shared" si="9"/>
        <v/>
      </c>
      <c r="AF25" s="210" t="str">
        <f t="shared" si="10"/>
        <v/>
      </c>
      <c r="AG25" s="178" t="str">
        <f t="shared" si="25"/>
        <v/>
      </c>
      <c r="AH25" s="423" t="str">
        <f t="shared" si="11"/>
        <v/>
      </c>
      <c r="AI25" s="28" t="str">
        <f t="shared" si="26"/>
        <v/>
      </c>
      <c r="AJ25" s="426">
        <f t="shared" si="12"/>
        <v>0</v>
      </c>
      <c r="AK25" s="328" t="str">
        <f t="shared" si="27"/>
        <v/>
      </c>
      <c r="AL25" s="332">
        <f t="shared" si="13"/>
        <v>0</v>
      </c>
      <c r="AM25" s="200">
        <f t="shared" si="14"/>
        <v>0</v>
      </c>
      <c r="AN25" s="200">
        <f t="shared" si="15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8"/>
        <v/>
      </c>
      <c r="AR25" s="142" t="str">
        <f t="shared" si="29"/>
        <v/>
      </c>
      <c r="AS25" s="292" t="str">
        <f t="shared" si="16"/>
        <v/>
      </c>
      <c r="AT25" s="192"/>
      <c r="AU25" s="38"/>
      <c r="AV25" s="37"/>
      <c r="AW25" s="34"/>
      <c r="AX25" s="37"/>
      <c r="AY25" s="37"/>
      <c r="AZ25" s="37"/>
      <c r="BA25" s="229"/>
      <c r="BB25" s="400"/>
      <c r="BC25" s="400"/>
      <c r="BD25" s="401"/>
      <c r="BE25" s="400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133</v>
      </c>
      <c r="B26" s="248">
        <v>44602</v>
      </c>
      <c r="C26" s="244" t="str">
        <f t="shared" si="17"/>
        <v/>
      </c>
      <c r="D26" s="245" t="str">
        <f t="shared" si="18"/>
        <v/>
      </c>
      <c r="E26" s="252" t="str">
        <f t="shared" si="19"/>
        <v/>
      </c>
      <c r="F26" s="245" t="str">
        <f t="shared" si="20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1"/>
        <v/>
      </c>
      <c r="R26" s="26" t="str">
        <f t="shared" si="31"/>
        <v/>
      </c>
      <c r="S26" s="262" t="str">
        <f t="shared" si="2"/>
        <v/>
      </c>
      <c r="T26" s="256" t="str">
        <f t="shared" si="3"/>
        <v/>
      </c>
      <c r="U26" s="414" t="str">
        <f t="shared" si="22"/>
        <v/>
      </c>
      <c r="V26" s="417" t="str">
        <f t="shared" si="23"/>
        <v/>
      </c>
      <c r="W26" s="434" t="str">
        <f t="shared" si="4"/>
        <v/>
      </c>
      <c r="X26" s="385">
        <f t="shared" si="30"/>
        <v>0</v>
      </c>
      <c r="Y26" s="379"/>
      <c r="Z26" s="36" t="str">
        <f t="shared" si="5"/>
        <v/>
      </c>
      <c r="AA26" s="150" t="str">
        <f t="shared" si="6"/>
        <v/>
      </c>
      <c r="AB26" s="28" t="str">
        <f t="shared" si="7"/>
        <v/>
      </c>
      <c r="AC26" s="27" t="str">
        <f t="shared" si="8"/>
        <v/>
      </c>
      <c r="AD26" s="28" t="str">
        <f t="shared" si="24"/>
        <v/>
      </c>
      <c r="AE26" s="28" t="str">
        <f t="shared" si="9"/>
        <v/>
      </c>
      <c r="AF26" s="210" t="str">
        <f t="shared" si="10"/>
        <v/>
      </c>
      <c r="AG26" s="178" t="str">
        <f t="shared" si="25"/>
        <v/>
      </c>
      <c r="AH26" s="423" t="str">
        <f t="shared" si="11"/>
        <v/>
      </c>
      <c r="AI26" s="28" t="str">
        <f t="shared" si="26"/>
        <v/>
      </c>
      <c r="AJ26" s="426">
        <f t="shared" si="12"/>
        <v>0</v>
      </c>
      <c r="AK26" s="328" t="str">
        <f t="shared" si="27"/>
        <v/>
      </c>
      <c r="AL26" s="332">
        <f t="shared" si="13"/>
        <v>0</v>
      </c>
      <c r="AM26" s="200">
        <f t="shared" si="14"/>
        <v>0</v>
      </c>
      <c r="AN26" s="200">
        <f t="shared" si="15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8"/>
        <v/>
      </c>
      <c r="AR26" s="142" t="str">
        <f t="shared" si="29"/>
        <v/>
      </c>
      <c r="AS26" s="292" t="str">
        <f t="shared" si="16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0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134</v>
      </c>
      <c r="B27" s="248">
        <v>44603</v>
      </c>
      <c r="C27" s="244" t="str">
        <f t="shared" si="17"/>
        <v/>
      </c>
      <c r="D27" s="245" t="str">
        <f t="shared" si="18"/>
        <v/>
      </c>
      <c r="E27" s="252" t="str">
        <f t="shared" si="19"/>
        <v/>
      </c>
      <c r="F27" s="245" t="str">
        <f t="shared" si="20"/>
        <v/>
      </c>
      <c r="G27" s="189"/>
      <c r="H27" s="198"/>
      <c r="I27" s="200"/>
      <c r="J27" s="197"/>
      <c r="K27" s="34"/>
      <c r="L27" s="35"/>
      <c r="M27" s="48"/>
      <c r="N27" s="204"/>
      <c r="O27" s="203"/>
      <c r="P27" s="266"/>
      <c r="Q27" s="26" t="str">
        <f t="shared" si="1"/>
        <v/>
      </c>
      <c r="R27" s="26" t="str">
        <f t="shared" si="31"/>
        <v/>
      </c>
      <c r="S27" s="262" t="str">
        <f t="shared" si="2"/>
        <v/>
      </c>
      <c r="T27" s="256" t="str">
        <f t="shared" si="3"/>
        <v/>
      </c>
      <c r="U27" s="414" t="str">
        <f t="shared" si="22"/>
        <v/>
      </c>
      <c r="V27" s="417" t="str">
        <f t="shared" si="23"/>
        <v/>
      </c>
      <c r="W27" s="434" t="str">
        <f t="shared" si="4"/>
        <v/>
      </c>
      <c r="X27" s="385">
        <f t="shared" si="30"/>
        <v>0</v>
      </c>
      <c r="Y27" s="380"/>
      <c r="Z27" s="36" t="str">
        <f t="shared" si="5"/>
        <v/>
      </c>
      <c r="AA27" s="150" t="str">
        <f t="shared" si="6"/>
        <v/>
      </c>
      <c r="AB27" s="28" t="str">
        <f t="shared" si="7"/>
        <v/>
      </c>
      <c r="AC27" s="27" t="str">
        <f t="shared" si="8"/>
        <v/>
      </c>
      <c r="AD27" s="28" t="str">
        <f t="shared" si="24"/>
        <v/>
      </c>
      <c r="AE27" s="28" t="str">
        <f t="shared" si="9"/>
        <v/>
      </c>
      <c r="AF27" s="210" t="str">
        <f t="shared" si="10"/>
        <v/>
      </c>
      <c r="AG27" s="178" t="str">
        <f t="shared" si="25"/>
        <v/>
      </c>
      <c r="AH27" s="423" t="str">
        <f t="shared" si="11"/>
        <v/>
      </c>
      <c r="AI27" s="28" t="str">
        <f t="shared" si="26"/>
        <v/>
      </c>
      <c r="AJ27" s="426">
        <f t="shared" si="12"/>
        <v>0</v>
      </c>
      <c r="AK27" s="328" t="str">
        <f t="shared" si="27"/>
        <v/>
      </c>
      <c r="AL27" s="332">
        <f t="shared" si="13"/>
        <v>0</v>
      </c>
      <c r="AM27" s="200">
        <f t="shared" si="14"/>
        <v>0</v>
      </c>
      <c r="AN27" s="200">
        <f t="shared" si="15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8"/>
        <v/>
      </c>
      <c r="AR27" s="142" t="str">
        <f t="shared" si="29"/>
        <v/>
      </c>
      <c r="AS27" s="292" t="str">
        <f t="shared" si="16"/>
        <v/>
      </c>
      <c r="AT27" s="192"/>
      <c r="AU27" s="38"/>
      <c r="AV27" s="37"/>
      <c r="AW27" s="34"/>
      <c r="AX27" s="37"/>
      <c r="AY27" s="37"/>
      <c r="AZ27" s="37"/>
      <c r="BA27" s="229"/>
      <c r="BB27" s="400"/>
      <c r="BC27" s="400"/>
      <c r="BD27" s="401"/>
      <c r="BE27" s="400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135</v>
      </c>
      <c r="B28" s="248">
        <v>44604</v>
      </c>
      <c r="C28" s="244" t="str">
        <f t="shared" si="17"/>
        <v/>
      </c>
      <c r="D28" s="245" t="str">
        <f t="shared" si="18"/>
        <v/>
      </c>
      <c r="E28" s="252" t="str">
        <f t="shared" si="19"/>
        <v/>
      </c>
      <c r="F28" s="245" t="str">
        <f t="shared" si="20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1"/>
        <v/>
      </c>
      <c r="R28" s="26" t="str">
        <f t="shared" si="31"/>
        <v/>
      </c>
      <c r="S28" s="262" t="str">
        <f t="shared" si="2"/>
        <v/>
      </c>
      <c r="T28" s="256" t="str">
        <f t="shared" si="3"/>
        <v/>
      </c>
      <c r="U28" s="414" t="str">
        <f t="shared" si="22"/>
        <v/>
      </c>
      <c r="V28" s="417" t="str">
        <f t="shared" si="23"/>
        <v/>
      </c>
      <c r="W28" s="434" t="str">
        <f t="shared" si="4"/>
        <v/>
      </c>
      <c r="X28" s="385">
        <f t="shared" si="30"/>
        <v>0</v>
      </c>
      <c r="Y28" s="379"/>
      <c r="Z28" s="36" t="str">
        <f t="shared" si="5"/>
        <v/>
      </c>
      <c r="AA28" s="150" t="str">
        <f t="shared" si="6"/>
        <v/>
      </c>
      <c r="AB28" s="28" t="str">
        <f t="shared" si="7"/>
        <v/>
      </c>
      <c r="AC28" s="27" t="str">
        <f t="shared" si="8"/>
        <v/>
      </c>
      <c r="AD28" s="28" t="str">
        <f t="shared" si="24"/>
        <v/>
      </c>
      <c r="AE28" s="28" t="str">
        <f t="shared" si="9"/>
        <v/>
      </c>
      <c r="AF28" s="210" t="str">
        <f t="shared" si="10"/>
        <v/>
      </c>
      <c r="AG28" s="178" t="str">
        <f t="shared" si="25"/>
        <v/>
      </c>
      <c r="AH28" s="423" t="str">
        <f t="shared" si="11"/>
        <v/>
      </c>
      <c r="AI28" s="28" t="str">
        <f t="shared" si="26"/>
        <v/>
      </c>
      <c r="AJ28" s="426">
        <f t="shared" si="12"/>
        <v>0</v>
      </c>
      <c r="AK28" s="328" t="str">
        <f t="shared" si="27"/>
        <v/>
      </c>
      <c r="AL28" s="332">
        <f t="shared" si="13"/>
        <v>0</v>
      </c>
      <c r="AM28" s="200">
        <f t="shared" si="14"/>
        <v>0</v>
      </c>
      <c r="AN28" s="200">
        <f t="shared" si="15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8"/>
        <v/>
      </c>
      <c r="AR28" s="142" t="str">
        <f t="shared" si="29"/>
        <v/>
      </c>
      <c r="AS28" s="292" t="str">
        <f t="shared" si="16"/>
        <v/>
      </c>
      <c r="AT28" s="192"/>
      <c r="AU28" s="38"/>
      <c r="AV28" s="37"/>
      <c r="AW28" s="34"/>
      <c r="AX28" s="37"/>
      <c r="AY28" s="37"/>
      <c r="AZ28" s="37"/>
      <c r="BA28" s="229"/>
      <c r="BB28" s="400"/>
      <c r="BC28" s="400"/>
      <c r="BD28" s="401"/>
      <c r="BE28" s="400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136</v>
      </c>
      <c r="B29" s="248">
        <v>44605</v>
      </c>
      <c r="C29" s="244" t="str">
        <f t="shared" si="17"/>
        <v/>
      </c>
      <c r="D29" s="245" t="str">
        <f t="shared" si="18"/>
        <v/>
      </c>
      <c r="E29" s="252" t="str">
        <f t="shared" si="19"/>
        <v/>
      </c>
      <c r="F29" s="245" t="str">
        <f t="shared" si="20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1"/>
        <v/>
      </c>
      <c r="R29" s="26" t="str">
        <f t="shared" si="31"/>
        <v/>
      </c>
      <c r="S29" s="262" t="str">
        <f t="shared" si="2"/>
        <v/>
      </c>
      <c r="T29" s="256" t="str">
        <f t="shared" si="3"/>
        <v/>
      </c>
      <c r="U29" s="414" t="str">
        <f t="shared" si="22"/>
        <v/>
      </c>
      <c r="V29" s="417" t="str">
        <f t="shared" si="23"/>
        <v/>
      </c>
      <c r="W29" s="434" t="str">
        <f t="shared" si="4"/>
        <v/>
      </c>
      <c r="X29" s="385">
        <f t="shared" si="30"/>
        <v>0</v>
      </c>
      <c r="Y29" s="379"/>
      <c r="Z29" s="36" t="str">
        <f t="shared" si="5"/>
        <v/>
      </c>
      <c r="AA29" s="150" t="str">
        <f t="shared" si="6"/>
        <v/>
      </c>
      <c r="AB29" s="28" t="str">
        <f t="shared" si="7"/>
        <v/>
      </c>
      <c r="AC29" s="27" t="str">
        <f t="shared" si="8"/>
        <v/>
      </c>
      <c r="AD29" s="28" t="str">
        <f t="shared" si="24"/>
        <v/>
      </c>
      <c r="AE29" s="28" t="str">
        <f t="shared" si="9"/>
        <v/>
      </c>
      <c r="AF29" s="210" t="str">
        <f t="shared" si="10"/>
        <v/>
      </c>
      <c r="AG29" s="178" t="str">
        <f t="shared" si="25"/>
        <v/>
      </c>
      <c r="AH29" s="423" t="str">
        <f t="shared" si="11"/>
        <v/>
      </c>
      <c r="AI29" s="28" t="str">
        <f t="shared" si="26"/>
        <v/>
      </c>
      <c r="AJ29" s="426">
        <f t="shared" si="12"/>
        <v>0</v>
      </c>
      <c r="AK29" s="328" t="str">
        <f t="shared" si="27"/>
        <v/>
      </c>
      <c r="AL29" s="332">
        <f t="shared" si="13"/>
        <v>0</v>
      </c>
      <c r="AM29" s="200">
        <f t="shared" si="14"/>
        <v>0</v>
      </c>
      <c r="AN29" s="200">
        <f t="shared" si="15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8"/>
        <v/>
      </c>
      <c r="AR29" s="142" t="str">
        <f t="shared" si="29"/>
        <v/>
      </c>
      <c r="AS29" s="292" t="str">
        <f t="shared" si="16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137</v>
      </c>
      <c r="B30" s="248">
        <v>44606</v>
      </c>
      <c r="C30" s="244" t="str">
        <f t="shared" si="17"/>
        <v/>
      </c>
      <c r="D30" s="245" t="str">
        <f t="shared" si="18"/>
        <v/>
      </c>
      <c r="E30" s="252" t="str">
        <f t="shared" si="19"/>
        <v/>
      </c>
      <c r="F30" s="245" t="str">
        <f t="shared" si="20"/>
        <v/>
      </c>
      <c r="G30" s="189"/>
      <c r="H30" s="198"/>
      <c r="I30" s="200"/>
      <c r="J30" s="197"/>
      <c r="K30" s="34"/>
      <c r="L30" s="34"/>
      <c r="M30" s="48"/>
      <c r="N30" s="204"/>
      <c r="O30" s="203"/>
      <c r="P30" s="266"/>
      <c r="Q30" s="26" t="str">
        <f t="shared" si="1"/>
        <v/>
      </c>
      <c r="R30" s="26" t="str">
        <f t="shared" si="31"/>
        <v/>
      </c>
      <c r="S30" s="262" t="str">
        <f t="shared" si="2"/>
        <v/>
      </c>
      <c r="T30" s="256" t="str">
        <f t="shared" si="3"/>
        <v/>
      </c>
      <c r="U30" s="414" t="str">
        <f t="shared" si="22"/>
        <v/>
      </c>
      <c r="V30" s="417" t="str">
        <f t="shared" si="23"/>
        <v/>
      </c>
      <c r="W30" s="434" t="str">
        <f t="shared" si="4"/>
        <v/>
      </c>
      <c r="X30" s="385">
        <f t="shared" si="30"/>
        <v>0</v>
      </c>
      <c r="Y30" s="379"/>
      <c r="Z30" s="36" t="str">
        <f t="shared" si="5"/>
        <v/>
      </c>
      <c r="AA30" s="150" t="str">
        <f t="shared" si="6"/>
        <v/>
      </c>
      <c r="AB30" s="28" t="str">
        <f t="shared" si="7"/>
        <v/>
      </c>
      <c r="AC30" s="27" t="str">
        <f t="shared" si="8"/>
        <v/>
      </c>
      <c r="AD30" s="28" t="str">
        <f t="shared" si="24"/>
        <v/>
      </c>
      <c r="AE30" s="28" t="str">
        <f t="shared" si="9"/>
        <v/>
      </c>
      <c r="AF30" s="210" t="str">
        <f t="shared" si="10"/>
        <v/>
      </c>
      <c r="AG30" s="178" t="str">
        <f t="shared" si="25"/>
        <v/>
      </c>
      <c r="AH30" s="423" t="str">
        <f t="shared" si="11"/>
        <v/>
      </c>
      <c r="AI30" s="28" t="str">
        <f t="shared" si="26"/>
        <v/>
      </c>
      <c r="AJ30" s="426">
        <f t="shared" si="12"/>
        <v>0</v>
      </c>
      <c r="AK30" s="328" t="str">
        <f t="shared" si="27"/>
        <v/>
      </c>
      <c r="AL30" s="332">
        <f t="shared" si="13"/>
        <v>0</v>
      </c>
      <c r="AM30" s="200">
        <f t="shared" si="14"/>
        <v>0</v>
      </c>
      <c r="AN30" s="200">
        <f t="shared" si="15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8"/>
        <v/>
      </c>
      <c r="AR30" s="142" t="str">
        <f t="shared" si="29"/>
        <v/>
      </c>
      <c r="AS30" s="292" t="str">
        <f t="shared" si="16"/>
        <v/>
      </c>
      <c r="AT30" s="192"/>
      <c r="AU30" s="38"/>
      <c r="AV30" s="37"/>
      <c r="AW30" s="34"/>
      <c r="AX30" s="37"/>
      <c r="AY30" s="37"/>
      <c r="AZ30" s="37"/>
      <c r="BA30" s="229"/>
      <c r="BB30" s="400"/>
      <c r="BC30" s="400"/>
      <c r="BD30" s="401"/>
      <c r="BE30" s="400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131</v>
      </c>
      <c r="B31" s="248">
        <v>44607</v>
      </c>
      <c r="C31" s="244" t="str">
        <f t="shared" si="17"/>
        <v/>
      </c>
      <c r="D31" s="245" t="str">
        <f t="shared" si="18"/>
        <v/>
      </c>
      <c r="E31" s="252" t="str">
        <f t="shared" si="19"/>
        <v/>
      </c>
      <c r="F31" s="245" t="str">
        <f t="shared" si="20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1"/>
        <v/>
      </c>
      <c r="R31" s="26" t="str">
        <f t="shared" si="31"/>
        <v/>
      </c>
      <c r="S31" s="262" t="str">
        <f t="shared" si="2"/>
        <v/>
      </c>
      <c r="T31" s="256" t="str">
        <f t="shared" si="3"/>
        <v/>
      </c>
      <c r="U31" s="414" t="str">
        <f t="shared" si="22"/>
        <v/>
      </c>
      <c r="V31" s="417" t="str">
        <f t="shared" si="23"/>
        <v/>
      </c>
      <c r="W31" s="434" t="str">
        <f t="shared" si="4"/>
        <v/>
      </c>
      <c r="X31" s="385">
        <f t="shared" si="30"/>
        <v>0</v>
      </c>
      <c r="Y31" s="379"/>
      <c r="Z31" s="36" t="str">
        <f t="shared" si="5"/>
        <v/>
      </c>
      <c r="AA31" s="150" t="str">
        <f t="shared" si="6"/>
        <v/>
      </c>
      <c r="AB31" s="28" t="str">
        <f t="shared" si="7"/>
        <v/>
      </c>
      <c r="AC31" s="27" t="str">
        <f t="shared" si="8"/>
        <v/>
      </c>
      <c r="AD31" s="28" t="str">
        <f t="shared" si="24"/>
        <v/>
      </c>
      <c r="AE31" s="28" t="str">
        <f t="shared" si="9"/>
        <v/>
      </c>
      <c r="AF31" s="210" t="str">
        <f t="shared" si="10"/>
        <v/>
      </c>
      <c r="AG31" s="178" t="str">
        <f t="shared" si="25"/>
        <v/>
      </c>
      <c r="AH31" s="423" t="str">
        <f t="shared" si="11"/>
        <v/>
      </c>
      <c r="AI31" s="28" t="str">
        <f t="shared" si="26"/>
        <v/>
      </c>
      <c r="AJ31" s="426">
        <f t="shared" si="12"/>
        <v>0</v>
      </c>
      <c r="AK31" s="328" t="str">
        <f t="shared" si="27"/>
        <v/>
      </c>
      <c r="AL31" s="332">
        <f t="shared" si="13"/>
        <v>0</v>
      </c>
      <c r="AM31" s="200">
        <f t="shared" si="14"/>
        <v>0</v>
      </c>
      <c r="AN31" s="200">
        <f t="shared" si="15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8"/>
        <v/>
      </c>
      <c r="AR31" s="142" t="str">
        <f t="shared" si="29"/>
        <v/>
      </c>
      <c r="AS31" s="292" t="str">
        <f t="shared" si="16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132</v>
      </c>
      <c r="B32" s="248">
        <v>44608</v>
      </c>
      <c r="C32" s="244" t="str">
        <f t="shared" si="17"/>
        <v/>
      </c>
      <c r="D32" s="245" t="str">
        <f t="shared" si="18"/>
        <v/>
      </c>
      <c r="E32" s="252" t="str">
        <f t="shared" si="19"/>
        <v/>
      </c>
      <c r="F32" s="245" t="str">
        <f t="shared" si="20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1"/>
        <v/>
      </c>
      <c r="R32" s="26" t="str">
        <f t="shared" si="31"/>
        <v/>
      </c>
      <c r="S32" s="262" t="str">
        <f t="shared" si="2"/>
        <v/>
      </c>
      <c r="T32" s="256" t="str">
        <f t="shared" si="3"/>
        <v/>
      </c>
      <c r="U32" s="414" t="str">
        <f t="shared" si="22"/>
        <v/>
      </c>
      <c r="V32" s="417" t="str">
        <f t="shared" si="23"/>
        <v/>
      </c>
      <c r="W32" s="434" t="str">
        <f t="shared" si="4"/>
        <v/>
      </c>
      <c r="X32" s="385">
        <f t="shared" si="30"/>
        <v>0</v>
      </c>
      <c r="Y32" s="379"/>
      <c r="Z32" s="36" t="str">
        <f t="shared" si="5"/>
        <v/>
      </c>
      <c r="AA32" s="150" t="str">
        <f t="shared" si="6"/>
        <v/>
      </c>
      <c r="AB32" s="28" t="str">
        <f t="shared" si="7"/>
        <v/>
      </c>
      <c r="AC32" s="27" t="str">
        <f t="shared" si="8"/>
        <v/>
      </c>
      <c r="AD32" s="28" t="str">
        <f t="shared" si="24"/>
        <v/>
      </c>
      <c r="AE32" s="28" t="str">
        <f t="shared" si="9"/>
        <v/>
      </c>
      <c r="AF32" s="210" t="str">
        <f t="shared" si="10"/>
        <v/>
      </c>
      <c r="AG32" s="178" t="str">
        <f t="shared" si="25"/>
        <v/>
      </c>
      <c r="AH32" s="423" t="str">
        <f t="shared" si="11"/>
        <v/>
      </c>
      <c r="AI32" s="28" t="str">
        <f t="shared" si="26"/>
        <v/>
      </c>
      <c r="AJ32" s="426">
        <f t="shared" si="12"/>
        <v>0</v>
      </c>
      <c r="AK32" s="328" t="str">
        <f t="shared" si="27"/>
        <v/>
      </c>
      <c r="AL32" s="332">
        <f t="shared" si="13"/>
        <v>0</v>
      </c>
      <c r="AM32" s="200">
        <f t="shared" si="14"/>
        <v>0</v>
      </c>
      <c r="AN32" s="200">
        <f t="shared" si="15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8"/>
        <v/>
      </c>
      <c r="AR32" s="142" t="str">
        <f t="shared" si="29"/>
        <v/>
      </c>
      <c r="AS32" s="292" t="str">
        <f t="shared" si="16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133</v>
      </c>
      <c r="B33" s="248">
        <v>44609</v>
      </c>
      <c r="C33" s="244" t="str">
        <f t="shared" si="17"/>
        <v/>
      </c>
      <c r="D33" s="245" t="str">
        <f t="shared" si="18"/>
        <v/>
      </c>
      <c r="E33" s="252" t="str">
        <f t="shared" si="19"/>
        <v/>
      </c>
      <c r="F33" s="245" t="str">
        <f t="shared" si="20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1"/>
        <v/>
      </c>
      <c r="R33" s="26" t="str">
        <f t="shared" si="31"/>
        <v/>
      </c>
      <c r="S33" s="262" t="str">
        <f t="shared" si="2"/>
        <v/>
      </c>
      <c r="T33" s="256" t="str">
        <f t="shared" si="3"/>
        <v/>
      </c>
      <c r="U33" s="414" t="str">
        <f t="shared" si="22"/>
        <v/>
      </c>
      <c r="V33" s="417" t="str">
        <f t="shared" si="23"/>
        <v/>
      </c>
      <c r="W33" s="434" t="str">
        <f t="shared" si="4"/>
        <v/>
      </c>
      <c r="X33" s="385">
        <f t="shared" si="30"/>
        <v>0</v>
      </c>
      <c r="Y33" s="379"/>
      <c r="Z33" s="36" t="str">
        <f t="shared" si="5"/>
        <v/>
      </c>
      <c r="AA33" s="150" t="str">
        <f t="shared" si="6"/>
        <v/>
      </c>
      <c r="AB33" s="28" t="str">
        <f t="shared" si="7"/>
        <v/>
      </c>
      <c r="AC33" s="27" t="str">
        <f t="shared" si="8"/>
        <v/>
      </c>
      <c r="AD33" s="28" t="str">
        <f t="shared" si="24"/>
        <v/>
      </c>
      <c r="AE33" s="28" t="str">
        <f t="shared" si="9"/>
        <v/>
      </c>
      <c r="AF33" s="210" t="str">
        <f t="shared" si="10"/>
        <v/>
      </c>
      <c r="AG33" s="178" t="str">
        <f t="shared" si="25"/>
        <v/>
      </c>
      <c r="AH33" s="423" t="str">
        <f t="shared" si="11"/>
        <v/>
      </c>
      <c r="AI33" s="28" t="str">
        <f t="shared" si="26"/>
        <v/>
      </c>
      <c r="AJ33" s="426">
        <f t="shared" si="12"/>
        <v>0</v>
      </c>
      <c r="AK33" s="328" t="str">
        <f t="shared" si="27"/>
        <v/>
      </c>
      <c r="AL33" s="332">
        <f t="shared" si="13"/>
        <v>0</v>
      </c>
      <c r="AM33" s="200">
        <f t="shared" si="14"/>
        <v>0</v>
      </c>
      <c r="AN33" s="200">
        <f t="shared" si="15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8"/>
        <v/>
      </c>
      <c r="AR33" s="142" t="str">
        <f t="shared" si="29"/>
        <v/>
      </c>
      <c r="AS33" s="292" t="str">
        <f t="shared" si="16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134</v>
      </c>
      <c r="B34" s="248">
        <v>44610</v>
      </c>
      <c r="C34" s="244" t="str">
        <f t="shared" si="17"/>
        <v/>
      </c>
      <c r="D34" s="245" t="str">
        <f t="shared" si="18"/>
        <v/>
      </c>
      <c r="E34" s="252" t="str">
        <f t="shared" si="19"/>
        <v/>
      </c>
      <c r="F34" s="245" t="str">
        <f t="shared" si="20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1"/>
        <v/>
      </c>
      <c r="R34" s="26" t="str">
        <f t="shared" si="31"/>
        <v/>
      </c>
      <c r="S34" s="262" t="str">
        <f t="shared" si="2"/>
        <v/>
      </c>
      <c r="T34" s="256" t="str">
        <f t="shared" si="3"/>
        <v/>
      </c>
      <c r="U34" s="414" t="str">
        <f t="shared" si="22"/>
        <v/>
      </c>
      <c r="V34" s="417" t="str">
        <f t="shared" si="23"/>
        <v/>
      </c>
      <c r="W34" s="434" t="str">
        <f t="shared" si="4"/>
        <v/>
      </c>
      <c r="X34" s="385">
        <f t="shared" si="30"/>
        <v>0</v>
      </c>
      <c r="Y34" s="379"/>
      <c r="Z34" s="36" t="str">
        <f t="shared" si="5"/>
        <v/>
      </c>
      <c r="AA34" s="150" t="str">
        <f t="shared" si="6"/>
        <v/>
      </c>
      <c r="AB34" s="28" t="str">
        <f t="shared" si="7"/>
        <v/>
      </c>
      <c r="AC34" s="27" t="str">
        <f t="shared" si="8"/>
        <v/>
      </c>
      <c r="AD34" s="28" t="str">
        <f t="shared" si="24"/>
        <v/>
      </c>
      <c r="AE34" s="28" t="str">
        <f t="shared" si="9"/>
        <v/>
      </c>
      <c r="AF34" s="210" t="str">
        <f t="shared" si="10"/>
        <v/>
      </c>
      <c r="AG34" s="178" t="str">
        <f t="shared" si="25"/>
        <v/>
      </c>
      <c r="AH34" s="423" t="str">
        <f t="shared" si="11"/>
        <v/>
      </c>
      <c r="AI34" s="28" t="str">
        <f t="shared" si="26"/>
        <v/>
      </c>
      <c r="AJ34" s="426">
        <f t="shared" si="12"/>
        <v>0</v>
      </c>
      <c r="AK34" s="328" t="str">
        <f t="shared" si="27"/>
        <v/>
      </c>
      <c r="AL34" s="332">
        <f t="shared" si="13"/>
        <v>0</v>
      </c>
      <c r="AM34" s="200">
        <f t="shared" si="14"/>
        <v>0</v>
      </c>
      <c r="AN34" s="200">
        <f t="shared" si="15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8"/>
        <v/>
      </c>
      <c r="AR34" s="142" t="str">
        <f t="shared" si="29"/>
        <v/>
      </c>
      <c r="AS34" s="292" t="str">
        <f t="shared" si="16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135</v>
      </c>
      <c r="B35" s="248">
        <v>44611</v>
      </c>
      <c r="C35" s="244" t="str">
        <f t="shared" si="17"/>
        <v/>
      </c>
      <c r="D35" s="245" t="str">
        <f t="shared" si="18"/>
        <v/>
      </c>
      <c r="E35" s="252" t="str">
        <f t="shared" si="19"/>
        <v/>
      </c>
      <c r="F35" s="245" t="str">
        <f t="shared" si="20"/>
        <v/>
      </c>
      <c r="G35" s="189"/>
      <c r="H35" s="198"/>
      <c r="I35" s="200"/>
      <c r="J35" s="197"/>
      <c r="K35" s="34"/>
      <c r="L35" s="34"/>
      <c r="M35" s="48"/>
      <c r="N35" s="204"/>
      <c r="O35" s="203"/>
      <c r="P35" s="266"/>
      <c r="Q35" s="26" t="str">
        <f t="shared" si="1"/>
        <v/>
      </c>
      <c r="R35" s="26" t="str">
        <f t="shared" si="31"/>
        <v/>
      </c>
      <c r="S35" s="262" t="str">
        <f t="shared" si="2"/>
        <v/>
      </c>
      <c r="T35" s="256" t="str">
        <f t="shared" si="3"/>
        <v/>
      </c>
      <c r="U35" s="414" t="str">
        <f t="shared" si="22"/>
        <v/>
      </c>
      <c r="V35" s="417" t="str">
        <f t="shared" si="23"/>
        <v/>
      </c>
      <c r="W35" s="434" t="str">
        <f t="shared" si="4"/>
        <v/>
      </c>
      <c r="X35" s="385">
        <f t="shared" si="30"/>
        <v>0</v>
      </c>
      <c r="Y35" s="379"/>
      <c r="Z35" s="36" t="str">
        <f t="shared" si="5"/>
        <v/>
      </c>
      <c r="AA35" s="150" t="str">
        <f t="shared" si="6"/>
        <v/>
      </c>
      <c r="AB35" s="28" t="str">
        <f t="shared" si="7"/>
        <v/>
      </c>
      <c r="AC35" s="27" t="str">
        <f t="shared" si="8"/>
        <v/>
      </c>
      <c r="AD35" s="28" t="str">
        <f t="shared" si="24"/>
        <v/>
      </c>
      <c r="AE35" s="28" t="str">
        <f t="shared" si="9"/>
        <v/>
      </c>
      <c r="AF35" s="210" t="str">
        <f t="shared" si="10"/>
        <v/>
      </c>
      <c r="AG35" s="178" t="str">
        <f t="shared" si="25"/>
        <v/>
      </c>
      <c r="AH35" s="423" t="str">
        <f t="shared" si="11"/>
        <v/>
      </c>
      <c r="AI35" s="28" t="str">
        <f t="shared" si="26"/>
        <v/>
      </c>
      <c r="AJ35" s="426">
        <f t="shared" si="12"/>
        <v>0</v>
      </c>
      <c r="AK35" s="328" t="str">
        <f t="shared" si="27"/>
        <v/>
      </c>
      <c r="AL35" s="332">
        <f t="shared" si="13"/>
        <v>0</v>
      </c>
      <c r="AM35" s="200">
        <f t="shared" si="14"/>
        <v>0</v>
      </c>
      <c r="AN35" s="200">
        <f t="shared" si="15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8"/>
        <v/>
      </c>
      <c r="AR35" s="142" t="str">
        <f t="shared" si="29"/>
        <v/>
      </c>
      <c r="AS35" s="292" t="str">
        <f t="shared" si="16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136</v>
      </c>
      <c r="B36" s="248">
        <v>44612</v>
      </c>
      <c r="C36" s="244" t="str">
        <f t="shared" si="17"/>
        <v/>
      </c>
      <c r="D36" s="245" t="str">
        <f t="shared" si="18"/>
        <v/>
      </c>
      <c r="E36" s="252" t="str">
        <f t="shared" si="19"/>
        <v/>
      </c>
      <c r="F36" s="245" t="str">
        <f t="shared" si="20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1"/>
        <v/>
      </c>
      <c r="R36" s="26" t="str">
        <f t="shared" si="31"/>
        <v/>
      </c>
      <c r="S36" s="262" t="str">
        <f t="shared" si="2"/>
        <v/>
      </c>
      <c r="T36" s="256" t="str">
        <f t="shared" si="3"/>
        <v/>
      </c>
      <c r="U36" s="414" t="str">
        <f t="shared" si="22"/>
        <v/>
      </c>
      <c r="V36" s="417" t="str">
        <f t="shared" si="23"/>
        <v/>
      </c>
      <c r="W36" s="434" t="str">
        <f t="shared" si="4"/>
        <v/>
      </c>
      <c r="X36" s="385">
        <f t="shared" si="30"/>
        <v>0</v>
      </c>
      <c r="Y36" s="379"/>
      <c r="Z36" s="36" t="str">
        <f t="shared" si="5"/>
        <v/>
      </c>
      <c r="AA36" s="150" t="str">
        <f t="shared" si="6"/>
        <v/>
      </c>
      <c r="AB36" s="28" t="str">
        <f t="shared" si="7"/>
        <v/>
      </c>
      <c r="AC36" s="27" t="str">
        <f t="shared" si="8"/>
        <v/>
      </c>
      <c r="AD36" s="28" t="str">
        <f t="shared" si="24"/>
        <v/>
      </c>
      <c r="AE36" s="28" t="str">
        <f t="shared" si="9"/>
        <v/>
      </c>
      <c r="AF36" s="210" t="str">
        <f t="shared" si="10"/>
        <v/>
      </c>
      <c r="AG36" s="178" t="str">
        <f t="shared" si="25"/>
        <v/>
      </c>
      <c r="AH36" s="423" t="str">
        <f t="shared" si="11"/>
        <v/>
      </c>
      <c r="AI36" s="28" t="str">
        <f t="shared" si="26"/>
        <v/>
      </c>
      <c r="AJ36" s="426">
        <f t="shared" si="12"/>
        <v>0</v>
      </c>
      <c r="AK36" s="328" t="str">
        <f t="shared" si="27"/>
        <v/>
      </c>
      <c r="AL36" s="332">
        <f t="shared" si="13"/>
        <v>0</v>
      </c>
      <c r="AM36" s="200">
        <f t="shared" si="14"/>
        <v>0</v>
      </c>
      <c r="AN36" s="200">
        <f t="shared" si="15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8"/>
        <v/>
      </c>
      <c r="AR36" s="142" t="str">
        <f t="shared" si="29"/>
        <v/>
      </c>
      <c r="AS36" s="292" t="str">
        <f t="shared" si="16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5">
      <c r="A37" s="139" t="s">
        <v>137</v>
      </c>
      <c r="B37" s="248">
        <v>44613</v>
      </c>
      <c r="C37" s="244" t="str">
        <f t="shared" si="17"/>
        <v/>
      </c>
      <c r="D37" s="245" t="str">
        <f t="shared" si="18"/>
        <v/>
      </c>
      <c r="E37" s="252" t="str">
        <f t="shared" si="19"/>
        <v/>
      </c>
      <c r="F37" s="245" t="str">
        <f t="shared" si="20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1"/>
        <v/>
      </c>
      <c r="R37" s="26" t="str">
        <f t="shared" si="31"/>
        <v/>
      </c>
      <c r="S37" s="262" t="str">
        <f t="shared" si="2"/>
        <v/>
      </c>
      <c r="T37" s="256" t="str">
        <f t="shared" si="3"/>
        <v/>
      </c>
      <c r="U37" s="414" t="str">
        <f t="shared" si="22"/>
        <v/>
      </c>
      <c r="V37" s="417" t="str">
        <f t="shared" si="23"/>
        <v/>
      </c>
      <c r="W37" s="434" t="str">
        <f t="shared" si="4"/>
        <v/>
      </c>
      <c r="X37" s="385">
        <f t="shared" si="30"/>
        <v>0</v>
      </c>
      <c r="Y37" s="380"/>
      <c r="Z37" s="36" t="str">
        <f t="shared" si="5"/>
        <v/>
      </c>
      <c r="AA37" s="150" t="str">
        <f t="shared" si="6"/>
        <v/>
      </c>
      <c r="AB37" s="28" t="str">
        <f t="shared" si="7"/>
        <v/>
      </c>
      <c r="AC37" s="27" t="str">
        <f t="shared" si="8"/>
        <v/>
      </c>
      <c r="AD37" s="28" t="str">
        <f t="shared" si="24"/>
        <v/>
      </c>
      <c r="AE37" s="28" t="str">
        <f t="shared" si="9"/>
        <v/>
      </c>
      <c r="AF37" s="210" t="str">
        <f t="shared" si="10"/>
        <v/>
      </c>
      <c r="AG37" s="178" t="str">
        <f t="shared" si="25"/>
        <v/>
      </c>
      <c r="AH37" s="423" t="str">
        <f t="shared" si="11"/>
        <v/>
      </c>
      <c r="AI37" s="28" t="str">
        <f t="shared" si="26"/>
        <v/>
      </c>
      <c r="AJ37" s="426">
        <f t="shared" si="12"/>
        <v>0</v>
      </c>
      <c r="AK37" s="328" t="str">
        <f t="shared" si="27"/>
        <v/>
      </c>
      <c r="AL37" s="332">
        <f t="shared" si="13"/>
        <v>0</v>
      </c>
      <c r="AM37" s="200">
        <f t="shared" si="14"/>
        <v>0</v>
      </c>
      <c r="AN37" s="200">
        <f t="shared" si="15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8"/>
        <v/>
      </c>
      <c r="AR37" s="142" t="str">
        <f t="shared" si="29"/>
        <v/>
      </c>
      <c r="AS37" s="292" t="str">
        <f t="shared" si="16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131</v>
      </c>
      <c r="B38" s="248">
        <v>44614</v>
      </c>
      <c r="C38" s="244" t="str">
        <f t="shared" si="17"/>
        <v/>
      </c>
      <c r="D38" s="245" t="str">
        <f t="shared" si="18"/>
        <v/>
      </c>
      <c r="E38" s="252" t="str">
        <f t="shared" si="19"/>
        <v/>
      </c>
      <c r="F38" s="245" t="str">
        <f t="shared" si="20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1"/>
        <v/>
      </c>
      <c r="R38" s="26" t="str">
        <f t="shared" si="31"/>
        <v/>
      </c>
      <c r="S38" s="262" t="str">
        <f t="shared" si="2"/>
        <v/>
      </c>
      <c r="T38" s="256" t="str">
        <f t="shared" si="3"/>
        <v/>
      </c>
      <c r="U38" s="414" t="str">
        <f t="shared" si="22"/>
        <v/>
      </c>
      <c r="V38" s="417" t="str">
        <f t="shared" si="23"/>
        <v/>
      </c>
      <c r="W38" s="434" t="str">
        <f t="shared" si="4"/>
        <v/>
      </c>
      <c r="X38" s="385">
        <f t="shared" si="30"/>
        <v>0</v>
      </c>
      <c r="Y38" s="379"/>
      <c r="Z38" s="36" t="str">
        <f t="shared" si="5"/>
        <v/>
      </c>
      <c r="AA38" s="150" t="str">
        <f t="shared" si="6"/>
        <v/>
      </c>
      <c r="AB38" s="28" t="str">
        <f t="shared" si="7"/>
        <v/>
      </c>
      <c r="AC38" s="27" t="str">
        <f t="shared" si="8"/>
        <v/>
      </c>
      <c r="AD38" s="28" t="str">
        <f t="shared" si="24"/>
        <v/>
      </c>
      <c r="AE38" s="28" t="str">
        <f t="shared" si="9"/>
        <v/>
      </c>
      <c r="AF38" s="210" t="str">
        <f t="shared" si="10"/>
        <v/>
      </c>
      <c r="AG38" s="178" t="str">
        <f t="shared" si="25"/>
        <v/>
      </c>
      <c r="AH38" s="423" t="str">
        <f t="shared" si="11"/>
        <v/>
      </c>
      <c r="AI38" s="28" t="str">
        <f t="shared" si="26"/>
        <v/>
      </c>
      <c r="AJ38" s="426">
        <f t="shared" si="12"/>
        <v>0</v>
      </c>
      <c r="AK38" s="328" t="str">
        <f t="shared" si="27"/>
        <v/>
      </c>
      <c r="AL38" s="332">
        <f t="shared" si="13"/>
        <v>0</v>
      </c>
      <c r="AM38" s="200">
        <f t="shared" si="14"/>
        <v>0</v>
      </c>
      <c r="AN38" s="200">
        <f t="shared" si="15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8"/>
        <v/>
      </c>
      <c r="AR38" s="142" t="str">
        <f t="shared" si="29"/>
        <v/>
      </c>
      <c r="AS38" s="292" t="str">
        <f t="shared" si="16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132</v>
      </c>
      <c r="B39" s="248">
        <v>44615</v>
      </c>
      <c r="C39" s="244" t="str">
        <f t="shared" si="17"/>
        <v/>
      </c>
      <c r="D39" s="245" t="str">
        <f t="shared" si="18"/>
        <v/>
      </c>
      <c r="E39" s="252" t="str">
        <f t="shared" si="19"/>
        <v/>
      </c>
      <c r="F39" s="245" t="str">
        <f t="shared" si="20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1"/>
        <v/>
      </c>
      <c r="R39" s="26" t="str">
        <f t="shared" si="31"/>
        <v/>
      </c>
      <c r="S39" s="262" t="str">
        <f t="shared" si="2"/>
        <v/>
      </c>
      <c r="T39" s="256" t="str">
        <f t="shared" si="3"/>
        <v/>
      </c>
      <c r="U39" s="414" t="str">
        <f t="shared" si="22"/>
        <v/>
      </c>
      <c r="V39" s="417" t="str">
        <f t="shared" si="23"/>
        <v/>
      </c>
      <c r="W39" s="434" t="str">
        <f t="shared" si="4"/>
        <v/>
      </c>
      <c r="X39" s="385">
        <f t="shared" si="30"/>
        <v>0</v>
      </c>
      <c r="Y39" s="379"/>
      <c r="Z39" s="36" t="str">
        <f t="shared" si="5"/>
        <v/>
      </c>
      <c r="AA39" s="150" t="str">
        <f t="shared" si="6"/>
        <v/>
      </c>
      <c r="AB39" s="28" t="str">
        <f t="shared" si="7"/>
        <v/>
      </c>
      <c r="AC39" s="27" t="str">
        <f t="shared" si="8"/>
        <v/>
      </c>
      <c r="AD39" s="28" t="str">
        <f t="shared" si="24"/>
        <v/>
      </c>
      <c r="AE39" s="28" t="str">
        <f t="shared" si="9"/>
        <v/>
      </c>
      <c r="AF39" s="210" t="str">
        <f t="shared" si="10"/>
        <v/>
      </c>
      <c r="AG39" s="178" t="str">
        <f t="shared" si="25"/>
        <v/>
      </c>
      <c r="AH39" s="423" t="str">
        <f t="shared" si="11"/>
        <v/>
      </c>
      <c r="AI39" s="28" t="str">
        <f t="shared" si="26"/>
        <v/>
      </c>
      <c r="AJ39" s="426">
        <f t="shared" si="12"/>
        <v>0</v>
      </c>
      <c r="AK39" s="328" t="str">
        <f t="shared" si="27"/>
        <v/>
      </c>
      <c r="AL39" s="332">
        <f t="shared" si="13"/>
        <v>0</v>
      </c>
      <c r="AM39" s="200">
        <f t="shared" si="14"/>
        <v>0</v>
      </c>
      <c r="AN39" s="200">
        <f t="shared" si="15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8"/>
        <v/>
      </c>
      <c r="AR39" s="142" t="str">
        <f t="shared" si="29"/>
        <v/>
      </c>
      <c r="AS39" s="292" t="str">
        <f t="shared" si="16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133</v>
      </c>
      <c r="B40" s="248">
        <v>44616</v>
      </c>
      <c r="C40" s="244" t="str">
        <f t="shared" si="17"/>
        <v/>
      </c>
      <c r="D40" s="245" t="str">
        <f t="shared" si="18"/>
        <v/>
      </c>
      <c r="E40" s="252" t="str">
        <f t="shared" si="19"/>
        <v/>
      </c>
      <c r="F40" s="245" t="str">
        <f t="shared" si="20"/>
        <v/>
      </c>
      <c r="G40" s="189"/>
      <c r="H40" s="198"/>
      <c r="I40" s="200"/>
      <c r="J40" s="197"/>
      <c r="K40" s="34"/>
      <c r="L40" s="35"/>
      <c r="M40" s="48"/>
      <c r="N40" s="204"/>
      <c r="O40" s="203"/>
      <c r="P40" s="266"/>
      <c r="Q40" s="26" t="str">
        <f t="shared" si="1"/>
        <v/>
      </c>
      <c r="R40" s="26" t="str">
        <f t="shared" si="31"/>
        <v/>
      </c>
      <c r="S40" s="262" t="str">
        <f t="shared" si="2"/>
        <v/>
      </c>
      <c r="T40" s="256" t="str">
        <f t="shared" si="3"/>
        <v/>
      </c>
      <c r="U40" s="414" t="str">
        <f t="shared" si="22"/>
        <v/>
      </c>
      <c r="V40" s="417" t="str">
        <f t="shared" si="23"/>
        <v/>
      </c>
      <c r="W40" s="434" t="str">
        <f t="shared" si="4"/>
        <v/>
      </c>
      <c r="X40" s="385">
        <f t="shared" si="30"/>
        <v>0</v>
      </c>
      <c r="Y40" s="379"/>
      <c r="Z40" s="36" t="str">
        <f t="shared" si="5"/>
        <v/>
      </c>
      <c r="AA40" s="150" t="str">
        <f t="shared" si="6"/>
        <v/>
      </c>
      <c r="AB40" s="28" t="str">
        <f t="shared" si="7"/>
        <v/>
      </c>
      <c r="AC40" s="27" t="str">
        <f t="shared" si="8"/>
        <v/>
      </c>
      <c r="AD40" s="28" t="str">
        <f t="shared" si="24"/>
        <v/>
      </c>
      <c r="AE40" s="28" t="str">
        <f t="shared" si="9"/>
        <v/>
      </c>
      <c r="AF40" s="210" t="str">
        <f t="shared" si="10"/>
        <v/>
      </c>
      <c r="AG40" s="178" t="str">
        <f t="shared" si="25"/>
        <v/>
      </c>
      <c r="AH40" s="423" t="str">
        <f t="shared" si="11"/>
        <v/>
      </c>
      <c r="AI40" s="28" t="str">
        <f t="shared" si="26"/>
        <v/>
      </c>
      <c r="AJ40" s="426">
        <f t="shared" si="12"/>
        <v>0</v>
      </c>
      <c r="AK40" s="328" t="str">
        <f t="shared" si="27"/>
        <v/>
      </c>
      <c r="AL40" s="332">
        <f t="shared" si="13"/>
        <v>0</v>
      </c>
      <c r="AM40" s="200">
        <f t="shared" si="14"/>
        <v>0</v>
      </c>
      <c r="AN40" s="200">
        <f t="shared" si="15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8"/>
        <v/>
      </c>
      <c r="AR40" s="142" t="str">
        <f t="shared" si="29"/>
        <v/>
      </c>
      <c r="AS40" s="292" t="str">
        <f t="shared" si="16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134</v>
      </c>
      <c r="B41" s="248">
        <v>44617</v>
      </c>
      <c r="C41" s="244" t="str">
        <f t="shared" si="17"/>
        <v/>
      </c>
      <c r="D41" s="245" t="str">
        <f t="shared" si="18"/>
        <v/>
      </c>
      <c r="E41" s="252" t="str">
        <f t="shared" si="19"/>
        <v/>
      </c>
      <c r="F41" s="245" t="str">
        <f t="shared" si="20"/>
        <v/>
      </c>
      <c r="G41" s="189"/>
      <c r="H41" s="198"/>
      <c r="I41" s="200"/>
      <c r="J41" s="197"/>
      <c r="K41" s="34"/>
      <c r="L41" s="34"/>
      <c r="M41" s="48"/>
      <c r="N41" s="204"/>
      <c r="O41" s="203"/>
      <c r="P41" s="266"/>
      <c r="Q41" s="26" t="str">
        <f t="shared" si="1"/>
        <v/>
      </c>
      <c r="R41" s="26" t="str">
        <f t="shared" si="31"/>
        <v/>
      </c>
      <c r="S41" s="262" t="str">
        <f t="shared" si="2"/>
        <v/>
      </c>
      <c r="T41" s="256" t="str">
        <f t="shared" si="3"/>
        <v/>
      </c>
      <c r="U41" s="414" t="str">
        <f t="shared" si="22"/>
        <v/>
      </c>
      <c r="V41" s="417" t="str">
        <f t="shared" si="23"/>
        <v/>
      </c>
      <c r="W41" s="434" t="str">
        <f t="shared" si="4"/>
        <v/>
      </c>
      <c r="X41" s="385">
        <f t="shared" si="30"/>
        <v>0</v>
      </c>
      <c r="Y41" s="379"/>
      <c r="Z41" s="36" t="str">
        <f t="shared" si="5"/>
        <v/>
      </c>
      <c r="AA41" s="150" t="str">
        <f t="shared" si="6"/>
        <v/>
      </c>
      <c r="AB41" s="28" t="str">
        <f t="shared" si="7"/>
        <v/>
      </c>
      <c r="AC41" s="27" t="str">
        <f t="shared" si="8"/>
        <v/>
      </c>
      <c r="AD41" s="28" t="str">
        <f t="shared" si="24"/>
        <v/>
      </c>
      <c r="AE41" s="28" t="str">
        <f t="shared" si="9"/>
        <v/>
      </c>
      <c r="AF41" s="210" t="str">
        <f t="shared" si="10"/>
        <v/>
      </c>
      <c r="AG41" s="178" t="str">
        <f t="shared" si="25"/>
        <v/>
      </c>
      <c r="AH41" s="423" t="str">
        <f t="shared" si="11"/>
        <v/>
      </c>
      <c r="AI41" s="28" t="str">
        <f t="shared" si="26"/>
        <v/>
      </c>
      <c r="AJ41" s="426">
        <f t="shared" si="12"/>
        <v>0</v>
      </c>
      <c r="AK41" s="328" t="str">
        <f t="shared" si="27"/>
        <v/>
      </c>
      <c r="AL41" s="332">
        <f t="shared" si="13"/>
        <v>0</v>
      </c>
      <c r="AM41" s="200">
        <f t="shared" si="14"/>
        <v>0</v>
      </c>
      <c r="AN41" s="200">
        <f t="shared" si="15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8"/>
        <v/>
      </c>
      <c r="AR41" s="142" t="str">
        <f t="shared" si="29"/>
        <v/>
      </c>
      <c r="AS41" s="292" t="str">
        <f t="shared" si="16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135</v>
      </c>
      <c r="B42" s="248">
        <v>44618</v>
      </c>
      <c r="C42" s="244" t="str">
        <f t="shared" si="17"/>
        <v/>
      </c>
      <c r="D42" s="245" t="str">
        <f t="shared" si="18"/>
        <v/>
      </c>
      <c r="E42" s="252" t="str">
        <f t="shared" si="19"/>
        <v/>
      </c>
      <c r="F42" s="245" t="str">
        <f t="shared" si="20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1"/>
        <v/>
      </c>
      <c r="R42" s="26" t="str">
        <f t="shared" si="31"/>
        <v/>
      </c>
      <c r="S42" s="262" t="str">
        <f t="shared" si="2"/>
        <v/>
      </c>
      <c r="T42" s="256" t="str">
        <f t="shared" si="3"/>
        <v/>
      </c>
      <c r="U42" s="414" t="str">
        <f t="shared" si="22"/>
        <v/>
      </c>
      <c r="V42" s="417" t="str">
        <f t="shared" si="23"/>
        <v/>
      </c>
      <c r="W42" s="434" t="str">
        <f t="shared" si="4"/>
        <v/>
      </c>
      <c r="X42" s="385">
        <f t="shared" si="30"/>
        <v>0</v>
      </c>
      <c r="Y42" s="379"/>
      <c r="Z42" s="36" t="str">
        <f t="shared" si="5"/>
        <v/>
      </c>
      <c r="AA42" s="150" t="str">
        <f t="shared" si="6"/>
        <v/>
      </c>
      <c r="AB42" s="28" t="str">
        <f t="shared" si="7"/>
        <v/>
      </c>
      <c r="AC42" s="27" t="str">
        <f t="shared" si="8"/>
        <v/>
      </c>
      <c r="AD42" s="28" t="str">
        <f t="shared" si="24"/>
        <v/>
      </c>
      <c r="AE42" s="28" t="str">
        <f t="shared" si="9"/>
        <v/>
      </c>
      <c r="AF42" s="210" t="str">
        <f t="shared" si="10"/>
        <v/>
      </c>
      <c r="AG42" s="178" t="str">
        <f t="shared" si="25"/>
        <v/>
      </c>
      <c r="AH42" s="423" t="str">
        <f t="shared" si="11"/>
        <v/>
      </c>
      <c r="AI42" s="28" t="str">
        <f t="shared" si="26"/>
        <v/>
      </c>
      <c r="AJ42" s="426">
        <f t="shared" si="12"/>
        <v>0</v>
      </c>
      <c r="AK42" s="328" t="str">
        <f t="shared" si="27"/>
        <v/>
      </c>
      <c r="AL42" s="332">
        <f t="shared" si="13"/>
        <v>0</v>
      </c>
      <c r="AM42" s="200">
        <f t="shared" si="14"/>
        <v>0</v>
      </c>
      <c r="AN42" s="200">
        <f t="shared" si="15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8"/>
        <v/>
      </c>
      <c r="AR42" s="142" t="str">
        <f t="shared" si="29"/>
        <v/>
      </c>
      <c r="AS42" s="292" t="str">
        <f t="shared" si="16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136</v>
      </c>
      <c r="B43" s="248">
        <v>44619</v>
      </c>
      <c r="C43" s="244" t="str">
        <f t="shared" si="17"/>
        <v/>
      </c>
      <c r="D43" s="245" t="str">
        <f t="shared" si="18"/>
        <v/>
      </c>
      <c r="E43" s="252" t="str">
        <f t="shared" si="19"/>
        <v/>
      </c>
      <c r="F43" s="245" t="str">
        <f t="shared" si="20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1"/>
        <v/>
      </c>
      <c r="R43" s="26" t="str">
        <f t="shared" si="31"/>
        <v/>
      </c>
      <c r="S43" s="262" t="str">
        <f t="shared" si="2"/>
        <v/>
      </c>
      <c r="T43" s="256" t="str">
        <f t="shared" si="3"/>
        <v/>
      </c>
      <c r="U43" s="414" t="str">
        <f t="shared" si="22"/>
        <v/>
      </c>
      <c r="V43" s="417" t="str">
        <f t="shared" si="23"/>
        <v/>
      </c>
      <c r="W43" s="434" t="str">
        <f t="shared" si="4"/>
        <v/>
      </c>
      <c r="X43" s="385">
        <f t="shared" si="30"/>
        <v>0</v>
      </c>
      <c r="Y43" s="379"/>
      <c r="Z43" s="36" t="str">
        <f t="shared" si="5"/>
        <v/>
      </c>
      <c r="AA43" s="150" t="str">
        <f t="shared" si="6"/>
        <v/>
      </c>
      <c r="AB43" s="28" t="str">
        <f t="shared" si="7"/>
        <v/>
      </c>
      <c r="AC43" s="27" t="str">
        <f t="shared" si="8"/>
        <v/>
      </c>
      <c r="AD43" s="28" t="str">
        <f t="shared" si="24"/>
        <v/>
      </c>
      <c r="AE43" s="28" t="str">
        <f t="shared" si="9"/>
        <v/>
      </c>
      <c r="AF43" s="210" t="str">
        <f t="shared" si="10"/>
        <v/>
      </c>
      <c r="AG43" s="178" t="str">
        <f t="shared" si="25"/>
        <v/>
      </c>
      <c r="AH43" s="423" t="str">
        <f t="shared" si="11"/>
        <v/>
      </c>
      <c r="AI43" s="28" t="str">
        <f t="shared" si="26"/>
        <v/>
      </c>
      <c r="AJ43" s="426">
        <f t="shared" si="12"/>
        <v>0</v>
      </c>
      <c r="AK43" s="328" t="str">
        <f t="shared" si="27"/>
        <v/>
      </c>
      <c r="AL43" s="332">
        <f t="shared" si="13"/>
        <v>0</v>
      </c>
      <c r="AM43" s="200">
        <f t="shared" si="14"/>
        <v>0</v>
      </c>
      <c r="AN43" s="200">
        <f t="shared" si="15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8"/>
        <v/>
      </c>
      <c r="AR43" s="142" t="str">
        <f t="shared" si="29"/>
        <v/>
      </c>
      <c r="AS43" s="292" t="str">
        <f t="shared" si="16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137</v>
      </c>
      <c r="B44" s="248">
        <v>44620</v>
      </c>
      <c r="C44" s="244" t="str">
        <f t="shared" si="17"/>
        <v/>
      </c>
      <c r="D44" s="245" t="str">
        <f t="shared" si="18"/>
        <v/>
      </c>
      <c r="E44" s="252" t="str">
        <f t="shared" si="19"/>
        <v/>
      </c>
      <c r="F44" s="245" t="str">
        <f t="shared" si="20"/>
        <v/>
      </c>
      <c r="G44" s="189"/>
      <c r="H44" s="198"/>
      <c r="I44" s="200"/>
      <c r="J44" s="197"/>
      <c r="K44" s="34"/>
      <c r="L44" s="35"/>
      <c r="M44" s="48"/>
      <c r="N44" s="204"/>
      <c r="O44" s="203"/>
      <c r="P44" s="266"/>
      <c r="Q44" s="26" t="str">
        <f t="shared" si="1"/>
        <v/>
      </c>
      <c r="R44" s="26" t="str">
        <f t="shared" si="31"/>
        <v/>
      </c>
      <c r="S44" s="262" t="str">
        <f t="shared" si="2"/>
        <v/>
      </c>
      <c r="T44" s="256" t="str">
        <f t="shared" si="3"/>
        <v/>
      </c>
      <c r="U44" s="414" t="str">
        <f t="shared" si="22"/>
        <v/>
      </c>
      <c r="V44" s="417" t="str">
        <f t="shared" si="23"/>
        <v/>
      </c>
      <c r="W44" s="434" t="str">
        <f t="shared" si="4"/>
        <v/>
      </c>
      <c r="X44" s="385">
        <f t="shared" si="30"/>
        <v>0</v>
      </c>
      <c r="Y44" s="379"/>
      <c r="Z44" s="36" t="str">
        <f t="shared" si="5"/>
        <v/>
      </c>
      <c r="AA44" s="150" t="str">
        <f t="shared" si="6"/>
        <v/>
      </c>
      <c r="AB44" s="28" t="str">
        <f t="shared" si="7"/>
        <v/>
      </c>
      <c r="AC44" s="27" t="str">
        <f t="shared" si="8"/>
        <v/>
      </c>
      <c r="AD44" s="28" t="str">
        <f t="shared" si="24"/>
        <v/>
      </c>
      <c r="AE44" s="28" t="str">
        <f t="shared" si="9"/>
        <v/>
      </c>
      <c r="AF44" s="210" t="str">
        <f t="shared" si="10"/>
        <v/>
      </c>
      <c r="AG44" s="178" t="str">
        <f t="shared" si="25"/>
        <v/>
      </c>
      <c r="AH44" s="423" t="str">
        <f t="shared" si="11"/>
        <v/>
      </c>
      <c r="AI44" s="28" t="str">
        <f t="shared" si="26"/>
        <v/>
      </c>
      <c r="AJ44" s="426">
        <f t="shared" si="12"/>
        <v>0</v>
      </c>
      <c r="AK44" s="328" t="str">
        <f t="shared" si="27"/>
        <v/>
      </c>
      <c r="AL44" s="332">
        <f t="shared" si="13"/>
        <v>0</v>
      </c>
      <c r="AM44" s="200">
        <f t="shared" si="14"/>
        <v>0</v>
      </c>
      <c r="AN44" s="200">
        <f t="shared" si="15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8"/>
        <v/>
      </c>
      <c r="AR44" s="142" t="str">
        <f t="shared" si="29"/>
        <v/>
      </c>
      <c r="AS44" s="292" t="str">
        <f t="shared" si="16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/>
      <c r="B45" s="248"/>
      <c r="C45" s="244" t="str">
        <f t="shared" si="17"/>
        <v/>
      </c>
      <c r="D45" s="245" t="str">
        <f t="shared" si="18"/>
        <v/>
      </c>
      <c r="E45" s="252" t="str">
        <f t="shared" si="19"/>
        <v/>
      </c>
      <c r="F45" s="245" t="str">
        <f t="shared" si="20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1"/>
        <v/>
      </c>
      <c r="R45" s="26" t="str">
        <f t="shared" si="31"/>
        <v/>
      </c>
      <c r="S45" s="262" t="str">
        <f t="shared" si="2"/>
        <v/>
      </c>
      <c r="T45" s="256" t="str">
        <f t="shared" si="3"/>
        <v/>
      </c>
      <c r="U45" s="414" t="str">
        <f t="shared" si="22"/>
        <v/>
      </c>
      <c r="V45" s="417" t="str">
        <f t="shared" si="23"/>
        <v/>
      </c>
      <c r="W45" s="434" t="str">
        <f t="shared" si="4"/>
        <v/>
      </c>
      <c r="X45" s="385">
        <f t="shared" si="30"/>
        <v>0</v>
      </c>
      <c r="Y45" s="379"/>
      <c r="Z45" s="36" t="str">
        <f t="shared" si="5"/>
        <v/>
      </c>
      <c r="AA45" s="150" t="str">
        <f t="shared" si="6"/>
        <v/>
      </c>
      <c r="AB45" s="28" t="str">
        <f t="shared" si="7"/>
        <v/>
      </c>
      <c r="AC45" s="27" t="str">
        <f t="shared" si="8"/>
        <v/>
      </c>
      <c r="AD45" s="28" t="str">
        <f t="shared" si="24"/>
        <v/>
      </c>
      <c r="AE45" s="28" t="str">
        <f t="shared" si="9"/>
        <v/>
      </c>
      <c r="AF45" s="210" t="str">
        <f t="shared" si="10"/>
        <v/>
      </c>
      <c r="AG45" s="178" t="str">
        <f t="shared" si="25"/>
        <v/>
      </c>
      <c r="AH45" s="423" t="str">
        <f t="shared" si="11"/>
        <v/>
      </c>
      <c r="AI45" s="28" t="str">
        <f t="shared" si="26"/>
        <v/>
      </c>
      <c r="AJ45" s="426">
        <f t="shared" si="12"/>
        <v>0</v>
      </c>
      <c r="AK45" s="328" t="str">
        <f t="shared" si="27"/>
        <v/>
      </c>
      <c r="AL45" s="332">
        <f t="shared" si="13"/>
        <v>0</v>
      </c>
      <c r="AM45" s="200">
        <f t="shared" si="14"/>
        <v>0</v>
      </c>
      <c r="AN45" s="200">
        <f t="shared" si="15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8"/>
        <v/>
      </c>
      <c r="AR45" s="142" t="str">
        <f t="shared" si="29"/>
        <v/>
      </c>
      <c r="AS45" s="292" t="str">
        <f t="shared" si="16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/>
      <c r="B46" s="248"/>
      <c r="C46" s="244" t="str">
        <f t="shared" si="17"/>
        <v/>
      </c>
      <c r="D46" s="245" t="str">
        <f t="shared" si="18"/>
        <v/>
      </c>
      <c r="E46" s="252" t="str">
        <f t="shared" si="19"/>
        <v/>
      </c>
      <c r="F46" s="245" t="str">
        <f t="shared" si="20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1"/>
        <v/>
      </c>
      <c r="R46" s="26" t="str">
        <f t="shared" si="31"/>
        <v/>
      </c>
      <c r="S46" s="262" t="str">
        <f t="shared" si="2"/>
        <v/>
      </c>
      <c r="T46" s="256" t="str">
        <f t="shared" si="3"/>
        <v/>
      </c>
      <c r="U46" s="414" t="str">
        <f t="shared" si="22"/>
        <v/>
      </c>
      <c r="V46" s="417" t="str">
        <f t="shared" si="23"/>
        <v/>
      </c>
      <c r="W46" s="434" t="str">
        <f t="shared" si="4"/>
        <v/>
      </c>
      <c r="X46" s="385">
        <f t="shared" si="30"/>
        <v>0</v>
      </c>
      <c r="Y46" s="379"/>
      <c r="Z46" s="36" t="str">
        <f t="shared" si="5"/>
        <v/>
      </c>
      <c r="AA46" s="150" t="str">
        <f t="shared" si="6"/>
        <v/>
      </c>
      <c r="AB46" s="28" t="str">
        <f t="shared" si="7"/>
        <v/>
      </c>
      <c r="AC46" s="27" t="str">
        <f t="shared" si="8"/>
        <v/>
      </c>
      <c r="AD46" s="28" t="str">
        <f t="shared" si="24"/>
        <v/>
      </c>
      <c r="AE46" s="28" t="str">
        <f t="shared" si="9"/>
        <v/>
      </c>
      <c r="AF46" s="210" t="str">
        <f t="shared" si="10"/>
        <v/>
      </c>
      <c r="AG46" s="178" t="str">
        <f t="shared" si="25"/>
        <v/>
      </c>
      <c r="AH46" s="423" t="str">
        <f t="shared" si="11"/>
        <v/>
      </c>
      <c r="AI46" s="28" t="str">
        <f t="shared" si="26"/>
        <v/>
      </c>
      <c r="AJ46" s="426">
        <f t="shared" si="12"/>
        <v>0</v>
      </c>
      <c r="AK46" s="328" t="str">
        <f t="shared" si="27"/>
        <v/>
      </c>
      <c r="AL46" s="332">
        <f t="shared" si="13"/>
        <v>0</v>
      </c>
      <c r="AM46" s="200">
        <f t="shared" si="14"/>
        <v>0</v>
      </c>
      <c r="AN46" s="200">
        <f t="shared" si="15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8"/>
        <v/>
      </c>
      <c r="AR46" s="142" t="str">
        <f t="shared" si="29"/>
        <v/>
      </c>
      <c r="AS46" s="292" t="str">
        <f t="shared" si="16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/>
      <c r="B47" s="248"/>
      <c r="C47" s="244" t="str">
        <f t="shared" si="17"/>
        <v/>
      </c>
      <c r="D47" s="245" t="str">
        <f t="shared" si="18"/>
        <v/>
      </c>
      <c r="E47" s="252" t="str">
        <f t="shared" si="19"/>
        <v/>
      </c>
      <c r="F47" s="245" t="str">
        <f t="shared" si="20"/>
        <v/>
      </c>
      <c r="G47" s="189"/>
      <c r="H47" s="198"/>
      <c r="I47" s="200"/>
      <c r="J47" s="197"/>
      <c r="K47" s="34"/>
      <c r="L47" s="34"/>
      <c r="M47" s="48"/>
      <c r="N47" s="204"/>
      <c r="O47" s="203"/>
      <c r="P47" s="266"/>
      <c r="Q47" s="26" t="str">
        <f t="shared" si="1"/>
        <v/>
      </c>
      <c r="R47" s="26" t="str">
        <f t="shared" si="31"/>
        <v/>
      </c>
      <c r="S47" s="262" t="str">
        <f t="shared" si="2"/>
        <v/>
      </c>
      <c r="T47" s="256" t="str">
        <f t="shared" si="3"/>
        <v/>
      </c>
      <c r="U47" s="414" t="str">
        <f t="shared" si="22"/>
        <v/>
      </c>
      <c r="V47" s="417" t="str">
        <f t="shared" si="23"/>
        <v/>
      </c>
      <c r="W47" s="434" t="str">
        <f t="shared" si="4"/>
        <v/>
      </c>
      <c r="X47" s="385">
        <f t="shared" si="30"/>
        <v>0</v>
      </c>
      <c r="Y47" s="379"/>
      <c r="Z47" s="36" t="str">
        <f t="shared" si="5"/>
        <v/>
      </c>
      <c r="AA47" s="150" t="str">
        <f t="shared" si="6"/>
        <v/>
      </c>
      <c r="AB47" s="28" t="str">
        <f t="shared" si="7"/>
        <v/>
      </c>
      <c r="AC47" s="27" t="str">
        <f t="shared" si="8"/>
        <v/>
      </c>
      <c r="AD47" s="28" t="str">
        <f t="shared" si="24"/>
        <v/>
      </c>
      <c r="AE47" s="28" t="str">
        <f t="shared" si="9"/>
        <v/>
      </c>
      <c r="AF47" s="210" t="str">
        <f t="shared" si="10"/>
        <v/>
      </c>
      <c r="AG47" s="178" t="str">
        <f t="shared" si="25"/>
        <v/>
      </c>
      <c r="AH47" s="423" t="str">
        <f t="shared" si="11"/>
        <v/>
      </c>
      <c r="AI47" s="28" t="str">
        <f t="shared" si="26"/>
        <v/>
      </c>
      <c r="AJ47" s="426">
        <f t="shared" si="12"/>
        <v>0</v>
      </c>
      <c r="AK47" s="328" t="str">
        <f t="shared" si="27"/>
        <v/>
      </c>
      <c r="AL47" s="332">
        <f t="shared" si="13"/>
        <v>0</v>
      </c>
      <c r="AM47" s="200">
        <f t="shared" si="14"/>
        <v>0</v>
      </c>
      <c r="AN47" s="200">
        <f t="shared" si="15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8"/>
        <v/>
      </c>
      <c r="AR47" s="142" t="str">
        <f t="shared" si="29"/>
        <v/>
      </c>
      <c r="AS47" s="292" t="str">
        <f t="shared" si="16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7"/>
        <v/>
      </c>
      <c r="D48" s="245" t="str">
        <f t="shared" si="18"/>
        <v/>
      </c>
      <c r="E48" s="252" t="str">
        <f t="shared" si="19"/>
        <v/>
      </c>
      <c r="F48" s="245" t="str">
        <f t="shared" si="20"/>
        <v/>
      </c>
      <c r="G48" s="189"/>
      <c r="H48" s="198"/>
      <c r="I48" s="200"/>
      <c r="J48" s="197"/>
      <c r="K48" s="34"/>
      <c r="L48" s="35"/>
      <c r="M48" s="49"/>
      <c r="N48" s="204"/>
      <c r="O48" s="203"/>
      <c r="P48" s="266"/>
      <c r="Q48" s="26" t="str">
        <f t="shared" si="1"/>
        <v/>
      </c>
      <c r="R48" s="26" t="str">
        <f t="shared" si="31"/>
        <v/>
      </c>
      <c r="S48" s="262" t="str">
        <f t="shared" si="2"/>
        <v/>
      </c>
      <c r="T48" s="256" t="str">
        <f t="shared" si="3"/>
        <v/>
      </c>
      <c r="U48" s="414" t="str">
        <f t="shared" si="22"/>
        <v/>
      </c>
      <c r="V48" s="417" t="str">
        <f t="shared" si="23"/>
        <v/>
      </c>
      <c r="W48" s="434" t="str">
        <f t="shared" si="4"/>
        <v/>
      </c>
      <c r="X48" s="385">
        <f t="shared" si="30"/>
        <v>0</v>
      </c>
      <c r="Y48" s="379"/>
      <c r="Z48" s="36" t="str">
        <f t="shared" si="5"/>
        <v/>
      </c>
      <c r="AA48" s="150" t="str">
        <f t="shared" si="6"/>
        <v/>
      </c>
      <c r="AB48" s="28" t="str">
        <f t="shared" si="7"/>
        <v/>
      </c>
      <c r="AC48" s="27" t="str">
        <f t="shared" si="8"/>
        <v/>
      </c>
      <c r="AD48" s="28" t="str">
        <f t="shared" si="24"/>
        <v/>
      </c>
      <c r="AE48" s="28" t="str">
        <f t="shared" si="9"/>
        <v/>
      </c>
      <c r="AF48" s="210" t="str">
        <f t="shared" si="10"/>
        <v/>
      </c>
      <c r="AG48" s="178" t="str">
        <f t="shared" si="25"/>
        <v/>
      </c>
      <c r="AH48" s="423" t="str">
        <f t="shared" si="11"/>
        <v/>
      </c>
      <c r="AI48" s="28" t="str">
        <f t="shared" si="26"/>
        <v/>
      </c>
      <c r="AJ48" s="426">
        <f t="shared" si="12"/>
        <v>0</v>
      </c>
      <c r="AK48" s="328" t="str">
        <f t="shared" si="27"/>
        <v/>
      </c>
      <c r="AL48" s="332">
        <f t="shared" si="13"/>
        <v>0</v>
      </c>
      <c r="AM48" s="200">
        <f t="shared" si="14"/>
        <v>0</v>
      </c>
      <c r="AN48" s="200">
        <f t="shared" si="15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8"/>
        <v/>
      </c>
      <c r="AR48" s="142" t="str">
        <f t="shared" si="29"/>
        <v/>
      </c>
      <c r="AS48" s="292" t="str">
        <f t="shared" si="16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7"/>
        <v/>
      </c>
      <c r="D49" s="245" t="str">
        <f t="shared" si="18"/>
        <v/>
      </c>
      <c r="E49" s="252" t="str">
        <f t="shared" si="19"/>
        <v/>
      </c>
      <c r="F49" s="245" t="str">
        <f t="shared" si="20"/>
        <v/>
      </c>
      <c r="G49" s="189"/>
      <c r="H49" s="198"/>
      <c r="I49" s="200"/>
      <c r="J49" s="197"/>
      <c r="K49" s="34"/>
      <c r="L49" s="34"/>
      <c r="M49" s="49"/>
      <c r="N49" s="204"/>
      <c r="O49" s="203"/>
      <c r="P49" s="266"/>
      <c r="Q49" s="26" t="str">
        <f t="shared" si="1"/>
        <v/>
      </c>
      <c r="R49" s="26" t="str">
        <f t="shared" si="31"/>
        <v/>
      </c>
      <c r="S49" s="262" t="str">
        <f t="shared" ref="S49:S72" si="32">IF(OR(Z49="",Z49&lt;0.1,Q49&lt;0.4),"","Oui")</f>
        <v/>
      </c>
      <c r="T49" s="256" t="str">
        <f t="shared" si="3"/>
        <v/>
      </c>
      <c r="U49" s="414" t="str">
        <f t="shared" si="22"/>
        <v/>
      </c>
      <c r="V49" s="417" t="str">
        <f t="shared" si="23"/>
        <v/>
      </c>
      <c r="W49" s="434" t="str">
        <f t="shared" ref="W49:W72" si="33">IF(G49="","",IF(M49="",W48+V49,M49+V49))</f>
        <v/>
      </c>
      <c r="X49" s="385">
        <f t="shared" si="30"/>
        <v>0</v>
      </c>
      <c r="Y49" s="379"/>
      <c r="Z49" s="36" t="str">
        <f t="shared" ref="Z49:Z72" si="34">IF(K49="","",MOD(O49-I49,1)-IF(O49&gt;I49,MAX(0,MIN(O49,22/24)-MAX(I49,5/24)),MAX(0,22/24-MAX(I49,5/24))+MAX(0,MIN(O49,22/24)-5/24)+L49))</f>
        <v/>
      </c>
      <c r="AA49" s="150" t="str">
        <f t="shared" ref="AA49:AA72" si="35">IF(G49="RATT",1,"")</f>
        <v/>
      </c>
      <c r="AB49" s="28" t="str">
        <f t="shared" ref="AB49:AB72" si="36">IF(G49="RH",1,"")</f>
        <v/>
      </c>
      <c r="AC49" s="27" t="str">
        <f t="shared" ref="AC49:AC72" si="37">IF(G49="CP",1,"")</f>
        <v/>
      </c>
      <c r="AD49" s="28" t="str">
        <f t="shared" si="24"/>
        <v/>
      </c>
      <c r="AE49" s="28" t="str">
        <f t="shared" ref="AE49:AE72" si="38">IF(OR(P49="",P49="Chenôve"),"",1)</f>
        <v/>
      </c>
      <c r="AF49" s="210" t="str">
        <f t="shared" ref="AF49:AF72" si="39">IF(OR(P49="",P49="Chenôve"),"",AND(U49&gt;=24/24,"1",""))</f>
        <v/>
      </c>
      <c r="AG49" s="178" t="str">
        <f t="shared" si="25"/>
        <v/>
      </c>
      <c r="AH49" s="423" t="str">
        <f t="shared" ref="AH49:AH72" si="40">IF(Q49="","",1)</f>
        <v/>
      </c>
      <c r="AI49" s="28" t="str">
        <f t="shared" si="26"/>
        <v/>
      </c>
      <c r="AJ49" s="426">
        <f t="shared" ref="AJ49:AJ72" si="41">(I49&gt;O49)*((WEEKDAY(B49)=7)*O49+(WEEKDAY(B49)=1)*(1-I49))+(I49&lt;O49)*(WEEKDAY(B49)=1)*(O49-I49)</f>
        <v>0</v>
      </c>
      <c r="AK49" s="328" t="str">
        <f t="shared" si="27"/>
        <v/>
      </c>
      <c r="AL49" s="332">
        <f t="shared" ref="AL49:AL72" si="42">H49</f>
        <v>0</v>
      </c>
      <c r="AM49" s="200">
        <f t="shared" ref="AM49:AM72" si="43">I49</f>
        <v>0</v>
      </c>
      <c r="AN49" s="200">
        <f t="shared" ref="AN49:AN72" si="44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8"/>
        <v/>
      </c>
      <c r="AR49" s="142" t="str">
        <f t="shared" si="29"/>
        <v/>
      </c>
      <c r="AS49" s="292" t="str">
        <f t="shared" ref="AS49:AS72" si="45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7"/>
        <v/>
      </c>
      <c r="D50" s="245" t="str">
        <f t="shared" si="18"/>
        <v/>
      </c>
      <c r="E50" s="252" t="str">
        <f t="shared" si="19"/>
        <v/>
      </c>
      <c r="F50" s="245" t="str">
        <f t="shared" si="20"/>
        <v/>
      </c>
      <c r="G50" s="189"/>
      <c r="H50" s="198"/>
      <c r="I50" s="200"/>
      <c r="J50" s="197"/>
      <c r="K50" s="34"/>
      <c r="L50" s="34"/>
      <c r="M50" s="49"/>
      <c r="N50" s="204"/>
      <c r="O50" s="203"/>
      <c r="P50" s="266"/>
      <c r="Q50" s="26" t="str">
        <f t="shared" si="1"/>
        <v/>
      </c>
      <c r="R50" s="26" t="str">
        <f t="shared" si="31"/>
        <v/>
      </c>
      <c r="S50" s="262" t="str">
        <f t="shared" si="32"/>
        <v/>
      </c>
      <c r="T50" s="256" t="str">
        <f t="shared" si="3"/>
        <v/>
      </c>
      <c r="U50" s="414" t="str">
        <f t="shared" si="22"/>
        <v/>
      </c>
      <c r="V50" s="417" t="str">
        <f t="shared" si="23"/>
        <v/>
      </c>
      <c r="W50" s="434" t="str">
        <f t="shared" si="33"/>
        <v/>
      </c>
      <c r="X50" s="385">
        <f t="shared" si="30"/>
        <v>0</v>
      </c>
      <c r="Y50" s="379"/>
      <c r="Z50" s="36" t="str">
        <f t="shared" si="34"/>
        <v/>
      </c>
      <c r="AA50" s="150" t="str">
        <f t="shared" si="35"/>
        <v/>
      </c>
      <c r="AB50" s="28" t="str">
        <f t="shared" si="36"/>
        <v/>
      </c>
      <c r="AC50" s="27" t="str">
        <f t="shared" si="37"/>
        <v/>
      </c>
      <c r="AD50" s="28" t="str">
        <f t="shared" si="24"/>
        <v/>
      </c>
      <c r="AE50" s="28" t="str">
        <f t="shared" si="38"/>
        <v/>
      </c>
      <c r="AF50" s="210" t="str">
        <f t="shared" si="39"/>
        <v/>
      </c>
      <c r="AG50" s="178" t="str">
        <f t="shared" si="25"/>
        <v/>
      </c>
      <c r="AH50" s="423" t="str">
        <f t="shared" si="40"/>
        <v/>
      </c>
      <c r="AI50" s="28" t="str">
        <f t="shared" si="26"/>
        <v/>
      </c>
      <c r="AJ50" s="426">
        <f t="shared" si="41"/>
        <v>0</v>
      </c>
      <c r="AK50" s="328" t="str">
        <f t="shared" si="27"/>
        <v/>
      </c>
      <c r="AL50" s="332">
        <f t="shared" si="42"/>
        <v>0</v>
      </c>
      <c r="AM50" s="200">
        <f t="shared" si="43"/>
        <v>0</v>
      </c>
      <c r="AN50" s="200">
        <f t="shared" si="44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8"/>
        <v/>
      </c>
      <c r="AR50" s="142" t="str">
        <f t="shared" si="29"/>
        <v/>
      </c>
      <c r="AS50" s="292" t="str">
        <f t="shared" si="45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7"/>
        <v/>
      </c>
      <c r="D51" s="245" t="str">
        <f t="shared" si="18"/>
        <v/>
      </c>
      <c r="E51" s="252" t="str">
        <f t="shared" si="19"/>
        <v/>
      </c>
      <c r="F51" s="245" t="str">
        <f t="shared" si="20"/>
        <v/>
      </c>
      <c r="G51" s="189"/>
      <c r="H51" s="198"/>
      <c r="I51" s="200"/>
      <c r="J51" s="197"/>
      <c r="K51" s="34"/>
      <c r="L51" s="34"/>
      <c r="M51" s="49"/>
      <c r="N51" s="204"/>
      <c r="O51" s="203"/>
      <c r="P51" s="266"/>
      <c r="Q51" s="26" t="str">
        <f t="shared" si="1"/>
        <v/>
      </c>
      <c r="R51" s="26" t="str">
        <f t="shared" si="31"/>
        <v/>
      </c>
      <c r="S51" s="262" t="str">
        <f t="shared" si="32"/>
        <v/>
      </c>
      <c r="T51" s="256" t="str">
        <f t="shared" si="3"/>
        <v/>
      </c>
      <c r="U51" s="414" t="str">
        <f t="shared" si="22"/>
        <v/>
      </c>
      <c r="V51" s="417" t="str">
        <f t="shared" si="23"/>
        <v/>
      </c>
      <c r="W51" s="434" t="str">
        <f t="shared" si="33"/>
        <v/>
      </c>
      <c r="X51" s="385">
        <f t="shared" si="30"/>
        <v>0</v>
      </c>
      <c r="Y51" s="379"/>
      <c r="Z51" s="36" t="str">
        <f t="shared" si="34"/>
        <v/>
      </c>
      <c r="AA51" s="150" t="str">
        <f t="shared" si="35"/>
        <v/>
      </c>
      <c r="AB51" s="28" t="str">
        <f t="shared" si="36"/>
        <v/>
      </c>
      <c r="AC51" s="27" t="str">
        <f t="shared" si="37"/>
        <v/>
      </c>
      <c r="AD51" s="28" t="str">
        <f t="shared" si="24"/>
        <v/>
      </c>
      <c r="AE51" s="28" t="str">
        <f t="shared" si="38"/>
        <v/>
      </c>
      <c r="AF51" s="210" t="str">
        <f t="shared" si="39"/>
        <v/>
      </c>
      <c r="AG51" s="178" t="str">
        <f t="shared" si="25"/>
        <v/>
      </c>
      <c r="AH51" s="423" t="str">
        <f t="shared" si="40"/>
        <v/>
      </c>
      <c r="AI51" s="28" t="str">
        <f t="shared" si="26"/>
        <v/>
      </c>
      <c r="AJ51" s="426">
        <f t="shared" si="41"/>
        <v>0</v>
      </c>
      <c r="AK51" s="328" t="str">
        <f t="shared" si="27"/>
        <v/>
      </c>
      <c r="AL51" s="332">
        <f t="shared" si="42"/>
        <v>0</v>
      </c>
      <c r="AM51" s="200">
        <f t="shared" si="43"/>
        <v>0</v>
      </c>
      <c r="AN51" s="200">
        <f t="shared" si="44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8"/>
        <v/>
      </c>
      <c r="AR51" s="142" t="str">
        <f t="shared" si="29"/>
        <v/>
      </c>
      <c r="AS51" s="292" t="str">
        <f t="shared" si="45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7"/>
        <v/>
      </c>
      <c r="D52" s="245" t="str">
        <f t="shared" si="18"/>
        <v/>
      </c>
      <c r="E52" s="252" t="str">
        <f t="shared" si="19"/>
        <v/>
      </c>
      <c r="F52" s="245" t="str">
        <f t="shared" si="20"/>
        <v/>
      </c>
      <c r="G52" s="189"/>
      <c r="H52" s="198">
        <f t="shared" ref="H52:H72" si="46">INT(B52)</f>
        <v>0</v>
      </c>
      <c r="I52" s="200">
        <f t="shared" ref="I52:I72" si="47">B52-H52</f>
        <v>0</v>
      </c>
      <c r="J52" s="197">
        <v>6.9444444444444441E-3</v>
      </c>
      <c r="K52" s="34"/>
      <c r="L52" s="34"/>
      <c r="M52" s="49"/>
      <c r="N52" s="204">
        <f t="shared" ref="N52:N72" si="48">INT(M52)</f>
        <v>0</v>
      </c>
      <c r="O52" s="203">
        <f t="shared" ref="O52:O72" si="49">M52-N52</f>
        <v>0</v>
      </c>
      <c r="P52" s="266"/>
      <c r="Q52" s="26" t="str">
        <f t="shared" si="1"/>
        <v/>
      </c>
      <c r="R52" s="26" t="str">
        <f t="shared" si="31"/>
        <v/>
      </c>
      <c r="S52" s="262" t="str">
        <f t="shared" si="32"/>
        <v/>
      </c>
      <c r="T52" s="256" t="str">
        <f t="shared" si="3"/>
        <v/>
      </c>
      <c r="U52" s="414" t="str">
        <f t="shared" si="22"/>
        <v/>
      </c>
      <c r="V52" s="417" t="str">
        <f t="shared" si="23"/>
        <v/>
      </c>
      <c r="W52" s="434" t="str">
        <f t="shared" si="33"/>
        <v/>
      </c>
      <c r="X52" s="385">
        <f t="shared" si="30"/>
        <v>0</v>
      </c>
      <c r="Y52" s="379"/>
      <c r="Z52" s="36" t="str">
        <f t="shared" si="34"/>
        <v/>
      </c>
      <c r="AA52" s="150" t="str">
        <f t="shared" si="35"/>
        <v/>
      </c>
      <c r="AB52" s="28" t="str">
        <f t="shared" si="36"/>
        <v/>
      </c>
      <c r="AC52" s="27" t="str">
        <f t="shared" si="37"/>
        <v/>
      </c>
      <c r="AD52" s="28" t="str">
        <f t="shared" si="24"/>
        <v/>
      </c>
      <c r="AE52" s="28" t="str">
        <f t="shared" si="38"/>
        <v/>
      </c>
      <c r="AF52" s="210" t="str">
        <f t="shared" si="39"/>
        <v/>
      </c>
      <c r="AG52" s="178" t="str">
        <f t="shared" si="25"/>
        <v/>
      </c>
      <c r="AH52" s="423" t="str">
        <f t="shared" si="40"/>
        <v/>
      </c>
      <c r="AI52" s="28" t="str">
        <f t="shared" si="26"/>
        <v/>
      </c>
      <c r="AJ52" s="426">
        <f t="shared" si="41"/>
        <v>0</v>
      </c>
      <c r="AK52" s="328" t="str">
        <f t="shared" si="27"/>
        <v/>
      </c>
      <c r="AL52" s="332">
        <f t="shared" si="42"/>
        <v>0</v>
      </c>
      <c r="AM52" s="200">
        <f t="shared" si="43"/>
        <v>0</v>
      </c>
      <c r="AN52" s="200">
        <f t="shared" si="44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8"/>
        <v/>
      </c>
      <c r="AR52" s="142" t="str">
        <f t="shared" si="29"/>
        <v/>
      </c>
      <c r="AS52" s="292" t="str">
        <f t="shared" si="45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7"/>
        <v/>
      </c>
      <c r="D53" s="245" t="str">
        <f t="shared" si="18"/>
        <v/>
      </c>
      <c r="E53" s="252" t="str">
        <f t="shared" si="19"/>
        <v/>
      </c>
      <c r="F53" s="245" t="str">
        <f t="shared" si="20"/>
        <v/>
      </c>
      <c r="G53" s="189"/>
      <c r="H53" s="198">
        <f t="shared" si="46"/>
        <v>0</v>
      </c>
      <c r="I53" s="200">
        <f t="shared" si="47"/>
        <v>0</v>
      </c>
      <c r="J53" s="197">
        <v>6.9444444444444441E-3</v>
      </c>
      <c r="K53" s="34"/>
      <c r="L53" s="34"/>
      <c r="M53" s="49"/>
      <c r="N53" s="204">
        <f t="shared" si="48"/>
        <v>0</v>
      </c>
      <c r="O53" s="203">
        <f t="shared" si="49"/>
        <v>0</v>
      </c>
      <c r="P53" s="266"/>
      <c r="Q53" s="26" t="str">
        <f t="shared" si="1"/>
        <v/>
      </c>
      <c r="R53" s="26" t="str">
        <f t="shared" si="31"/>
        <v/>
      </c>
      <c r="S53" s="262" t="str">
        <f t="shared" si="32"/>
        <v/>
      </c>
      <c r="T53" s="256" t="str">
        <f t="shared" si="3"/>
        <v/>
      </c>
      <c r="U53" s="414" t="str">
        <f t="shared" si="22"/>
        <v/>
      </c>
      <c r="V53" s="417" t="str">
        <f t="shared" si="23"/>
        <v/>
      </c>
      <c r="W53" s="434" t="str">
        <f t="shared" si="33"/>
        <v/>
      </c>
      <c r="X53" s="385">
        <f t="shared" si="30"/>
        <v>0</v>
      </c>
      <c r="Y53" s="379"/>
      <c r="Z53" s="36" t="str">
        <f t="shared" si="34"/>
        <v/>
      </c>
      <c r="AA53" s="150" t="str">
        <f t="shared" si="35"/>
        <v/>
      </c>
      <c r="AB53" s="28" t="str">
        <f t="shared" si="36"/>
        <v/>
      </c>
      <c r="AC53" s="27" t="str">
        <f t="shared" si="37"/>
        <v/>
      </c>
      <c r="AD53" s="28" t="str">
        <f t="shared" si="24"/>
        <v/>
      </c>
      <c r="AE53" s="28" t="str">
        <f t="shared" si="38"/>
        <v/>
      </c>
      <c r="AF53" s="210" t="str">
        <f t="shared" si="39"/>
        <v/>
      </c>
      <c r="AG53" s="178" t="str">
        <f t="shared" si="25"/>
        <v/>
      </c>
      <c r="AH53" s="423" t="str">
        <f t="shared" si="40"/>
        <v/>
      </c>
      <c r="AI53" s="28" t="str">
        <f t="shared" si="26"/>
        <v/>
      </c>
      <c r="AJ53" s="426">
        <f t="shared" si="41"/>
        <v>0</v>
      </c>
      <c r="AK53" s="328" t="str">
        <f t="shared" si="27"/>
        <v/>
      </c>
      <c r="AL53" s="332">
        <f t="shared" si="42"/>
        <v>0</v>
      </c>
      <c r="AM53" s="200">
        <f t="shared" si="43"/>
        <v>0</v>
      </c>
      <c r="AN53" s="200">
        <f t="shared" si="44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8"/>
        <v/>
      </c>
      <c r="AR53" s="142" t="str">
        <f t="shared" si="29"/>
        <v/>
      </c>
      <c r="AS53" s="292" t="str">
        <f t="shared" si="45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7"/>
        <v/>
      </c>
      <c r="D54" s="245" t="str">
        <f t="shared" si="18"/>
        <v/>
      </c>
      <c r="E54" s="252" t="str">
        <f t="shared" si="19"/>
        <v/>
      </c>
      <c r="F54" s="245" t="str">
        <f t="shared" si="20"/>
        <v/>
      </c>
      <c r="G54" s="189"/>
      <c r="H54" s="198">
        <f t="shared" si="46"/>
        <v>0</v>
      </c>
      <c r="I54" s="200">
        <f t="shared" si="47"/>
        <v>0</v>
      </c>
      <c r="J54" s="197">
        <v>6.9444444444444441E-3</v>
      </c>
      <c r="K54" s="34"/>
      <c r="L54" s="34"/>
      <c r="M54" s="49"/>
      <c r="N54" s="204">
        <f t="shared" si="48"/>
        <v>0</v>
      </c>
      <c r="O54" s="203">
        <f t="shared" si="49"/>
        <v>0</v>
      </c>
      <c r="P54" s="266"/>
      <c r="Q54" s="26" t="str">
        <f t="shared" si="1"/>
        <v/>
      </c>
      <c r="R54" s="26" t="str">
        <f t="shared" si="31"/>
        <v/>
      </c>
      <c r="S54" s="262" t="str">
        <f t="shared" si="32"/>
        <v/>
      </c>
      <c r="T54" s="256" t="str">
        <f t="shared" si="3"/>
        <v/>
      </c>
      <c r="U54" s="414" t="str">
        <f t="shared" si="22"/>
        <v/>
      </c>
      <c r="V54" s="417" t="str">
        <f t="shared" si="23"/>
        <v/>
      </c>
      <c r="W54" s="434" t="str">
        <f t="shared" si="33"/>
        <v/>
      </c>
      <c r="X54" s="385">
        <f t="shared" si="30"/>
        <v>0</v>
      </c>
      <c r="Y54" s="379"/>
      <c r="Z54" s="36" t="str">
        <f t="shared" si="34"/>
        <v/>
      </c>
      <c r="AA54" s="150" t="str">
        <f t="shared" si="35"/>
        <v/>
      </c>
      <c r="AB54" s="28" t="str">
        <f t="shared" si="36"/>
        <v/>
      </c>
      <c r="AC54" s="27" t="str">
        <f t="shared" si="37"/>
        <v/>
      </c>
      <c r="AD54" s="28" t="str">
        <f t="shared" si="24"/>
        <v/>
      </c>
      <c r="AE54" s="28" t="str">
        <f t="shared" si="38"/>
        <v/>
      </c>
      <c r="AF54" s="210" t="str">
        <f t="shared" si="39"/>
        <v/>
      </c>
      <c r="AG54" s="178" t="str">
        <f t="shared" si="25"/>
        <v/>
      </c>
      <c r="AH54" s="423" t="str">
        <f t="shared" si="40"/>
        <v/>
      </c>
      <c r="AI54" s="28" t="str">
        <f t="shared" si="26"/>
        <v/>
      </c>
      <c r="AJ54" s="426">
        <f t="shared" si="41"/>
        <v>0</v>
      </c>
      <c r="AK54" s="328" t="str">
        <f t="shared" si="27"/>
        <v/>
      </c>
      <c r="AL54" s="332">
        <f t="shared" si="42"/>
        <v>0</v>
      </c>
      <c r="AM54" s="200">
        <f t="shared" si="43"/>
        <v>0</v>
      </c>
      <c r="AN54" s="200">
        <f t="shared" si="44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8"/>
        <v/>
      </c>
      <c r="AR54" s="142" t="str">
        <f t="shared" si="29"/>
        <v/>
      </c>
      <c r="AS54" s="292" t="str">
        <f t="shared" si="45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7"/>
        <v/>
      </c>
      <c r="D55" s="245" t="str">
        <f t="shared" si="18"/>
        <v/>
      </c>
      <c r="E55" s="252" t="str">
        <f t="shared" si="19"/>
        <v/>
      </c>
      <c r="F55" s="245" t="str">
        <f t="shared" si="20"/>
        <v/>
      </c>
      <c r="G55" s="189"/>
      <c r="H55" s="198">
        <f t="shared" si="46"/>
        <v>0</v>
      </c>
      <c r="I55" s="200">
        <f t="shared" si="47"/>
        <v>0</v>
      </c>
      <c r="J55" s="197">
        <v>6.9444444444444441E-3</v>
      </c>
      <c r="K55" s="34"/>
      <c r="L55" s="34"/>
      <c r="M55" s="49"/>
      <c r="N55" s="204">
        <f t="shared" si="48"/>
        <v>0</v>
      </c>
      <c r="O55" s="203">
        <f t="shared" si="49"/>
        <v>0</v>
      </c>
      <c r="P55" s="266"/>
      <c r="Q55" s="26" t="str">
        <f t="shared" si="1"/>
        <v/>
      </c>
      <c r="R55" s="26" t="str">
        <f t="shared" si="31"/>
        <v/>
      </c>
      <c r="S55" s="262" t="str">
        <f t="shared" si="32"/>
        <v/>
      </c>
      <c r="T55" s="256" t="str">
        <f t="shared" si="3"/>
        <v/>
      </c>
      <c r="U55" s="414" t="str">
        <f t="shared" si="22"/>
        <v/>
      </c>
      <c r="V55" s="417" t="str">
        <f t="shared" si="23"/>
        <v/>
      </c>
      <c r="W55" s="434" t="str">
        <f t="shared" si="33"/>
        <v/>
      </c>
      <c r="X55" s="385">
        <f t="shared" si="30"/>
        <v>0</v>
      </c>
      <c r="Y55" s="379"/>
      <c r="Z55" s="36" t="str">
        <f t="shared" si="34"/>
        <v/>
      </c>
      <c r="AA55" s="150" t="str">
        <f t="shared" si="35"/>
        <v/>
      </c>
      <c r="AB55" s="28" t="str">
        <f t="shared" si="36"/>
        <v/>
      </c>
      <c r="AC55" s="27" t="str">
        <f t="shared" si="37"/>
        <v/>
      </c>
      <c r="AD55" s="28" t="str">
        <f t="shared" si="24"/>
        <v/>
      </c>
      <c r="AE55" s="28" t="str">
        <f t="shared" si="38"/>
        <v/>
      </c>
      <c r="AF55" s="210" t="str">
        <f t="shared" si="39"/>
        <v/>
      </c>
      <c r="AG55" s="178" t="str">
        <f t="shared" si="25"/>
        <v/>
      </c>
      <c r="AH55" s="423" t="str">
        <f t="shared" si="40"/>
        <v/>
      </c>
      <c r="AI55" s="28" t="str">
        <f t="shared" si="26"/>
        <v/>
      </c>
      <c r="AJ55" s="426">
        <f t="shared" si="41"/>
        <v>0</v>
      </c>
      <c r="AK55" s="328" t="str">
        <f t="shared" si="27"/>
        <v/>
      </c>
      <c r="AL55" s="332">
        <f t="shared" si="42"/>
        <v>0</v>
      </c>
      <c r="AM55" s="200">
        <f t="shared" si="43"/>
        <v>0</v>
      </c>
      <c r="AN55" s="200">
        <f t="shared" si="44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8"/>
        <v/>
      </c>
      <c r="AR55" s="142" t="str">
        <f t="shared" si="29"/>
        <v/>
      </c>
      <c r="AS55" s="292" t="str">
        <f t="shared" si="45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7"/>
        <v/>
      </c>
      <c r="D56" s="245" t="str">
        <f t="shared" si="18"/>
        <v/>
      </c>
      <c r="E56" s="252" t="str">
        <f t="shared" si="19"/>
        <v/>
      </c>
      <c r="F56" s="245" t="str">
        <f t="shared" si="20"/>
        <v/>
      </c>
      <c r="G56" s="189"/>
      <c r="H56" s="198">
        <f t="shared" si="46"/>
        <v>0</v>
      </c>
      <c r="I56" s="200">
        <f t="shared" si="47"/>
        <v>0</v>
      </c>
      <c r="J56" s="197">
        <v>6.9444444444444441E-3</v>
      </c>
      <c r="K56" s="34"/>
      <c r="L56" s="34"/>
      <c r="M56" s="49"/>
      <c r="N56" s="204">
        <f t="shared" si="48"/>
        <v>0</v>
      </c>
      <c r="O56" s="203">
        <f t="shared" si="49"/>
        <v>0</v>
      </c>
      <c r="P56" s="266"/>
      <c r="Q56" s="26" t="str">
        <f t="shared" si="1"/>
        <v/>
      </c>
      <c r="R56" s="26" t="str">
        <f t="shared" si="31"/>
        <v/>
      </c>
      <c r="S56" s="262" t="str">
        <f t="shared" si="32"/>
        <v/>
      </c>
      <c r="T56" s="256" t="str">
        <f t="shared" si="3"/>
        <v/>
      </c>
      <c r="U56" s="414" t="str">
        <f t="shared" si="22"/>
        <v/>
      </c>
      <c r="V56" s="417" t="str">
        <f t="shared" si="23"/>
        <v/>
      </c>
      <c r="W56" s="434" t="str">
        <f t="shared" si="33"/>
        <v/>
      </c>
      <c r="X56" s="385">
        <f t="shared" si="30"/>
        <v>0</v>
      </c>
      <c r="Y56" s="379"/>
      <c r="Z56" s="36" t="str">
        <f t="shared" si="34"/>
        <v/>
      </c>
      <c r="AA56" s="150" t="str">
        <f t="shared" si="35"/>
        <v/>
      </c>
      <c r="AB56" s="28" t="str">
        <f t="shared" si="36"/>
        <v/>
      </c>
      <c r="AC56" s="27" t="str">
        <f t="shared" si="37"/>
        <v/>
      </c>
      <c r="AD56" s="28" t="str">
        <f t="shared" si="24"/>
        <v/>
      </c>
      <c r="AE56" s="28" t="str">
        <f t="shared" si="38"/>
        <v/>
      </c>
      <c r="AF56" s="210" t="str">
        <f t="shared" si="39"/>
        <v/>
      </c>
      <c r="AG56" s="178" t="str">
        <f t="shared" si="25"/>
        <v/>
      </c>
      <c r="AH56" s="423" t="str">
        <f t="shared" si="40"/>
        <v/>
      </c>
      <c r="AI56" s="28" t="str">
        <f t="shared" si="26"/>
        <v/>
      </c>
      <c r="AJ56" s="426">
        <f t="shared" si="41"/>
        <v>0</v>
      </c>
      <c r="AK56" s="328" t="str">
        <f t="shared" si="27"/>
        <v/>
      </c>
      <c r="AL56" s="332">
        <f t="shared" si="42"/>
        <v>0</v>
      </c>
      <c r="AM56" s="200">
        <f t="shared" si="43"/>
        <v>0</v>
      </c>
      <c r="AN56" s="200">
        <f t="shared" si="44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8"/>
        <v/>
      </c>
      <c r="AR56" s="142" t="str">
        <f t="shared" si="29"/>
        <v/>
      </c>
      <c r="AS56" s="292" t="str">
        <f t="shared" si="45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7"/>
        <v/>
      </c>
      <c r="D57" s="245" t="str">
        <f t="shared" si="18"/>
        <v/>
      </c>
      <c r="E57" s="252" t="str">
        <f t="shared" si="19"/>
        <v/>
      </c>
      <c r="F57" s="245" t="str">
        <f t="shared" si="20"/>
        <v/>
      </c>
      <c r="G57" s="189"/>
      <c r="H57" s="198">
        <f t="shared" si="46"/>
        <v>0</v>
      </c>
      <c r="I57" s="200">
        <f t="shared" si="47"/>
        <v>0</v>
      </c>
      <c r="J57" s="197">
        <v>6.9444444444444441E-3</v>
      </c>
      <c r="K57" s="34"/>
      <c r="L57" s="34"/>
      <c r="M57" s="49"/>
      <c r="N57" s="204">
        <f t="shared" si="48"/>
        <v>0</v>
      </c>
      <c r="O57" s="203">
        <f t="shared" si="49"/>
        <v>0</v>
      </c>
      <c r="P57" s="266"/>
      <c r="Q57" s="26" t="str">
        <f t="shared" si="1"/>
        <v/>
      </c>
      <c r="R57" s="26" t="str">
        <f t="shared" si="31"/>
        <v/>
      </c>
      <c r="S57" s="262" t="str">
        <f t="shared" si="32"/>
        <v/>
      </c>
      <c r="T57" s="256" t="str">
        <f t="shared" si="3"/>
        <v/>
      </c>
      <c r="U57" s="414" t="str">
        <f t="shared" si="22"/>
        <v/>
      </c>
      <c r="V57" s="417" t="str">
        <f t="shared" si="23"/>
        <v/>
      </c>
      <c r="W57" s="434" t="str">
        <f t="shared" si="33"/>
        <v/>
      </c>
      <c r="X57" s="385">
        <f t="shared" si="30"/>
        <v>0</v>
      </c>
      <c r="Y57" s="379"/>
      <c r="Z57" s="36" t="str">
        <f t="shared" si="34"/>
        <v/>
      </c>
      <c r="AA57" s="150" t="str">
        <f t="shared" si="35"/>
        <v/>
      </c>
      <c r="AB57" s="28" t="str">
        <f t="shared" si="36"/>
        <v/>
      </c>
      <c r="AC57" s="27" t="str">
        <f t="shared" si="37"/>
        <v/>
      </c>
      <c r="AD57" s="28" t="str">
        <f t="shared" si="24"/>
        <v/>
      </c>
      <c r="AE57" s="28" t="str">
        <f t="shared" si="38"/>
        <v/>
      </c>
      <c r="AF57" s="210" t="str">
        <f t="shared" si="39"/>
        <v/>
      </c>
      <c r="AG57" s="178" t="str">
        <f t="shared" si="25"/>
        <v/>
      </c>
      <c r="AH57" s="423" t="str">
        <f t="shared" si="40"/>
        <v/>
      </c>
      <c r="AI57" s="28" t="str">
        <f t="shared" si="26"/>
        <v/>
      </c>
      <c r="AJ57" s="426">
        <f t="shared" si="41"/>
        <v>0</v>
      </c>
      <c r="AK57" s="328" t="str">
        <f t="shared" si="27"/>
        <v/>
      </c>
      <c r="AL57" s="332">
        <f t="shared" si="42"/>
        <v>0</v>
      </c>
      <c r="AM57" s="200">
        <f t="shared" si="43"/>
        <v>0</v>
      </c>
      <c r="AN57" s="200">
        <f t="shared" si="44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8"/>
        <v/>
      </c>
      <c r="AR57" s="142" t="str">
        <f t="shared" si="29"/>
        <v/>
      </c>
      <c r="AS57" s="292" t="str">
        <f t="shared" si="45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7"/>
        <v/>
      </c>
      <c r="D58" s="245" t="str">
        <f t="shared" si="18"/>
        <v/>
      </c>
      <c r="E58" s="252" t="str">
        <f t="shared" si="19"/>
        <v/>
      </c>
      <c r="F58" s="245" t="str">
        <f t="shared" si="20"/>
        <v/>
      </c>
      <c r="G58" s="189"/>
      <c r="H58" s="198">
        <f t="shared" si="46"/>
        <v>0</v>
      </c>
      <c r="I58" s="200">
        <f t="shared" si="47"/>
        <v>0</v>
      </c>
      <c r="J58" s="197">
        <v>6.9444444444444441E-3</v>
      </c>
      <c r="K58" s="34"/>
      <c r="L58" s="34"/>
      <c r="M58" s="49"/>
      <c r="N58" s="204">
        <f t="shared" si="48"/>
        <v>0</v>
      </c>
      <c r="O58" s="203">
        <f t="shared" si="49"/>
        <v>0</v>
      </c>
      <c r="P58" s="266"/>
      <c r="Q58" s="26" t="str">
        <f t="shared" si="1"/>
        <v/>
      </c>
      <c r="R58" s="26" t="str">
        <f t="shared" si="31"/>
        <v/>
      </c>
      <c r="S58" s="262" t="str">
        <f t="shared" si="32"/>
        <v/>
      </c>
      <c r="T58" s="256" t="str">
        <f t="shared" si="3"/>
        <v/>
      </c>
      <c r="U58" s="414" t="str">
        <f t="shared" si="22"/>
        <v/>
      </c>
      <c r="V58" s="417" t="str">
        <f t="shared" si="23"/>
        <v/>
      </c>
      <c r="W58" s="434" t="str">
        <f t="shared" si="33"/>
        <v/>
      </c>
      <c r="X58" s="385">
        <f t="shared" si="30"/>
        <v>0</v>
      </c>
      <c r="Y58" s="379"/>
      <c r="Z58" s="36" t="str">
        <f t="shared" si="34"/>
        <v/>
      </c>
      <c r="AA58" s="150" t="str">
        <f t="shared" si="35"/>
        <v/>
      </c>
      <c r="AB58" s="28" t="str">
        <f t="shared" si="36"/>
        <v/>
      </c>
      <c r="AC58" s="27" t="str">
        <f t="shared" si="37"/>
        <v/>
      </c>
      <c r="AD58" s="28" t="str">
        <f t="shared" si="24"/>
        <v/>
      </c>
      <c r="AE58" s="28" t="str">
        <f t="shared" si="38"/>
        <v/>
      </c>
      <c r="AF58" s="210" t="str">
        <f t="shared" si="39"/>
        <v/>
      </c>
      <c r="AG58" s="178" t="str">
        <f t="shared" si="25"/>
        <v/>
      </c>
      <c r="AH58" s="423" t="str">
        <f t="shared" si="40"/>
        <v/>
      </c>
      <c r="AI58" s="28" t="str">
        <f t="shared" si="26"/>
        <v/>
      </c>
      <c r="AJ58" s="426">
        <f t="shared" si="41"/>
        <v>0</v>
      </c>
      <c r="AK58" s="328" t="str">
        <f t="shared" si="27"/>
        <v/>
      </c>
      <c r="AL58" s="332">
        <f t="shared" si="42"/>
        <v>0</v>
      </c>
      <c r="AM58" s="200">
        <f t="shared" si="43"/>
        <v>0</v>
      </c>
      <c r="AN58" s="200">
        <f t="shared" si="44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8"/>
        <v/>
      </c>
      <c r="AR58" s="142" t="str">
        <f t="shared" si="29"/>
        <v/>
      </c>
      <c r="AS58" s="292" t="str">
        <f t="shared" si="45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7"/>
        <v/>
      </c>
      <c r="D59" s="245" t="str">
        <f t="shared" si="18"/>
        <v/>
      </c>
      <c r="E59" s="252" t="str">
        <f t="shared" si="19"/>
        <v/>
      </c>
      <c r="F59" s="245" t="str">
        <f t="shared" si="20"/>
        <v/>
      </c>
      <c r="G59" s="189"/>
      <c r="H59" s="198">
        <f t="shared" si="46"/>
        <v>0</v>
      </c>
      <c r="I59" s="200">
        <f t="shared" si="47"/>
        <v>0</v>
      </c>
      <c r="J59" s="197">
        <v>6.9444444444444441E-3</v>
      </c>
      <c r="K59" s="34"/>
      <c r="L59" s="34"/>
      <c r="M59" s="49"/>
      <c r="N59" s="204">
        <f t="shared" si="48"/>
        <v>0</v>
      </c>
      <c r="O59" s="203">
        <f t="shared" si="49"/>
        <v>0</v>
      </c>
      <c r="P59" s="266"/>
      <c r="Q59" s="26" t="str">
        <f t="shared" si="1"/>
        <v/>
      </c>
      <c r="R59" s="26" t="str">
        <f t="shared" si="31"/>
        <v/>
      </c>
      <c r="S59" s="262" t="str">
        <f t="shared" si="32"/>
        <v/>
      </c>
      <c r="T59" s="256" t="str">
        <f t="shared" si="3"/>
        <v/>
      </c>
      <c r="U59" s="414" t="str">
        <f t="shared" si="22"/>
        <v/>
      </c>
      <c r="V59" s="417" t="str">
        <f t="shared" si="23"/>
        <v/>
      </c>
      <c r="W59" s="434" t="str">
        <f t="shared" si="33"/>
        <v/>
      </c>
      <c r="X59" s="385">
        <f t="shared" si="30"/>
        <v>0</v>
      </c>
      <c r="Y59" s="379"/>
      <c r="Z59" s="36" t="str">
        <f t="shared" si="34"/>
        <v/>
      </c>
      <c r="AA59" s="150" t="str">
        <f t="shared" si="35"/>
        <v/>
      </c>
      <c r="AB59" s="28" t="str">
        <f t="shared" si="36"/>
        <v/>
      </c>
      <c r="AC59" s="27" t="str">
        <f t="shared" si="37"/>
        <v/>
      </c>
      <c r="AD59" s="28" t="str">
        <f t="shared" si="24"/>
        <v/>
      </c>
      <c r="AE59" s="28" t="str">
        <f t="shared" si="38"/>
        <v/>
      </c>
      <c r="AF59" s="210" t="str">
        <f t="shared" si="39"/>
        <v/>
      </c>
      <c r="AG59" s="178" t="str">
        <f t="shared" si="25"/>
        <v/>
      </c>
      <c r="AH59" s="423" t="str">
        <f t="shared" si="40"/>
        <v/>
      </c>
      <c r="AI59" s="28" t="str">
        <f t="shared" si="26"/>
        <v/>
      </c>
      <c r="AJ59" s="426">
        <f t="shared" si="41"/>
        <v>0</v>
      </c>
      <c r="AK59" s="328" t="str">
        <f t="shared" si="27"/>
        <v/>
      </c>
      <c r="AL59" s="332">
        <f t="shared" si="42"/>
        <v>0</v>
      </c>
      <c r="AM59" s="200">
        <f t="shared" si="43"/>
        <v>0</v>
      </c>
      <c r="AN59" s="200">
        <f t="shared" si="44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8"/>
        <v/>
      </c>
      <c r="AR59" s="142" t="str">
        <f t="shared" si="29"/>
        <v/>
      </c>
      <c r="AS59" s="292" t="str">
        <f t="shared" si="45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7"/>
        <v/>
      </c>
      <c r="D60" s="245" t="str">
        <f t="shared" si="18"/>
        <v/>
      </c>
      <c r="E60" s="252" t="str">
        <f t="shared" si="19"/>
        <v/>
      </c>
      <c r="F60" s="245" t="str">
        <f t="shared" si="20"/>
        <v/>
      </c>
      <c r="G60" s="189"/>
      <c r="H60" s="198">
        <f t="shared" si="46"/>
        <v>0</v>
      </c>
      <c r="I60" s="200">
        <f t="shared" si="47"/>
        <v>0</v>
      </c>
      <c r="J60" s="197">
        <v>6.9444444444444441E-3</v>
      </c>
      <c r="K60" s="34"/>
      <c r="L60" s="34"/>
      <c r="M60" s="49"/>
      <c r="N60" s="204">
        <f t="shared" si="48"/>
        <v>0</v>
      </c>
      <c r="O60" s="203">
        <f t="shared" si="49"/>
        <v>0</v>
      </c>
      <c r="P60" s="266"/>
      <c r="Q60" s="26" t="str">
        <f t="shared" si="1"/>
        <v/>
      </c>
      <c r="R60" s="26" t="str">
        <f t="shared" si="31"/>
        <v/>
      </c>
      <c r="S60" s="262" t="str">
        <f t="shared" si="32"/>
        <v/>
      </c>
      <c r="T60" s="256" t="str">
        <f t="shared" si="3"/>
        <v/>
      </c>
      <c r="U60" s="414" t="str">
        <f t="shared" si="22"/>
        <v/>
      </c>
      <c r="V60" s="417" t="str">
        <f t="shared" si="23"/>
        <v/>
      </c>
      <c r="W60" s="434" t="str">
        <f t="shared" si="33"/>
        <v/>
      </c>
      <c r="X60" s="385">
        <f t="shared" si="30"/>
        <v>0</v>
      </c>
      <c r="Y60" s="379"/>
      <c r="Z60" s="36" t="str">
        <f t="shared" si="34"/>
        <v/>
      </c>
      <c r="AA60" s="150" t="str">
        <f t="shared" si="35"/>
        <v/>
      </c>
      <c r="AB60" s="28" t="str">
        <f t="shared" si="36"/>
        <v/>
      </c>
      <c r="AC60" s="27" t="str">
        <f t="shared" si="37"/>
        <v/>
      </c>
      <c r="AD60" s="28" t="str">
        <f t="shared" si="24"/>
        <v/>
      </c>
      <c r="AE60" s="28" t="str">
        <f t="shared" si="38"/>
        <v/>
      </c>
      <c r="AF60" s="210" t="str">
        <f t="shared" si="39"/>
        <v/>
      </c>
      <c r="AG60" s="178" t="str">
        <f t="shared" si="25"/>
        <v/>
      </c>
      <c r="AH60" s="423" t="str">
        <f t="shared" si="40"/>
        <v/>
      </c>
      <c r="AI60" s="28" t="str">
        <f t="shared" si="26"/>
        <v/>
      </c>
      <c r="AJ60" s="426">
        <f t="shared" si="41"/>
        <v>0</v>
      </c>
      <c r="AK60" s="328" t="str">
        <f t="shared" si="27"/>
        <v/>
      </c>
      <c r="AL60" s="332">
        <f t="shared" si="42"/>
        <v>0</v>
      </c>
      <c r="AM60" s="200">
        <f t="shared" si="43"/>
        <v>0</v>
      </c>
      <c r="AN60" s="200">
        <f t="shared" si="44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8"/>
        <v/>
      </c>
      <c r="AR60" s="142" t="str">
        <f t="shared" si="29"/>
        <v/>
      </c>
      <c r="AS60" s="292" t="str">
        <f t="shared" si="45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7"/>
        <v/>
      </c>
      <c r="D61" s="245" t="str">
        <f t="shared" si="18"/>
        <v/>
      </c>
      <c r="E61" s="252" t="str">
        <f t="shared" si="19"/>
        <v/>
      </c>
      <c r="F61" s="245" t="str">
        <f t="shared" si="20"/>
        <v/>
      </c>
      <c r="G61" s="189"/>
      <c r="H61" s="198">
        <f t="shared" si="46"/>
        <v>0</v>
      </c>
      <c r="I61" s="200">
        <f t="shared" si="47"/>
        <v>0</v>
      </c>
      <c r="J61" s="197">
        <v>6.9444444444444441E-3</v>
      </c>
      <c r="K61" s="34"/>
      <c r="L61" s="34"/>
      <c r="M61" s="49"/>
      <c r="N61" s="204">
        <f t="shared" si="48"/>
        <v>0</v>
      </c>
      <c r="O61" s="203">
        <f t="shared" si="49"/>
        <v>0</v>
      </c>
      <c r="P61" s="266"/>
      <c r="Q61" s="26" t="str">
        <f t="shared" si="1"/>
        <v/>
      </c>
      <c r="R61" s="26" t="str">
        <f t="shared" si="31"/>
        <v/>
      </c>
      <c r="S61" s="262" t="str">
        <f t="shared" si="32"/>
        <v/>
      </c>
      <c r="T61" s="256" t="str">
        <f t="shared" si="3"/>
        <v/>
      </c>
      <c r="U61" s="414" t="str">
        <f t="shared" si="22"/>
        <v/>
      </c>
      <c r="V61" s="417" t="str">
        <f t="shared" si="23"/>
        <v/>
      </c>
      <c r="W61" s="434" t="str">
        <f t="shared" si="33"/>
        <v/>
      </c>
      <c r="X61" s="385">
        <f t="shared" si="30"/>
        <v>0</v>
      </c>
      <c r="Y61" s="379"/>
      <c r="Z61" s="36" t="str">
        <f t="shared" si="34"/>
        <v/>
      </c>
      <c r="AA61" s="150" t="str">
        <f t="shared" si="35"/>
        <v/>
      </c>
      <c r="AB61" s="28" t="str">
        <f t="shared" si="36"/>
        <v/>
      </c>
      <c r="AC61" s="27" t="str">
        <f t="shared" si="37"/>
        <v/>
      </c>
      <c r="AD61" s="28" t="str">
        <f t="shared" si="24"/>
        <v/>
      </c>
      <c r="AE61" s="28" t="str">
        <f t="shared" si="38"/>
        <v/>
      </c>
      <c r="AF61" s="210" t="str">
        <f t="shared" si="39"/>
        <v/>
      </c>
      <c r="AG61" s="178" t="str">
        <f t="shared" si="25"/>
        <v/>
      </c>
      <c r="AH61" s="423" t="str">
        <f t="shared" si="40"/>
        <v/>
      </c>
      <c r="AI61" s="28" t="str">
        <f t="shared" si="26"/>
        <v/>
      </c>
      <c r="AJ61" s="426">
        <f t="shared" si="41"/>
        <v>0</v>
      </c>
      <c r="AK61" s="328" t="str">
        <f t="shared" si="27"/>
        <v/>
      </c>
      <c r="AL61" s="332">
        <f t="shared" si="42"/>
        <v>0</v>
      </c>
      <c r="AM61" s="200">
        <f t="shared" si="43"/>
        <v>0</v>
      </c>
      <c r="AN61" s="200">
        <f t="shared" si="44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8"/>
        <v/>
      </c>
      <c r="AR61" s="142" t="str">
        <f t="shared" si="29"/>
        <v/>
      </c>
      <c r="AS61" s="292" t="str">
        <f t="shared" si="45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7"/>
        <v/>
      </c>
      <c r="D62" s="245" t="str">
        <f t="shared" si="18"/>
        <v/>
      </c>
      <c r="E62" s="252" t="str">
        <f t="shared" si="19"/>
        <v/>
      </c>
      <c r="F62" s="245" t="str">
        <f t="shared" si="20"/>
        <v/>
      </c>
      <c r="G62" s="189"/>
      <c r="H62" s="198">
        <f t="shared" si="46"/>
        <v>0</v>
      </c>
      <c r="I62" s="200">
        <f t="shared" si="47"/>
        <v>0</v>
      </c>
      <c r="J62" s="197">
        <v>6.9444444444444441E-3</v>
      </c>
      <c r="K62" s="34"/>
      <c r="L62" s="34"/>
      <c r="M62" s="49"/>
      <c r="N62" s="204">
        <f t="shared" si="48"/>
        <v>0</v>
      </c>
      <c r="O62" s="203">
        <f t="shared" si="49"/>
        <v>0</v>
      </c>
      <c r="P62" s="266"/>
      <c r="Q62" s="26" t="str">
        <f t="shared" si="1"/>
        <v/>
      </c>
      <c r="R62" s="26" t="str">
        <f t="shared" si="31"/>
        <v/>
      </c>
      <c r="S62" s="262" t="str">
        <f t="shared" si="32"/>
        <v/>
      </c>
      <c r="T62" s="256" t="str">
        <f t="shared" si="3"/>
        <v/>
      </c>
      <c r="U62" s="414" t="str">
        <f t="shared" si="22"/>
        <v/>
      </c>
      <c r="V62" s="417" t="str">
        <f t="shared" si="23"/>
        <v/>
      </c>
      <c r="W62" s="434" t="str">
        <f t="shared" si="33"/>
        <v/>
      </c>
      <c r="X62" s="385">
        <f t="shared" si="30"/>
        <v>0</v>
      </c>
      <c r="Y62" s="379"/>
      <c r="Z62" s="36" t="str">
        <f t="shared" si="34"/>
        <v/>
      </c>
      <c r="AA62" s="150" t="str">
        <f t="shared" si="35"/>
        <v/>
      </c>
      <c r="AB62" s="28" t="str">
        <f t="shared" si="36"/>
        <v/>
      </c>
      <c r="AC62" s="27" t="str">
        <f t="shared" si="37"/>
        <v/>
      </c>
      <c r="AD62" s="28" t="str">
        <f t="shared" si="24"/>
        <v/>
      </c>
      <c r="AE62" s="28" t="str">
        <f t="shared" si="38"/>
        <v/>
      </c>
      <c r="AF62" s="210" t="str">
        <f t="shared" si="39"/>
        <v/>
      </c>
      <c r="AG62" s="178" t="str">
        <f t="shared" si="25"/>
        <v/>
      </c>
      <c r="AH62" s="423" t="str">
        <f t="shared" si="40"/>
        <v/>
      </c>
      <c r="AI62" s="28" t="str">
        <f t="shared" si="26"/>
        <v/>
      </c>
      <c r="AJ62" s="426">
        <f t="shared" si="41"/>
        <v>0</v>
      </c>
      <c r="AK62" s="328" t="str">
        <f t="shared" si="27"/>
        <v/>
      </c>
      <c r="AL62" s="332">
        <f t="shared" si="42"/>
        <v>0</v>
      </c>
      <c r="AM62" s="200">
        <f t="shared" si="43"/>
        <v>0</v>
      </c>
      <c r="AN62" s="200">
        <f t="shared" si="44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8"/>
        <v/>
      </c>
      <c r="AR62" s="142" t="str">
        <f t="shared" si="29"/>
        <v/>
      </c>
      <c r="AS62" s="292" t="str">
        <f t="shared" si="45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7"/>
        <v/>
      </c>
      <c r="D63" s="245" t="str">
        <f t="shared" si="18"/>
        <v/>
      </c>
      <c r="E63" s="252" t="str">
        <f t="shared" si="19"/>
        <v/>
      </c>
      <c r="F63" s="245" t="str">
        <f t="shared" si="20"/>
        <v/>
      </c>
      <c r="G63" s="189"/>
      <c r="H63" s="198">
        <f t="shared" si="46"/>
        <v>0</v>
      </c>
      <c r="I63" s="200">
        <f t="shared" si="47"/>
        <v>0</v>
      </c>
      <c r="J63" s="197">
        <v>6.9444444444444441E-3</v>
      </c>
      <c r="K63" s="34"/>
      <c r="L63" s="34"/>
      <c r="M63" s="49"/>
      <c r="N63" s="204">
        <f t="shared" si="48"/>
        <v>0</v>
      </c>
      <c r="O63" s="203">
        <f t="shared" si="49"/>
        <v>0</v>
      </c>
      <c r="P63" s="266"/>
      <c r="Q63" s="26" t="str">
        <f t="shared" si="1"/>
        <v/>
      </c>
      <c r="R63" s="26" t="str">
        <f t="shared" si="31"/>
        <v/>
      </c>
      <c r="S63" s="262" t="str">
        <f t="shared" si="32"/>
        <v/>
      </c>
      <c r="T63" s="256" t="str">
        <f t="shared" si="3"/>
        <v/>
      </c>
      <c r="U63" s="414" t="str">
        <f t="shared" si="22"/>
        <v/>
      </c>
      <c r="V63" s="417" t="str">
        <f t="shared" si="23"/>
        <v/>
      </c>
      <c r="W63" s="434" t="str">
        <f t="shared" si="33"/>
        <v/>
      </c>
      <c r="X63" s="385">
        <f t="shared" si="30"/>
        <v>0</v>
      </c>
      <c r="Y63" s="379"/>
      <c r="Z63" s="36" t="str">
        <f t="shared" si="34"/>
        <v/>
      </c>
      <c r="AA63" s="150" t="str">
        <f t="shared" si="35"/>
        <v/>
      </c>
      <c r="AB63" s="28" t="str">
        <f t="shared" si="36"/>
        <v/>
      </c>
      <c r="AC63" s="27" t="str">
        <f t="shared" si="37"/>
        <v/>
      </c>
      <c r="AD63" s="28" t="str">
        <f t="shared" si="24"/>
        <v/>
      </c>
      <c r="AE63" s="28" t="str">
        <f t="shared" si="38"/>
        <v/>
      </c>
      <c r="AF63" s="210" t="str">
        <f t="shared" si="39"/>
        <v/>
      </c>
      <c r="AG63" s="178" t="str">
        <f t="shared" si="25"/>
        <v/>
      </c>
      <c r="AH63" s="423" t="str">
        <f t="shared" si="40"/>
        <v/>
      </c>
      <c r="AI63" s="28" t="str">
        <f t="shared" si="26"/>
        <v/>
      </c>
      <c r="AJ63" s="426">
        <f t="shared" si="41"/>
        <v>0</v>
      </c>
      <c r="AK63" s="328" t="str">
        <f t="shared" si="27"/>
        <v/>
      </c>
      <c r="AL63" s="332">
        <f t="shared" si="42"/>
        <v>0</v>
      </c>
      <c r="AM63" s="200">
        <f t="shared" si="43"/>
        <v>0</v>
      </c>
      <c r="AN63" s="200">
        <f t="shared" si="44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8"/>
        <v/>
      </c>
      <c r="AR63" s="142" t="str">
        <f t="shared" si="29"/>
        <v/>
      </c>
      <c r="AS63" s="292" t="str">
        <f t="shared" si="45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7"/>
        <v/>
      </c>
      <c r="D64" s="245" t="str">
        <f t="shared" si="18"/>
        <v/>
      </c>
      <c r="E64" s="252" t="str">
        <f t="shared" si="19"/>
        <v/>
      </c>
      <c r="F64" s="245" t="str">
        <f t="shared" si="20"/>
        <v/>
      </c>
      <c r="G64" s="189"/>
      <c r="H64" s="198">
        <f t="shared" si="46"/>
        <v>0</v>
      </c>
      <c r="I64" s="200">
        <f t="shared" si="47"/>
        <v>0</v>
      </c>
      <c r="J64" s="197">
        <v>6.9444444444444441E-3</v>
      </c>
      <c r="K64" s="34"/>
      <c r="L64" s="34"/>
      <c r="M64" s="49"/>
      <c r="N64" s="204">
        <f t="shared" si="48"/>
        <v>0</v>
      </c>
      <c r="O64" s="203">
        <f t="shared" si="49"/>
        <v>0</v>
      </c>
      <c r="P64" s="266"/>
      <c r="Q64" s="26" t="str">
        <f t="shared" si="1"/>
        <v/>
      </c>
      <c r="R64" s="26" t="str">
        <f t="shared" si="31"/>
        <v/>
      </c>
      <c r="S64" s="262" t="str">
        <f t="shared" si="32"/>
        <v/>
      </c>
      <c r="T64" s="256" t="str">
        <f t="shared" si="3"/>
        <v/>
      </c>
      <c r="U64" s="414" t="str">
        <f t="shared" si="22"/>
        <v/>
      </c>
      <c r="V64" s="417" t="str">
        <f t="shared" si="23"/>
        <v/>
      </c>
      <c r="W64" s="434" t="str">
        <f t="shared" si="33"/>
        <v/>
      </c>
      <c r="X64" s="385">
        <f t="shared" si="30"/>
        <v>0</v>
      </c>
      <c r="Y64" s="379"/>
      <c r="Z64" s="36" t="str">
        <f t="shared" si="34"/>
        <v/>
      </c>
      <c r="AA64" s="150" t="str">
        <f t="shared" si="35"/>
        <v/>
      </c>
      <c r="AB64" s="28" t="str">
        <f t="shared" si="36"/>
        <v/>
      </c>
      <c r="AC64" s="27" t="str">
        <f t="shared" si="37"/>
        <v/>
      </c>
      <c r="AD64" s="28" t="str">
        <f t="shared" si="24"/>
        <v/>
      </c>
      <c r="AE64" s="28" t="str">
        <f t="shared" si="38"/>
        <v/>
      </c>
      <c r="AF64" s="210" t="str">
        <f t="shared" si="39"/>
        <v/>
      </c>
      <c r="AG64" s="178" t="str">
        <f t="shared" si="25"/>
        <v/>
      </c>
      <c r="AH64" s="423" t="str">
        <f t="shared" si="40"/>
        <v/>
      </c>
      <c r="AI64" s="28" t="str">
        <f t="shared" si="26"/>
        <v/>
      </c>
      <c r="AJ64" s="426">
        <f t="shared" si="41"/>
        <v>0</v>
      </c>
      <c r="AK64" s="328" t="str">
        <f t="shared" si="27"/>
        <v/>
      </c>
      <c r="AL64" s="332">
        <f t="shared" si="42"/>
        <v>0</v>
      </c>
      <c r="AM64" s="200">
        <f t="shared" si="43"/>
        <v>0</v>
      </c>
      <c r="AN64" s="200">
        <f t="shared" si="44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8"/>
        <v/>
      </c>
      <c r="AR64" s="142" t="str">
        <f t="shared" si="29"/>
        <v/>
      </c>
      <c r="AS64" s="292" t="str">
        <f t="shared" si="45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7"/>
        <v/>
      </c>
      <c r="D65" s="245" t="str">
        <f t="shared" si="18"/>
        <v/>
      </c>
      <c r="E65" s="252" t="str">
        <f t="shared" si="19"/>
        <v/>
      </c>
      <c r="F65" s="245" t="str">
        <f t="shared" si="20"/>
        <v/>
      </c>
      <c r="G65" s="189"/>
      <c r="H65" s="198">
        <f t="shared" si="46"/>
        <v>0</v>
      </c>
      <c r="I65" s="200">
        <f t="shared" si="47"/>
        <v>0</v>
      </c>
      <c r="J65" s="197">
        <v>6.9444444444444441E-3</v>
      </c>
      <c r="K65" s="34"/>
      <c r="L65" s="34"/>
      <c r="M65" s="49"/>
      <c r="N65" s="204">
        <f t="shared" si="48"/>
        <v>0</v>
      </c>
      <c r="O65" s="203">
        <f t="shared" si="49"/>
        <v>0</v>
      </c>
      <c r="P65" s="266"/>
      <c r="Q65" s="26" t="str">
        <f t="shared" si="1"/>
        <v/>
      </c>
      <c r="R65" s="26" t="str">
        <f t="shared" si="31"/>
        <v/>
      </c>
      <c r="S65" s="262" t="str">
        <f t="shared" si="32"/>
        <v/>
      </c>
      <c r="T65" s="256" t="str">
        <f t="shared" si="3"/>
        <v/>
      </c>
      <c r="U65" s="414" t="str">
        <f t="shared" si="22"/>
        <v/>
      </c>
      <c r="V65" s="417" t="str">
        <f t="shared" si="23"/>
        <v/>
      </c>
      <c r="W65" s="434" t="str">
        <f t="shared" si="33"/>
        <v/>
      </c>
      <c r="X65" s="385">
        <f t="shared" si="30"/>
        <v>0</v>
      </c>
      <c r="Y65" s="379"/>
      <c r="Z65" s="36" t="str">
        <f t="shared" si="34"/>
        <v/>
      </c>
      <c r="AA65" s="150" t="str">
        <f t="shared" si="35"/>
        <v/>
      </c>
      <c r="AB65" s="28" t="str">
        <f t="shared" si="36"/>
        <v/>
      </c>
      <c r="AC65" s="27" t="str">
        <f t="shared" si="37"/>
        <v/>
      </c>
      <c r="AD65" s="28" t="str">
        <f t="shared" si="24"/>
        <v/>
      </c>
      <c r="AE65" s="28" t="str">
        <f t="shared" si="38"/>
        <v/>
      </c>
      <c r="AF65" s="210" t="str">
        <f t="shared" si="39"/>
        <v/>
      </c>
      <c r="AG65" s="178" t="str">
        <f t="shared" si="25"/>
        <v/>
      </c>
      <c r="AH65" s="423" t="str">
        <f t="shared" si="40"/>
        <v/>
      </c>
      <c r="AI65" s="28" t="str">
        <f t="shared" si="26"/>
        <v/>
      </c>
      <c r="AJ65" s="426">
        <f t="shared" si="41"/>
        <v>0</v>
      </c>
      <c r="AK65" s="328" t="str">
        <f t="shared" si="27"/>
        <v/>
      </c>
      <c r="AL65" s="332">
        <f t="shared" si="42"/>
        <v>0</v>
      </c>
      <c r="AM65" s="200">
        <f t="shared" si="43"/>
        <v>0</v>
      </c>
      <c r="AN65" s="200">
        <f t="shared" si="44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8"/>
        <v/>
      </c>
      <c r="AR65" s="142" t="str">
        <f t="shared" si="29"/>
        <v/>
      </c>
      <c r="AS65" s="292" t="str">
        <f t="shared" si="45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7"/>
        <v/>
      </c>
      <c r="D66" s="245" t="str">
        <f t="shared" si="18"/>
        <v/>
      </c>
      <c r="E66" s="252" t="str">
        <f t="shared" si="19"/>
        <v/>
      </c>
      <c r="F66" s="245" t="str">
        <f t="shared" si="20"/>
        <v/>
      </c>
      <c r="G66" s="189"/>
      <c r="H66" s="198">
        <f t="shared" si="46"/>
        <v>0</v>
      </c>
      <c r="I66" s="200">
        <f t="shared" si="47"/>
        <v>0</v>
      </c>
      <c r="J66" s="197">
        <v>6.9444444444444441E-3</v>
      </c>
      <c r="K66" s="34"/>
      <c r="L66" s="34"/>
      <c r="M66" s="49"/>
      <c r="N66" s="204">
        <f t="shared" si="48"/>
        <v>0</v>
      </c>
      <c r="O66" s="203">
        <f t="shared" si="49"/>
        <v>0</v>
      </c>
      <c r="P66" s="266"/>
      <c r="Q66" s="26" t="str">
        <f t="shared" si="1"/>
        <v/>
      </c>
      <c r="R66" s="26" t="str">
        <f t="shared" si="31"/>
        <v/>
      </c>
      <c r="S66" s="262" t="str">
        <f t="shared" si="32"/>
        <v/>
      </c>
      <c r="T66" s="256" t="str">
        <f t="shared" si="3"/>
        <v/>
      </c>
      <c r="U66" s="414" t="str">
        <f t="shared" si="22"/>
        <v/>
      </c>
      <c r="V66" s="417" t="str">
        <f t="shared" si="23"/>
        <v/>
      </c>
      <c r="W66" s="434" t="str">
        <f t="shared" si="33"/>
        <v/>
      </c>
      <c r="X66" s="385">
        <f t="shared" si="30"/>
        <v>0</v>
      </c>
      <c r="Y66" s="379"/>
      <c r="Z66" s="36" t="str">
        <f t="shared" si="34"/>
        <v/>
      </c>
      <c r="AA66" s="150" t="str">
        <f t="shared" si="35"/>
        <v/>
      </c>
      <c r="AB66" s="28" t="str">
        <f t="shared" si="36"/>
        <v/>
      </c>
      <c r="AC66" s="27" t="str">
        <f t="shared" si="37"/>
        <v/>
      </c>
      <c r="AD66" s="28" t="str">
        <f t="shared" si="24"/>
        <v/>
      </c>
      <c r="AE66" s="28" t="str">
        <f t="shared" si="38"/>
        <v/>
      </c>
      <c r="AF66" s="210" t="str">
        <f t="shared" si="39"/>
        <v/>
      </c>
      <c r="AG66" s="178" t="str">
        <f t="shared" si="25"/>
        <v/>
      </c>
      <c r="AH66" s="423" t="str">
        <f t="shared" si="40"/>
        <v/>
      </c>
      <c r="AI66" s="28" t="str">
        <f t="shared" si="26"/>
        <v/>
      </c>
      <c r="AJ66" s="426">
        <f t="shared" si="41"/>
        <v>0</v>
      </c>
      <c r="AK66" s="328" t="str">
        <f t="shared" si="27"/>
        <v/>
      </c>
      <c r="AL66" s="332">
        <f t="shared" si="42"/>
        <v>0</v>
      </c>
      <c r="AM66" s="200">
        <f t="shared" si="43"/>
        <v>0</v>
      </c>
      <c r="AN66" s="200">
        <f t="shared" si="44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8"/>
        <v/>
      </c>
      <c r="AR66" s="142" t="str">
        <f t="shared" si="29"/>
        <v/>
      </c>
      <c r="AS66" s="292" t="str">
        <f t="shared" si="45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7"/>
        <v/>
      </c>
      <c r="D67" s="245" t="str">
        <f t="shared" si="18"/>
        <v/>
      </c>
      <c r="E67" s="252" t="str">
        <f t="shared" si="19"/>
        <v/>
      </c>
      <c r="F67" s="245" t="str">
        <f t="shared" si="20"/>
        <v/>
      </c>
      <c r="G67" s="189"/>
      <c r="H67" s="198">
        <f t="shared" si="46"/>
        <v>0</v>
      </c>
      <c r="I67" s="200">
        <f t="shared" si="47"/>
        <v>0</v>
      </c>
      <c r="J67" s="197">
        <v>6.9444444444444441E-3</v>
      </c>
      <c r="K67" s="34"/>
      <c r="L67" s="34"/>
      <c r="M67" s="49"/>
      <c r="N67" s="204">
        <f t="shared" si="48"/>
        <v>0</v>
      </c>
      <c r="O67" s="203">
        <f t="shared" si="49"/>
        <v>0</v>
      </c>
      <c r="P67" s="266"/>
      <c r="Q67" s="26" t="str">
        <f t="shared" si="1"/>
        <v/>
      </c>
      <c r="R67" s="26" t="str">
        <f t="shared" si="31"/>
        <v/>
      </c>
      <c r="S67" s="262" t="str">
        <f t="shared" si="32"/>
        <v/>
      </c>
      <c r="T67" s="256" t="str">
        <f t="shared" si="3"/>
        <v/>
      </c>
      <c r="U67" s="414" t="str">
        <f t="shared" si="22"/>
        <v/>
      </c>
      <c r="V67" s="417" t="str">
        <f t="shared" si="23"/>
        <v/>
      </c>
      <c r="W67" s="434" t="str">
        <f t="shared" si="33"/>
        <v/>
      </c>
      <c r="X67" s="385">
        <f t="shared" si="30"/>
        <v>0</v>
      </c>
      <c r="Y67" s="379"/>
      <c r="Z67" s="36" t="str">
        <f t="shared" si="34"/>
        <v/>
      </c>
      <c r="AA67" s="150" t="str">
        <f t="shared" si="35"/>
        <v/>
      </c>
      <c r="AB67" s="28" t="str">
        <f t="shared" si="36"/>
        <v/>
      </c>
      <c r="AC67" s="27" t="str">
        <f t="shared" si="37"/>
        <v/>
      </c>
      <c r="AD67" s="28" t="str">
        <f t="shared" si="24"/>
        <v/>
      </c>
      <c r="AE67" s="28" t="str">
        <f t="shared" si="38"/>
        <v/>
      </c>
      <c r="AF67" s="210" t="str">
        <f t="shared" si="39"/>
        <v/>
      </c>
      <c r="AG67" s="178" t="str">
        <f t="shared" si="25"/>
        <v/>
      </c>
      <c r="AH67" s="423" t="str">
        <f t="shared" si="40"/>
        <v/>
      </c>
      <c r="AI67" s="28" t="str">
        <f t="shared" si="26"/>
        <v/>
      </c>
      <c r="AJ67" s="426">
        <f t="shared" si="41"/>
        <v>0</v>
      </c>
      <c r="AK67" s="328" t="str">
        <f t="shared" si="27"/>
        <v/>
      </c>
      <c r="AL67" s="332">
        <f t="shared" si="42"/>
        <v>0</v>
      </c>
      <c r="AM67" s="200">
        <f t="shared" si="43"/>
        <v>0</v>
      </c>
      <c r="AN67" s="200">
        <f t="shared" si="44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8"/>
        <v/>
      </c>
      <c r="AR67" s="142" t="str">
        <f t="shared" si="29"/>
        <v/>
      </c>
      <c r="AS67" s="292" t="str">
        <f t="shared" si="45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7"/>
        <v/>
      </c>
      <c r="D68" s="245" t="str">
        <f t="shared" si="18"/>
        <v/>
      </c>
      <c r="E68" s="252" t="str">
        <f t="shared" si="19"/>
        <v/>
      </c>
      <c r="F68" s="245" t="str">
        <f t="shared" si="20"/>
        <v/>
      </c>
      <c r="G68" s="189"/>
      <c r="H68" s="198">
        <f t="shared" si="46"/>
        <v>0</v>
      </c>
      <c r="I68" s="200">
        <f t="shared" si="47"/>
        <v>0</v>
      </c>
      <c r="J68" s="197">
        <v>6.9444444444444441E-3</v>
      </c>
      <c r="K68" s="34"/>
      <c r="L68" s="34"/>
      <c r="M68" s="49"/>
      <c r="N68" s="204">
        <f t="shared" si="48"/>
        <v>0</v>
      </c>
      <c r="O68" s="203">
        <f t="shared" si="49"/>
        <v>0</v>
      </c>
      <c r="P68" s="266"/>
      <c r="Q68" s="26" t="str">
        <f t="shared" si="1"/>
        <v/>
      </c>
      <c r="R68" s="26" t="str">
        <f t="shared" si="31"/>
        <v/>
      </c>
      <c r="S68" s="262" t="str">
        <f t="shared" si="32"/>
        <v/>
      </c>
      <c r="T68" s="256" t="str">
        <f t="shared" si="3"/>
        <v/>
      </c>
      <c r="U68" s="414" t="str">
        <f t="shared" si="22"/>
        <v/>
      </c>
      <c r="V68" s="417" t="str">
        <f t="shared" si="23"/>
        <v/>
      </c>
      <c r="W68" s="434" t="str">
        <f t="shared" si="33"/>
        <v/>
      </c>
      <c r="X68" s="385">
        <f t="shared" si="30"/>
        <v>0</v>
      </c>
      <c r="Y68" s="379"/>
      <c r="Z68" s="36" t="str">
        <f t="shared" si="34"/>
        <v/>
      </c>
      <c r="AA68" s="150" t="str">
        <f t="shared" si="35"/>
        <v/>
      </c>
      <c r="AB68" s="28" t="str">
        <f t="shared" si="36"/>
        <v/>
      </c>
      <c r="AC68" s="27" t="str">
        <f t="shared" si="37"/>
        <v/>
      </c>
      <c r="AD68" s="28" t="str">
        <f t="shared" si="24"/>
        <v/>
      </c>
      <c r="AE68" s="28" t="str">
        <f t="shared" si="38"/>
        <v/>
      </c>
      <c r="AF68" s="210" t="str">
        <f t="shared" si="39"/>
        <v/>
      </c>
      <c r="AG68" s="178" t="str">
        <f t="shared" si="25"/>
        <v/>
      </c>
      <c r="AH68" s="423" t="str">
        <f t="shared" si="40"/>
        <v/>
      </c>
      <c r="AI68" s="28" t="str">
        <f t="shared" si="26"/>
        <v/>
      </c>
      <c r="AJ68" s="426">
        <f t="shared" si="41"/>
        <v>0</v>
      </c>
      <c r="AK68" s="328" t="str">
        <f t="shared" si="27"/>
        <v/>
      </c>
      <c r="AL68" s="332">
        <f t="shared" si="42"/>
        <v>0</v>
      </c>
      <c r="AM68" s="200">
        <f t="shared" si="43"/>
        <v>0</v>
      </c>
      <c r="AN68" s="200">
        <f t="shared" si="44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8"/>
        <v/>
      </c>
      <c r="AR68" s="142" t="str">
        <f t="shared" si="29"/>
        <v/>
      </c>
      <c r="AS68" s="292" t="str">
        <f t="shared" si="45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7"/>
        <v/>
      </c>
      <c r="D69" s="245" t="str">
        <f t="shared" si="18"/>
        <v/>
      </c>
      <c r="E69" s="252" t="str">
        <f t="shared" si="19"/>
        <v/>
      </c>
      <c r="F69" s="245" t="str">
        <f t="shared" si="20"/>
        <v/>
      </c>
      <c r="G69" s="189"/>
      <c r="H69" s="198">
        <f t="shared" si="46"/>
        <v>0</v>
      </c>
      <c r="I69" s="200">
        <f t="shared" si="47"/>
        <v>0</v>
      </c>
      <c r="J69" s="197">
        <v>6.9444444444444441E-3</v>
      </c>
      <c r="K69" s="34"/>
      <c r="L69" s="34"/>
      <c r="M69" s="49"/>
      <c r="N69" s="204">
        <f t="shared" si="48"/>
        <v>0</v>
      </c>
      <c r="O69" s="203">
        <f t="shared" si="49"/>
        <v>0</v>
      </c>
      <c r="P69" s="266"/>
      <c r="Q69" s="26" t="str">
        <f t="shared" si="1"/>
        <v/>
      </c>
      <c r="R69" s="26" t="str">
        <f t="shared" si="31"/>
        <v/>
      </c>
      <c r="S69" s="262" t="str">
        <f t="shared" si="32"/>
        <v/>
      </c>
      <c r="T69" s="256" t="str">
        <f t="shared" si="3"/>
        <v/>
      </c>
      <c r="U69" s="414" t="str">
        <f t="shared" si="22"/>
        <v/>
      </c>
      <c r="V69" s="417" t="str">
        <f t="shared" si="23"/>
        <v/>
      </c>
      <c r="W69" s="434" t="str">
        <f t="shared" si="33"/>
        <v/>
      </c>
      <c r="X69" s="385">
        <f t="shared" si="30"/>
        <v>0</v>
      </c>
      <c r="Y69" s="379"/>
      <c r="Z69" s="36" t="str">
        <f t="shared" si="34"/>
        <v/>
      </c>
      <c r="AA69" s="150" t="str">
        <f t="shared" si="35"/>
        <v/>
      </c>
      <c r="AB69" s="28" t="str">
        <f t="shared" si="36"/>
        <v/>
      </c>
      <c r="AC69" s="27" t="str">
        <f t="shared" si="37"/>
        <v/>
      </c>
      <c r="AD69" s="28" t="str">
        <f t="shared" si="24"/>
        <v/>
      </c>
      <c r="AE69" s="28" t="str">
        <f t="shared" si="38"/>
        <v/>
      </c>
      <c r="AF69" s="210" t="str">
        <f t="shared" si="39"/>
        <v/>
      </c>
      <c r="AG69" s="178" t="str">
        <f t="shared" si="25"/>
        <v/>
      </c>
      <c r="AH69" s="423" t="str">
        <f t="shared" si="40"/>
        <v/>
      </c>
      <c r="AI69" s="28" t="str">
        <f t="shared" si="26"/>
        <v/>
      </c>
      <c r="AJ69" s="426">
        <f t="shared" si="41"/>
        <v>0</v>
      </c>
      <c r="AK69" s="328" t="str">
        <f t="shared" si="27"/>
        <v/>
      </c>
      <c r="AL69" s="332">
        <f t="shared" si="42"/>
        <v>0</v>
      </c>
      <c r="AM69" s="200">
        <f t="shared" si="43"/>
        <v>0</v>
      </c>
      <c r="AN69" s="200">
        <f t="shared" si="44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8"/>
        <v/>
      </c>
      <c r="AR69" s="142" t="str">
        <f t="shared" si="29"/>
        <v/>
      </c>
      <c r="AS69" s="292" t="str">
        <f t="shared" si="45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7"/>
        <v/>
      </c>
      <c r="D70" s="245" t="str">
        <f t="shared" si="18"/>
        <v/>
      </c>
      <c r="E70" s="252" t="str">
        <f t="shared" si="19"/>
        <v/>
      </c>
      <c r="F70" s="245" t="str">
        <f t="shared" si="20"/>
        <v/>
      </c>
      <c r="G70" s="189"/>
      <c r="H70" s="198">
        <f t="shared" si="46"/>
        <v>0</v>
      </c>
      <c r="I70" s="200">
        <f t="shared" si="47"/>
        <v>0</v>
      </c>
      <c r="J70" s="197">
        <v>6.9444444444444441E-3</v>
      </c>
      <c r="K70" s="34"/>
      <c r="L70" s="34"/>
      <c r="M70" s="49"/>
      <c r="N70" s="204">
        <f t="shared" si="48"/>
        <v>0</v>
      </c>
      <c r="O70" s="203">
        <f t="shared" si="49"/>
        <v>0</v>
      </c>
      <c r="P70" s="266"/>
      <c r="Q70" s="26" t="str">
        <f t="shared" si="1"/>
        <v/>
      </c>
      <c r="R70" s="26" t="str">
        <f t="shared" si="31"/>
        <v/>
      </c>
      <c r="S70" s="262" t="str">
        <f t="shared" si="32"/>
        <v/>
      </c>
      <c r="T70" s="256" t="str">
        <f t="shared" si="3"/>
        <v/>
      </c>
      <c r="U70" s="414" t="str">
        <f t="shared" si="22"/>
        <v/>
      </c>
      <c r="V70" s="417" t="str">
        <f t="shared" si="23"/>
        <v/>
      </c>
      <c r="W70" s="434" t="str">
        <f t="shared" si="33"/>
        <v/>
      </c>
      <c r="X70" s="385">
        <f t="shared" si="30"/>
        <v>0</v>
      </c>
      <c r="Y70" s="379"/>
      <c r="Z70" s="36" t="str">
        <f t="shared" si="34"/>
        <v/>
      </c>
      <c r="AA70" s="150" t="str">
        <f t="shared" si="35"/>
        <v/>
      </c>
      <c r="AB70" s="28" t="str">
        <f t="shared" si="36"/>
        <v/>
      </c>
      <c r="AC70" s="27" t="str">
        <f t="shared" si="37"/>
        <v/>
      </c>
      <c r="AD70" s="28" t="str">
        <f t="shared" si="24"/>
        <v/>
      </c>
      <c r="AE70" s="28" t="str">
        <f t="shared" si="38"/>
        <v/>
      </c>
      <c r="AF70" s="210" t="str">
        <f t="shared" si="39"/>
        <v/>
      </c>
      <c r="AG70" s="178" t="str">
        <f t="shared" si="25"/>
        <v/>
      </c>
      <c r="AH70" s="423" t="str">
        <f t="shared" si="40"/>
        <v/>
      </c>
      <c r="AI70" s="28" t="str">
        <f t="shared" si="26"/>
        <v/>
      </c>
      <c r="AJ70" s="426">
        <f t="shared" si="41"/>
        <v>0</v>
      </c>
      <c r="AK70" s="328" t="str">
        <f t="shared" si="27"/>
        <v/>
      </c>
      <c r="AL70" s="332">
        <f t="shared" si="42"/>
        <v>0</v>
      </c>
      <c r="AM70" s="200">
        <f t="shared" si="43"/>
        <v>0</v>
      </c>
      <c r="AN70" s="200">
        <f t="shared" si="44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8"/>
        <v/>
      </c>
      <c r="AR70" s="142" t="str">
        <f t="shared" si="29"/>
        <v/>
      </c>
      <c r="AS70" s="292" t="str">
        <f t="shared" si="45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7"/>
        <v/>
      </c>
      <c r="D71" s="245" t="str">
        <f t="shared" si="18"/>
        <v/>
      </c>
      <c r="E71" s="252" t="str">
        <f t="shared" si="19"/>
        <v/>
      </c>
      <c r="F71" s="245" t="str">
        <f t="shared" si="20"/>
        <v/>
      </c>
      <c r="G71" s="189"/>
      <c r="H71" s="198">
        <f t="shared" si="46"/>
        <v>0</v>
      </c>
      <c r="I71" s="200">
        <f t="shared" si="47"/>
        <v>0</v>
      </c>
      <c r="J71" s="197">
        <v>6.9444444444444441E-3</v>
      </c>
      <c r="K71" s="34"/>
      <c r="L71" s="34"/>
      <c r="M71" s="49"/>
      <c r="N71" s="204">
        <f t="shared" si="48"/>
        <v>0</v>
      </c>
      <c r="O71" s="203">
        <f t="shared" si="49"/>
        <v>0</v>
      </c>
      <c r="P71" s="266"/>
      <c r="Q71" s="26" t="str">
        <f t="shared" si="1"/>
        <v/>
      </c>
      <c r="R71" s="26" t="str">
        <f t="shared" si="31"/>
        <v/>
      </c>
      <c r="S71" s="262" t="str">
        <f t="shared" si="32"/>
        <v/>
      </c>
      <c r="T71" s="256" t="str">
        <f t="shared" si="3"/>
        <v/>
      </c>
      <c r="U71" s="414" t="str">
        <f t="shared" si="22"/>
        <v/>
      </c>
      <c r="V71" s="417" t="str">
        <f t="shared" si="23"/>
        <v/>
      </c>
      <c r="W71" s="434" t="str">
        <f t="shared" si="33"/>
        <v/>
      </c>
      <c r="X71" s="385">
        <f t="shared" si="30"/>
        <v>0</v>
      </c>
      <c r="Y71" s="379"/>
      <c r="Z71" s="36" t="str">
        <f t="shared" si="34"/>
        <v/>
      </c>
      <c r="AA71" s="150" t="str">
        <f t="shared" si="35"/>
        <v/>
      </c>
      <c r="AB71" s="28" t="str">
        <f t="shared" si="36"/>
        <v/>
      </c>
      <c r="AC71" s="27" t="str">
        <f t="shared" si="37"/>
        <v/>
      </c>
      <c r="AD71" s="28" t="str">
        <f t="shared" si="24"/>
        <v/>
      </c>
      <c r="AE71" s="28" t="str">
        <f t="shared" si="38"/>
        <v/>
      </c>
      <c r="AF71" s="210" t="str">
        <f t="shared" si="39"/>
        <v/>
      </c>
      <c r="AG71" s="178" t="str">
        <f t="shared" si="25"/>
        <v/>
      </c>
      <c r="AH71" s="423" t="str">
        <f t="shared" si="40"/>
        <v/>
      </c>
      <c r="AI71" s="28" t="str">
        <f t="shared" si="26"/>
        <v/>
      </c>
      <c r="AJ71" s="426">
        <f t="shared" si="41"/>
        <v>0</v>
      </c>
      <c r="AK71" s="328" t="str">
        <f t="shared" si="27"/>
        <v/>
      </c>
      <c r="AL71" s="332">
        <f t="shared" si="42"/>
        <v>0</v>
      </c>
      <c r="AM71" s="200">
        <f t="shared" si="43"/>
        <v>0</v>
      </c>
      <c r="AN71" s="200">
        <f t="shared" si="44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8"/>
        <v/>
      </c>
      <c r="AR71" s="142" t="str">
        <f t="shared" si="29"/>
        <v/>
      </c>
      <c r="AS71" s="292" t="str">
        <f t="shared" si="45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7"/>
        <v/>
      </c>
      <c r="D72" s="247" t="str">
        <f t="shared" si="18"/>
        <v/>
      </c>
      <c r="E72" s="253" t="str">
        <f t="shared" si="19"/>
        <v/>
      </c>
      <c r="F72" s="247" t="str">
        <f t="shared" si="20"/>
        <v/>
      </c>
      <c r="G72" s="190"/>
      <c r="H72" s="199">
        <f t="shared" si="46"/>
        <v>0</v>
      </c>
      <c r="I72" s="201">
        <f t="shared" si="47"/>
        <v>0</v>
      </c>
      <c r="J72" s="197">
        <v>6.9444444444444441E-3</v>
      </c>
      <c r="K72" s="41"/>
      <c r="L72" s="41"/>
      <c r="M72" s="50"/>
      <c r="N72" s="205">
        <f t="shared" si="48"/>
        <v>0</v>
      </c>
      <c r="O72" s="206">
        <f t="shared" si="49"/>
        <v>0</v>
      </c>
      <c r="P72" s="267"/>
      <c r="Q72" s="132" t="str">
        <f t="shared" si="1"/>
        <v/>
      </c>
      <c r="R72" s="132" t="str">
        <f t="shared" si="31"/>
        <v/>
      </c>
      <c r="S72" s="263" t="str">
        <f t="shared" si="32"/>
        <v/>
      </c>
      <c r="T72" s="257" t="str">
        <f t="shared" si="3"/>
        <v/>
      </c>
      <c r="U72" s="415" t="str">
        <f t="shared" si="22"/>
        <v/>
      </c>
      <c r="V72" s="418" t="str">
        <f t="shared" si="23"/>
        <v/>
      </c>
      <c r="W72" s="435" t="str">
        <f t="shared" si="33"/>
        <v/>
      </c>
      <c r="X72" s="386">
        <f t="shared" si="30"/>
        <v>0</v>
      </c>
      <c r="Y72" s="381"/>
      <c r="Z72" s="42" t="str">
        <f t="shared" si="34"/>
        <v/>
      </c>
      <c r="AA72" s="173" t="str">
        <f t="shared" si="35"/>
        <v/>
      </c>
      <c r="AB72" s="43" t="str">
        <f t="shared" si="36"/>
        <v/>
      </c>
      <c r="AC72" s="181" t="str">
        <f t="shared" si="37"/>
        <v/>
      </c>
      <c r="AD72" s="43" t="str">
        <f t="shared" si="24"/>
        <v/>
      </c>
      <c r="AE72" s="43" t="str">
        <f t="shared" si="38"/>
        <v/>
      </c>
      <c r="AF72" s="211" t="str">
        <f t="shared" si="39"/>
        <v/>
      </c>
      <c r="AG72" s="179" t="str">
        <f t="shared" si="25"/>
        <v/>
      </c>
      <c r="AH72" s="424" t="str">
        <f t="shared" si="40"/>
        <v/>
      </c>
      <c r="AI72" s="43" t="str">
        <f t="shared" si="26"/>
        <v/>
      </c>
      <c r="AJ72" s="427">
        <f t="shared" si="41"/>
        <v>0</v>
      </c>
      <c r="AK72" s="329" t="str">
        <f t="shared" si="27"/>
        <v/>
      </c>
      <c r="AL72" s="333">
        <f t="shared" si="42"/>
        <v>0</v>
      </c>
      <c r="AM72" s="201">
        <f t="shared" si="43"/>
        <v>0</v>
      </c>
      <c r="AN72" s="201">
        <f t="shared" si="44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8"/>
        <v/>
      </c>
      <c r="AR72" s="143" t="str">
        <f t="shared" si="29"/>
        <v/>
      </c>
      <c r="AS72" s="293" t="str">
        <f t="shared" si="45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 t="str" cm="1">
        <f t="array" ref="D75">IF(_xlfn.SINGLE(DateFin),IF(_xlfn.SINGLE(DateFin)=A75,COUNTIF(Férié,A75)*MAX(MIN(C75,Données!$B$31/24)-MAX(B75,Données!$B$32/24),),COUNTIF(Férié,A75)*MAX(Données!$B$31/24-MAX(B75,Données!$B$32/24),)+COUNTIF(Férié,_xlfn.SINGLE(DateFin))*MAX(MIN(C75,Données!$B$31/24)-Données!$B$32/24,)),"")</f>
        <v/>
      </c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J15:AJ16"/>
    <mergeCell ref="V15:V16"/>
    <mergeCell ref="W15:W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I15:AI16"/>
    <mergeCell ref="Y15:Y16"/>
    <mergeCell ref="AY15:AY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BK15:BK16"/>
    <mergeCell ref="BL15:BL16"/>
    <mergeCell ref="BB24:BE24"/>
    <mergeCell ref="AZ15:AZ16"/>
    <mergeCell ref="BA15:BA16"/>
    <mergeCell ref="BB15:BB16"/>
    <mergeCell ref="BC15:BC16"/>
    <mergeCell ref="BD15:BD16"/>
    <mergeCell ref="BE15:BE16"/>
    <mergeCell ref="BB26:BC26"/>
    <mergeCell ref="BB29:BC29"/>
    <mergeCell ref="BG15:BG16"/>
    <mergeCell ref="BH15:BH16"/>
    <mergeCell ref="BI15:BI16"/>
  </mergeCells>
  <conditionalFormatting sqref="G17:H72">
    <cfRule type="containsText" dxfId="230" priority="18" operator="containsText" text="RHR">
      <formula>NOT(ISERROR(SEARCH("RHR",G17)))</formula>
    </cfRule>
    <cfRule type="containsText" dxfId="229" priority="19" operator="containsText" text="Journée X">
      <formula>NOT(ISERROR(SEARCH("Journée X",G17)))</formula>
    </cfRule>
    <cfRule type="containsText" dxfId="228" priority="20" operator="containsText" text="CP">
      <formula>NOT(ISERROR(SEARCH("CP",G17)))</formula>
    </cfRule>
    <cfRule type="containsText" dxfId="227" priority="21" operator="containsText" text="RH">
      <formula>NOT(ISERROR(SEARCH("RH",G17)))</formula>
    </cfRule>
  </conditionalFormatting>
  <conditionalFormatting sqref="U17:U72">
    <cfRule type="expression" dxfId="226" priority="17">
      <formula>$U17&lt;$V17</formula>
    </cfRule>
  </conditionalFormatting>
  <conditionalFormatting sqref="G17:G72">
    <cfRule type="containsText" dxfId="225" priority="1" operator="containsText" text="AM">
      <formula>NOT(ISERROR(SEARCH("AM",G17)))</formula>
    </cfRule>
    <cfRule type="containsText" dxfId="224" priority="2" operator="containsText" text="JF">
      <formula>NOT(ISERROR(SEARCH("JF",G17)))</formula>
    </cfRule>
    <cfRule type="containsText" dxfId="223" priority="16" operator="containsText" text="RATT">
      <formula>NOT(ISERROR(SEARCH("RATT",G17)))</formula>
    </cfRule>
  </conditionalFormatting>
  <conditionalFormatting sqref="A17:A72">
    <cfRule type="containsText" dxfId="222" priority="15" operator="containsText" text="Dimanche">
      <formula>NOT(ISERROR(SEARCH("Dimanche",A17)))</formula>
    </cfRule>
  </conditionalFormatting>
  <conditionalFormatting sqref="P17:P72">
    <cfRule type="expression" dxfId="221" priority="14">
      <formula>P17&lt;&gt;"Chenôve"</formula>
    </cfRule>
  </conditionalFormatting>
  <conditionalFormatting sqref="B17:B72">
    <cfRule type="expression" dxfId="220" priority="12">
      <formula>$D17:$D72="Oui"</formula>
    </cfRule>
    <cfRule type="expression" dxfId="219" priority="13">
      <formula>$C17:C72="Oui"</formula>
    </cfRule>
  </conditionalFormatting>
  <conditionalFormatting sqref="M17:M72">
    <cfRule type="expression" dxfId="218" priority="10">
      <formula>$F17:$F72="oui"</formula>
    </cfRule>
    <cfRule type="expression" dxfId="217" priority="11">
      <formula>$E17:$E72="oui"</formula>
    </cfRule>
  </conditionalFormatting>
  <conditionalFormatting sqref="D17:D72">
    <cfRule type="containsText" dxfId="216" priority="9" operator="containsText" text="Oui">
      <formula>NOT(ISERROR(SEARCH("Oui",D17)))</formula>
    </cfRule>
  </conditionalFormatting>
  <conditionalFormatting sqref="E17:E72">
    <cfRule type="containsText" dxfId="215" priority="8" operator="containsText" text="Oui">
      <formula>NOT(ISERROR(SEARCH("Oui",E17)))</formula>
    </cfRule>
  </conditionalFormatting>
  <conditionalFormatting sqref="F17:F72">
    <cfRule type="containsText" dxfId="214" priority="7" operator="containsText" text="oui">
      <formula>NOT(ISERROR(SEARCH("oui",F17)))</formula>
    </cfRule>
  </conditionalFormatting>
  <conditionalFormatting sqref="C17:C72">
    <cfRule type="containsText" dxfId="213" priority="6" operator="containsText" text="oui">
      <formula>NOT(ISERROR(SEARCH("oui",C17)))</formula>
    </cfRule>
  </conditionalFormatting>
  <conditionalFormatting sqref="S17:S72">
    <cfRule type="containsText" dxfId="212" priority="5" operator="containsText" text="oui">
      <formula>NOT(ISERROR(SEARCH("oui",S17)))</formula>
    </cfRule>
  </conditionalFormatting>
  <conditionalFormatting sqref="R17:R72">
    <cfRule type="containsText" dxfId="211" priority="4" operator="containsText" text="oui">
      <formula>NOT(ISERROR(SEARCH("oui",R17)))</formula>
    </cfRule>
  </conditionalFormatting>
  <dataValidations disablePrompts="1" count="1">
    <dataValidation type="list" allowBlank="1" showInputMessage="1" showErrorMessage="1" sqref="O4 O6 O8:O15 O17:O1048576 I6:J6 I4:J4 I8:J15 I17:J1048576" xr:uid="{00000000-0002-0000-0600-000000000000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B309930-5CDF-4470-83B7-920638107DB5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2"/>
  <sheetViews>
    <sheetView topLeftCell="A20" zoomScale="75" zoomScaleNormal="75" workbookViewId="0">
      <selection activeCell="B7" sqref="B7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107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Février!Z14*24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Février!AR14*24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Février!AI14</f>
        <v>0</v>
      </c>
      <c r="C9" s="69">
        <f>Données!D12</f>
        <v>11.5</v>
      </c>
      <c r="D9" s="63"/>
      <c r="E9" s="65">
        <f t="shared" ref="E9:E20" si="0">B9*C9</f>
        <v>0</v>
      </c>
      <c r="F9" s="63"/>
      <c r="G9" s="66"/>
    </row>
    <row r="10" spans="1:13" ht="15.6" x14ac:dyDescent="0.3">
      <c r="A10" s="62" t="s">
        <v>64</v>
      </c>
      <c r="B10" s="75">
        <f>Février!AS14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Février!AE14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Février!AG14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Février!AU14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Février!AV14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Février!AW14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Février!AX14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Février!AY14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Février!AZ14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81</v>
      </c>
      <c r="B19" s="75">
        <v>0</v>
      </c>
      <c r="C19" s="77">
        <f>Données!E12</f>
        <v>11.83</v>
      </c>
      <c r="D19" s="78"/>
      <c r="E19" s="79">
        <f t="shared" si="0"/>
        <v>0</v>
      </c>
      <c r="F19" s="78"/>
      <c r="G19" s="80"/>
    </row>
    <row r="20" spans="1:8" ht="15.6" x14ac:dyDescent="0.3">
      <c r="A20" s="70" t="s">
        <v>71</v>
      </c>
      <c r="B20" s="342">
        <f>Février!AK14*24</f>
        <v>0</v>
      </c>
      <c r="C20" s="77">
        <f>Données!E15</f>
        <v>6</v>
      </c>
      <c r="D20" s="81"/>
      <c r="E20" s="79">
        <f t="shared" si="0"/>
        <v>0</v>
      </c>
      <c r="F20" s="79"/>
      <c r="G20" s="80"/>
      <c r="H20" s="1"/>
    </row>
    <row r="21" spans="1:8" ht="16.2" thickBot="1" x14ac:dyDescent="0.35">
      <c r="A21" s="82"/>
      <c r="B21" s="83"/>
      <c r="C21" s="84"/>
      <c r="D21" s="85"/>
      <c r="E21" s="84"/>
      <c r="F21" s="83"/>
      <c r="G21" s="86"/>
    </row>
    <row r="22" spans="1:8" ht="16.2" thickBot="1" x14ac:dyDescent="0.35">
      <c r="A22" s="87" t="s">
        <v>72</v>
      </c>
      <c r="B22" s="88"/>
      <c r="C22" s="88"/>
      <c r="D22" s="88"/>
      <c r="E22" s="89">
        <f>SUM(E6:E21)</f>
        <v>0</v>
      </c>
      <c r="F22" s="90"/>
      <c r="G22" s="86"/>
    </row>
    <row r="23" spans="1:8" ht="15.6" x14ac:dyDescent="0.3">
      <c r="A23" s="82"/>
      <c r="B23" s="84"/>
      <c r="C23" s="84"/>
      <c r="D23" s="84"/>
      <c r="E23" s="84"/>
      <c r="F23" s="84"/>
      <c r="G23" s="86"/>
    </row>
    <row r="24" spans="1:8" ht="15.6" x14ac:dyDescent="0.3">
      <c r="A24" s="91" t="s">
        <v>73</v>
      </c>
      <c r="B24" s="63"/>
      <c r="C24" s="63"/>
      <c r="D24" s="63"/>
      <c r="E24" s="63"/>
      <c r="F24" s="63"/>
      <c r="G24" s="92"/>
    </row>
    <row r="25" spans="1:8" ht="15.6" x14ac:dyDescent="0.3">
      <c r="A25" s="70" t="s">
        <v>31</v>
      </c>
      <c r="B25" s="65">
        <f>E22</f>
        <v>0</v>
      </c>
      <c r="C25" s="63"/>
      <c r="D25" s="71">
        <f>Données!F3</f>
        <v>1.23E-2</v>
      </c>
      <c r="E25" s="63"/>
      <c r="F25" s="65">
        <f>B25*D25</f>
        <v>0</v>
      </c>
      <c r="G25" s="92"/>
    </row>
    <row r="26" spans="1:8" ht="15.6" x14ac:dyDescent="0.3">
      <c r="A26" s="70" t="s">
        <v>34</v>
      </c>
      <c r="B26" s="63"/>
      <c r="C26" s="63"/>
      <c r="D26" s="63"/>
      <c r="E26" s="63"/>
      <c r="F26" s="65">
        <f>Données!F6</f>
        <v>0</v>
      </c>
      <c r="G26" s="213">
        <f>Données!F9</f>
        <v>0</v>
      </c>
    </row>
    <row r="27" spans="1:8" ht="15.6" x14ac:dyDescent="0.3">
      <c r="A27" s="70" t="s">
        <v>37</v>
      </c>
      <c r="B27" s="65">
        <f>E22</f>
        <v>0</v>
      </c>
      <c r="C27" s="63"/>
      <c r="D27" s="71">
        <f>Données!F12</f>
        <v>6.9000000000000006E-2</v>
      </c>
      <c r="E27" s="63"/>
      <c r="F27" s="65">
        <f>B27*D27</f>
        <v>0</v>
      </c>
      <c r="G27" s="92"/>
    </row>
    <row r="28" spans="1:8" ht="15.6" x14ac:dyDescent="0.3">
      <c r="A28" s="70" t="s">
        <v>40</v>
      </c>
      <c r="B28" s="65">
        <f>E22</f>
        <v>0</v>
      </c>
      <c r="C28" s="63"/>
      <c r="D28" s="71">
        <f>Données!F15</f>
        <v>4.0000000000000001E-3</v>
      </c>
      <c r="E28" s="63"/>
      <c r="F28" s="65">
        <f>B28*D28</f>
        <v>0</v>
      </c>
      <c r="G28" s="92"/>
    </row>
    <row r="29" spans="1:8" ht="15.6" x14ac:dyDescent="0.3">
      <c r="A29" s="70" t="s">
        <v>43</v>
      </c>
      <c r="B29" s="65">
        <f>E22</f>
        <v>0</v>
      </c>
      <c r="C29" s="63"/>
      <c r="D29" s="71">
        <f>Données!F18</f>
        <v>4.7899999999999998E-2</v>
      </c>
      <c r="E29" s="63"/>
      <c r="F29" s="65">
        <f>B29*D29</f>
        <v>0</v>
      </c>
      <c r="G29" s="92"/>
    </row>
    <row r="30" spans="1:8" ht="15.6" x14ac:dyDescent="0.3">
      <c r="A30" s="70"/>
      <c r="B30" s="63"/>
      <c r="C30" s="63"/>
      <c r="D30" s="63"/>
      <c r="E30" s="63"/>
      <c r="F30" s="63"/>
      <c r="G30" s="92"/>
    </row>
    <row r="31" spans="1:8" ht="15.6" x14ac:dyDescent="0.3">
      <c r="A31" s="70" t="s">
        <v>46</v>
      </c>
      <c r="B31" s="65">
        <f>(E22*98.25%)+G26+G25</f>
        <v>0</v>
      </c>
      <c r="C31" s="63"/>
      <c r="D31" s="71">
        <f>Données!F21</f>
        <v>6.8000000000000005E-2</v>
      </c>
      <c r="E31" s="63"/>
      <c r="F31" s="65">
        <f>B31*D31</f>
        <v>0</v>
      </c>
      <c r="G31" s="92"/>
    </row>
    <row r="32" spans="1:8" ht="15.6" x14ac:dyDescent="0.3">
      <c r="A32" s="70" t="s">
        <v>49</v>
      </c>
      <c r="B32" s="65">
        <f>B31</f>
        <v>0</v>
      </c>
      <c r="C32" s="63"/>
      <c r="D32" s="71">
        <f>Données!F24</f>
        <v>2.9000000000000001E-2</v>
      </c>
      <c r="E32" s="63"/>
      <c r="F32" s="65">
        <f>B32*D32</f>
        <v>0</v>
      </c>
      <c r="G32" s="92"/>
    </row>
    <row r="33" spans="1:7" ht="16.2" thickBot="1" x14ac:dyDescent="0.35">
      <c r="A33" s="93"/>
      <c r="B33" s="84"/>
      <c r="C33" s="84"/>
      <c r="D33" s="84"/>
      <c r="E33" s="84"/>
      <c r="F33" s="84"/>
      <c r="G33" s="94"/>
    </row>
    <row r="34" spans="1:7" ht="16.2" thickBot="1" x14ac:dyDescent="0.35">
      <c r="A34" s="87" t="s">
        <v>74</v>
      </c>
      <c r="B34" s="88"/>
      <c r="C34" s="88"/>
      <c r="D34" s="88"/>
      <c r="E34" s="88"/>
      <c r="F34" s="95">
        <f>SUM(F25:F32)</f>
        <v>0</v>
      </c>
      <c r="G34" s="86"/>
    </row>
    <row r="35" spans="1:7" ht="15.6" x14ac:dyDescent="0.3">
      <c r="A35" s="82"/>
      <c r="B35" s="84"/>
      <c r="C35" s="84"/>
      <c r="D35" s="84"/>
      <c r="E35" s="84"/>
      <c r="F35" s="84"/>
      <c r="G35" s="86"/>
    </row>
    <row r="36" spans="1:7" ht="15.6" x14ac:dyDescent="0.3">
      <c r="A36" s="70" t="s">
        <v>75</v>
      </c>
      <c r="B36" s="68">
        <f>Février!AD14</f>
        <v>0</v>
      </c>
      <c r="C36" s="65">
        <f>Données!E18</f>
        <v>19.399999999999999</v>
      </c>
      <c r="D36" s="63"/>
      <c r="E36" s="65">
        <f>B36*C36</f>
        <v>0</v>
      </c>
      <c r="F36" s="63"/>
      <c r="G36" s="92"/>
    </row>
    <row r="37" spans="1:7" ht="15.6" x14ac:dyDescent="0.3">
      <c r="A37" s="70" t="s">
        <v>79</v>
      </c>
      <c r="B37" s="68">
        <f>Février!AH14</f>
        <v>0</v>
      </c>
      <c r="C37" s="65">
        <f>Données!E21</f>
        <v>9.5</v>
      </c>
      <c r="D37" s="63"/>
      <c r="E37" s="65">
        <f>B37*C37</f>
        <v>0</v>
      </c>
      <c r="F37" s="63"/>
      <c r="G37" s="92"/>
    </row>
    <row r="38" spans="1:7" ht="16.2" thickBot="1" x14ac:dyDescent="0.35">
      <c r="A38" s="82"/>
      <c r="B38" s="84"/>
      <c r="C38" s="84"/>
      <c r="D38" s="84"/>
      <c r="E38" s="84"/>
      <c r="F38" s="84"/>
      <c r="G38" s="86"/>
    </row>
    <row r="39" spans="1:7" ht="16.2" thickBot="1" x14ac:dyDescent="0.35">
      <c r="A39" s="87" t="s">
        <v>76</v>
      </c>
      <c r="B39" s="88"/>
      <c r="C39" s="88"/>
      <c r="D39" s="88"/>
      <c r="E39" s="88"/>
      <c r="F39" s="88"/>
      <c r="G39" s="95">
        <f>E22-F34+E36+E37</f>
        <v>0</v>
      </c>
    </row>
    <row r="40" spans="1:7" ht="16.2" thickBot="1" x14ac:dyDescent="0.35">
      <c r="A40" s="82"/>
      <c r="B40" s="84"/>
      <c r="C40" s="84"/>
      <c r="D40" s="84"/>
      <c r="E40" s="84"/>
      <c r="F40" s="84"/>
      <c r="G40" s="86"/>
    </row>
    <row r="41" spans="1:7" ht="16.2" thickBot="1" x14ac:dyDescent="0.35">
      <c r="A41" s="87" t="s">
        <v>77</v>
      </c>
      <c r="B41" s="96">
        <f>G39</f>
        <v>0</v>
      </c>
      <c r="C41" s="97">
        <f>Données!F27</f>
        <v>0</v>
      </c>
      <c r="D41" s="96">
        <f>B41*C41</f>
        <v>0</v>
      </c>
      <c r="E41" s="88"/>
      <c r="F41" s="88"/>
      <c r="G41" s="95">
        <f>G39-D41</f>
        <v>0</v>
      </c>
    </row>
    <row r="42" spans="1:7" ht="16.2" thickBot="1" x14ac:dyDescent="0.35">
      <c r="A42" s="98"/>
      <c r="B42" s="99"/>
      <c r="C42" s="99"/>
      <c r="D42" s="99"/>
      <c r="E42" s="99"/>
      <c r="F42" s="99"/>
      <c r="G42" s="100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1FAB-8428-4D61-8934-F47963138586}">
  <dimension ref="A1:BL75"/>
  <sheetViews>
    <sheetView topLeftCell="A23" zoomScale="75" zoomScaleNormal="75" workbookViewId="0">
      <selection activeCell="AW26" sqref="AW26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4.664062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172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45"/>
      <c r="BH13" s="500"/>
      <c r="BI13" s="500"/>
      <c r="BJ13" s="16"/>
      <c r="BK13" s="346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E14" si="0">SUM(Z17:Z72)</f>
        <v>0</v>
      </c>
      <c r="AA14" s="149">
        <f t="shared" si="0"/>
        <v>0</v>
      </c>
      <c r="AB14" s="18">
        <f t="shared" si="0"/>
        <v>0</v>
      </c>
      <c r="AC14" s="18">
        <f t="shared" si="0"/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>SUM(AH17:AH72)</f>
        <v>0</v>
      </c>
      <c r="AI14" s="18">
        <f>SUM(AI17:AI72)</f>
        <v>0</v>
      </c>
      <c r="AJ14" s="326">
        <f>SUM(AJ17:AJ72)</f>
        <v>0</v>
      </c>
      <c r="AK14" s="134">
        <f>SUM(AK17:AK72)</f>
        <v>0</v>
      </c>
      <c r="AL14" s="326"/>
      <c r="AM14" s="326"/>
      <c r="AN14" s="326"/>
      <c r="AO14" s="326"/>
      <c r="AP14" s="326"/>
      <c r="AQ14" s="326">
        <f t="shared" ref="AQ14:AZ14" si="1">SUM(AQ17:AQ72)</f>
        <v>0</v>
      </c>
      <c r="AR14" s="134">
        <f t="shared" si="1"/>
        <v>0</v>
      </c>
      <c r="AS14" s="19">
        <f t="shared" si="1"/>
        <v>0</v>
      </c>
      <c r="AT14" s="144">
        <f t="shared" si="1"/>
        <v>0</v>
      </c>
      <c r="AU14" s="18">
        <f t="shared" si="1"/>
        <v>0</v>
      </c>
      <c r="AV14" s="18">
        <f t="shared" si="1"/>
        <v>0</v>
      </c>
      <c r="AW14" s="18">
        <f t="shared" si="1"/>
        <v>0</v>
      </c>
      <c r="AX14" s="18">
        <f t="shared" si="1"/>
        <v>0</v>
      </c>
      <c r="AY14" s="18">
        <f t="shared" si="1"/>
        <v>0</v>
      </c>
      <c r="AZ14" s="254">
        <f t="shared" si="1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43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32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47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49"/>
      <c r="AM15" s="349"/>
      <c r="AN15" s="349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501"/>
      <c r="B16" s="501"/>
      <c r="C16" s="510"/>
      <c r="D16" s="497"/>
      <c r="E16" s="498"/>
      <c r="F16" s="498"/>
      <c r="G16" s="491"/>
      <c r="H16" s="493"/>
      <c r="I16" s="501"/>
      <c r="J16" s="344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31"/>
      <c r="W16" s="503"/>
      <c r="X16" s="383"/>
      <c r="Y16" s="533"/>
      <c r="Z16" s="503"/>
      <c r="AA16" s="477"/>
      <c r="AB16" s="514"/>
      <c r="AC16" s="526"/>
      <c r="AD16" s="481"/>
      <c r="AE16" s="487"/>
      <c r="AF16" s="348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542" t="s">
        <v>131</v>
      </c>
      <c r="B17" s="248">
        <v>44621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2">IF(K17="","",MOD(M17-B17,1))</f>
        <v/>
      </c>
      <c r="R17" s="131" t="str">
        <f>IF(OR(Q17="",Q17&lt;11/24),"","oui")</f>
        <v/>
      </c>
      <c r="S17" s="255" t="str">
        <f t="shared" ref="S17:S48" si="3">IF(OR(Z17="",Z17&lt;0.1,Q17&lt;0.4),"","Oui")</f>
        <v/>
      </c>
      <c r="T17" s="255" t="str">
        <f t="shared" ref="T17:T72" si="4">IF(K17="","",MOD(M17-B17,1)-L17-J17)</f>
        <v/>
      </c>
      <c r="U17" s="419" t="str">
        <f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394" t="str">
        <f t="shared" ref="W17:W48" si="5">IF(G17="","",IF(M17="",W16+V17,M17+V17))</f>
        <v/>
      </c>
      <c r="X17" s="405">
        <f>IF(W17&lt;&gt;"",W17,X16)</f>
        <v>0</v>
      </c>
      <c r="Y17" s="378"/>
      <c r="Z17" s="131" t="str">
        <f t="shared" ref="Z17:Z48" si="6">IF(K17="","",MOD(O17-I17,1)-IF(O17&gt;I17,MAX(0,MIN(O17,22/24)-MAX(I17,5/24)),MAX(0,22/24-MAX(I17,5/24))+MAX(0,MIN(O17,22/24)-5/24)+L17))</f>
        <v/>
      </c>
      <c r="AA17" s="172" t="str">
        <f t="shared" ref="AA17:AA48" si="7">IF(G17="RATT",1,"")</f>
        <v/>
      </c>
      <c r="AB17" s="27" t="str">
        <f t="shared" ref="AB17:AB48" si="8">IF(G17="RH",1,"")</f>
        <v/>
      </c>
      <c r="AC17" s="126" t="str">
        <f t="shared" ref="AC17:AC48" si="9">IF(G17="CP",1,"")</f>
        <v/>
      </c>
      <c r="AD17" s="27" t="str">
        <f>IF(AE17=1,1,"")</f>
        <v/>
      </c>
      <c r="AE17" s="126" t="str">
        <f t="shared" ref="AE17:AE48" si="10">IF(OR(P17="",P17="Chenôve"),"",1)</f>
        <v/>
      </c>
      <c r="AF17" s="209" t="str">
        <f t="shared" ref="AF17:AF48" si="11">IF(OR(P17="",P17="Chenôve"),"",AND(U17&gt;=24/24,"1",""))</f>
        <v/>
      </c>
      <c r="AG17" s="174" t="str">
        <f>IF(AF17=TRUE,1,"")</f>
        <v/>
      </c>
      <c r="AH17" s="422" t="str">
        <f t="shared" ref="AH17:AH48" si="12">IF(Q17="","",1)</f>
        <v/>
      </c>
      <c r="AI17" s="126" t="str">
        <f>IF(OR(G17="RH",G17="MAL",G17="AM",G17="LOG",G17="RPJF",G17="Journée X",G17="",G17="RATT",G17="JF",G17="RHR",G17="CP",G17="RC",G17="CAV",G17="EF",G17="PAT",G17="MAT",G17="MAL",G17="MP",G17="AT",G17="ANA",G17="AA",G17="CE",G17="CE",G17="DL",G17="FR",G17="FR",G17="FR",G17="VM",G17="FT"),"",1)</f>
        <v/>
      </c>
      <c r="AJ17" s="425">
        <f t="shared" ref="AJ17:AJ48" si="13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4">H17</f>
        <v>0</v>
      </c>
      <c r="AM17" s="196">
        <f t="shared" ref="AM17:AM48" si="15">I17</f>
        <v>0</v>
      </c>
      <c r="AN17" s="196">
        <f t="shared" ref="AN17:AN48" si="16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7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341" t="s">
        <v>132</v>
      </c>
      <c r="B18" s="248">
        <v>44622</v>
      </c>
      <c r="C18" s="244" t="str">
        <f t="shared" ref="C18:C72" si="18">IF(AND(I18&lt;3/24,G17="RH",G18&lt;&gt;"Journée X",G18&lt;&gt;"RH",G18&lt;&gt;"RATT",G18&lt;&gt;"CP",G18&lt;&gt;"JF",G18&lt;&gt;"MAL"),"Oui","")</f>
        <v/>
      </c>
      <c r="D18" s="245" t="str">
        <f t="shared" ref="D18:D72" si="19">IF(AND(B18&lt;X17,B18&lt;&gt;"",G18&lt;&gt;"RH",G18&lt;&gt;"RATT",G18&lt;&gt;"Journée X",G18&lt;&gt;"CP",G18&lt;&gt;"JF",G18&lt;&gt;"MAL"),"Oui","")</f>
        <v/>
      </c>
      <c r="E18" s="252" t="str">
        <f t="shared" ref="E18:E72" si="20">IF(AND(O18&gt;22/24,G19="RH",G20&lt;&gt;"RH"),"Oui","")</f>
        <v/>
      </c>
      <c r="F18" s="245" t="str">
        <f t="shared" ref="F18:F72" si="21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2"/>
        <v/>
      </c>
      <c r="R18" s="26" t="str">
        <f t="shared" ref="R18" si="22">IF(OR(Q18="",Q18&lt;11/24),"","oui")</f>
        <v/>
      </c>
      <c r="S18" s="262" t="str">
        <f t="shared" si="3"/>
        <v/>
      </c>
      <c r="T18" s="256" t="str">
        <f t="shared" si="4"/>
        <v/>
      </c>
      <c r="U18" s="414" t="str">
        <f t="shared" ref="U18:U72" si="23">IF(AND(Q18&lt;&gt;"",P19&lt;&gt;""),B19-M18,"")</f>
        <v/>
      </c>
      <c r="V18" s="417" t="str">
        <f t="shared" ref="V18:V72" si="24">IF(P18="Chenôve",13/24,IF(AND(P18&lt;&gt;"Chenôve",P18&lt;&gt;""),9/24,IF(G18="RH",24/24,IF(G18="RATT",24/24,IF(G18="CP",24/24,IF(G18="Journée X",0/24,IF(G18="JF",0/24,IF(G18="MAL",0/24,""))))))))</f>
        <v/>
      </c>
      <c r="W18" s="395" t="str">
        <f t="shared" si="5"/>
        <v/>
      </c>
      <c r="X18" s="398">
        <f t="shared" ref="X18:X49" si="25">IF(W18&lt;&gt;"",W18,X17)</f>
        <v>0</v>
      </c>
      <c r="Y18" s="379"/>
      <c r="Z18" s="36" t="str">
        <f t="shared" si="6"/>
        <v/>
      </c>
      <c r="AA18" s="150" t="str">
        <f t="shared" si="7"/>
        <v/>
      </c>
      <c r="AB18" s="28" t="str">
        <f t="shared" si="8"/>
        <v/>
      </c>
      <c r="AC18" s="27" t="str">
        <f t="shared" si="9"/>
        <v/>
      </c>
      <c r="AD18" s="28" t="str">
        <f t="shared" ref="AD18:AD72" si="26">IF(AE18=1,1,"")</f>
        <v/>
      </c>
      <c r="AE18" s="28" t="str">
        <f t="shared" si="10"/>
        <v/>
      </c>
      <c r="AF18" s="210" t="str">
        <f t="shared" si="11"/>
        <v/>
      </c>
      <c r="AG18" s="178" t="str">
        <f t="shared" ref="AG18:AG72" si="27">IF(AF18=TRUE,1,"")</f>
        <v/>
      </c>
      <c r="AH18" s="423" t="str">
        <f t="shared" si="12"/>
        <v/>
      </c>
      <c r="AI18" s="28" t="str">
        <f t="shared" ref="AI18:AI72" si="28">IF(OR(G18="RH",G18="MAL",G18="AM",G18="LOG",G18="RPJF",G18="Journée X",G18="",G18="RATT",G18="JF",G18="RHR",G18="CP",G18="RC",G18="CAV",G18="EF",G18="PAT",G18="MAT",G18="MAL",G18="MP",G18="AT",G18="ANA",G18="AA",G18="CE",G18="CE",G18="DL",G18="FR",G18="FR",G18="FR",G18="VM",G18="FT"),"",1)</f>
        <v/>
      </c>
      <c r="AJ18" s="426">
        <f t="shared" si="13"/>
        <v>0</v>
      </c>
      <c r="AK18" s="328" t="str">
        <f t="shared" ref="AK18:AK72" si="29">IF(AJ18=0,"",AJ18)</f>
        <v/>
      </c>
      <c r="AL18" s="332">
        <f t="shared" si="14"/>
        <v>0</v>
      </c>
      <c r="AM18" s="200">
        <f t="shared" si="15"/>
        <v>0</v>
      </c>
      <c r="AN18" s="200">
        <f t="shared" si="16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0">IF(AM18&lt;&gt;AN18,AO18+AP18,"")</f>
        <v/>
      </c>
      <c r="AR18" s="142" t="str">
        <f t="shared" ref="AR18:AR72" si="31">IF(AND(AQ18&lt;&gt;0,AQ18&lt;&gt;""),AQ18,"")</f>
        <v/>
      </c>
      <c r="AS18" s="324" t="str">
        <f t="shared" si="17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341" t="s">
        <v>133</v>
      </c>
      <c r="B19" s="248">
        <v>44623</v>
      </c>
      <c r="C19" s="244" t="str">
        <f t="shared" si="18"/>
        <v/>
      </c>
      <c r="D19" s="245" t="str">
        <f t="shared" si="19"/>
        <v/>
      </c>
      <c r="E19" s="252" t="str">
        <f t="shared" si="20"/>
        <v/>
      </c>
      <c r="F19" s="245" t="str">
        <f t="shared" si="21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2"/>
        <v/>
      </c>
      <c r="R19" s="26" t="str">
        <f>IF(OR(Q19="",Q19&lt;11/24),"","oui")</f>
        <v/>
      </c>
      <c r="S19" s="262" t="str">
        <f t="shared" si="3"/>
        <v/>
      </c>
      <c r="T19" s="256" t="str">
        <f t="shared" si="4"/>
        <v/>
      </c>
      <c r="U19" s="414" t="str">
        <f t="shared" si="23"/>
        <v/>
      </c>
      <c r="V19" s="417" t="str">
        <f t="shared" si="24"/>
        <v/>
      </c>
      <c r="W19" s="395" t="str">
        <f t="shared" si="5"/>
        <v/>
      </c>
      <c r="X19" s="398">
        <f t="shared" si="25"/>
        <v>0</v>
      </c>
      <c r="Y19" s="379"/>
      <c r="Z19" s="36" t="str">
        <f t="shared" si="6"/>
        <v/>
      </c>
      <c r="AA19" s="150" t="str">
        <f t="shared" si="7"/>
        <v/>
      </c>
      <c r="AB19" s="28" t="str">
        <f t="shared" si="8"/>
        <v/>
      </c>
      <c r="AC19" s="27" t="str">
        <f t="shared" si="9"/>
        <v/>
      </c>
      <c r="AD19" s="28" t="str">
        <f t="shared" si="26"/>
        <v/>
      </c>
      <c r="AE19" s="28" t="str">
        <f t="shared" si="10"/>
        <v/>
      </c>
      <c r="AF19" s="210" t="str">
        <f t="shared" si="11"/>
        <v/>
      </c>
      <c r="AG19" s="178" t="str">
        <f t="shared" si="27"/>
        <v/>
      </c>
      <c r="AH19" s="423" t="str">
        <f t="shared" si="12"/>
        <v/>
      </c>
      <c r="AI19" s="28" t="str">
        <f t="shared" si="28"/>
        <v/>
      </c>
      <c r="AJ19" s="426">
        <f t="shared" si="13"/>
        <v>0</v>
      </c>
      <c r="AK19" s="328" t="str">
        <f t="shared" si="29"/>
        <v/>
      </c>
      <c r="AL19" s="332">
        <f t="shared" si="14"/>
        <v>0</v>
      </c>
      <c r="AM19" s="200">
        <f t="shared" si="15"/>
        <v>0</v>
      </c>
      <c r="AN19" s="200">
        <f t="shared" si="16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0"/>
        <v/>
      </c>
      <c r="AR19" s="142" t="str">
        <f t="shared" si="31"/>
        <v/>
      </c>
      <c r="AS19" s="292" t="str">
        <f t="shared" si="17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5">
      <c r="A20" s="341" t="s">
        <v>134</v>
      </c>
      <c r="B20" s="248">
        <v>44624</v>
      </c>
      <c r="C20" s="244" t="str">
        <f t="shared" si="18"/>
        <v/>
      </c>
      <c r="D20" s="245" t="str">
        <f t="shared" si="19"/>
        <v/>
      </c>
      <c r="E20" s="252" t="str">
        <f t="shared" si="20"/>
        <v/>
      </c>
      <c r="F20" s="245" t="str">
        <f t="shared" si="21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2"/>
        <v/>
      </c>
      <c r="R20" s="26" t="str">
        <f t="shared" ref="R20:R72" si="32">IF(OR(Q20="",Q20&lt;11/24),"","oui")</f>
        <v/>
      </c>
      <c r="S20" s="262" t="str">
        <f t="shared" si="3"/>
        <v/>
      </c>
      <c r="T20" s="256" t="str">
        <f t="shared" si="4"/>
        <v/>
      </c>
      <c r="U20" s="414" t="str">
        <f t="shared" si="23"/>
        <v/>
      </c>
      <c r="V20" s="417" t="str">
        <f t="shared" si="24"/>
        <v/>
      </c>
      <c r="W20" s="395" t="str">
        <f t="shared" si="5"/>
        <v/>
      </c>
      <c r="X20" s="398">
        <f t="shared" si="25"/>
        <v>0</v>
      </c>
      <c r="Y20" s="380"/>
      <c r="Z20" s="36" t="str">
        <f t="shared" si="6"/>
        <v/>
      </c>
      <c r="AA20" s="150" t="str">
        <f t="shared" si="7"/>
        <v/>
      </c>
      <c r="AB20" s="28" t="str">
        <f t="shared" si="8"/>
        <v/>
      </c>
      <c r="AC20" s="27" t="str">
        <f t="shared" si="9"/>
        <v/>
      </c>
      <c r="AD20" s="28" t="str">
        <f t="shared" si="26"/>
        <v/>
      </c>
      <c r="AE20" s="28" t="str">
        <f t="shared" si="10"/>
        <v/>
      </c>
      <c r="AF20" s="210" t="str">
        <f t="shared" si="11"/>
        <v/>
      </c>
      <c r="AG20" s="178" t="str">
        <f t="shared" si="27"/>
        <v/>
      </c>
      <c r="AH20" s="423" t="str">
        <f t="shared" si="12"/>
        <v/>
      </c>
      <c r="AI20" s="28" t="str">
        <f t="shared" si="28"/>
        <v/>
      </c>
      <c r="AJ20" s="426">
        <f t="shared" si="13"/>
        <v>0</v>
      </c>
      <c r="AK20" s="328" t="str">
        <f t="shared" si="29"/>
        <v/>
      </c>
      <c r="AL20" s="332">
        <f t="shared" si="14"/>
        <v>0</v>
      </c>
      <c r="AM20" s="200">
        <f t="shared" si="15"/>
        <v>0</v>
      </c>
      <c r="AN20" s="200">
        <f t="shared" si="16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0"/>
        <v/>
      </c>
      <c r="AR20" s="142" t="str">
        <f t="shared" si="31"/>
        <v/>
      </c>
      <c r="AS20" s="292" t="str">
        <f t="shared" si="17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341" t="s">
        <v>135</v>
      </c>
      <c r="B21" s="248">
        <v>44625</v>
      </c>
      <c r="C21" s="244" t="str">
        <f t="shared" si="18"/>
        <v/>
      </c>
      <c r="D21" s="245" t="str">
        <f t="shared" si="19"/>
        <v/>
      </c>
      <c r="E21" s="252" t="str">
        <f t="shared" si="20"/>
        <v/>
      </c>
      <c r="F21" s="245" t="str">
        <f t="shared" si="21"/>
        <v/>
      </c>
      <c r="G21" s="189"/>
      <c r="H21" s="198"/>
      <c r="I21" s="200"/>
      <c r="J21" s="197"/>
      <c r="K21" s="34"/>
      <c r="L21" s="35"/>
      <c r="M21" s="48"/>
      <c r="N21" s="204"/>
      <c r="O21" s="203"/>
      <c r="P21" s="266"/>
      <c r="Q21" s="36" t="str">
        <f t="shared" si="2"/>
        <v/>
      </c>
      <c r="R21" s="26" t="str">
        <f t="shared" si="32"/>
        <v/>
      </c>
      <c r="S21" s="262" t="str">
        <f t="shared" si="3"/>
        <v/>
      </c>
      <c r="T21" s="256" t="str">
        <f t="shared" si="4"/>
        <v/>
      </c>
      <c r="U21" s="414" t="str">
        <f t="shared" si="23"/>
        <v/>
      </c>
      <c r="V21" s="417" t="str">
        <f t="shared" si="24"/>
        <v/>
      </c>
      <c r="W21" s="395" t="str">
        <f t="shared" si="5"/>
        <v/>
      </c>
      <c r="X21" s="398">
        <f t="shared" si="25"/>
        <v>0</v>
      </c>
      <c r="Y21" s="379"/>
      <c r="Z21" s="36" t="str">
        <f t="shared" si="6"/>
        <v/>
      </c>
      <c r="AA21" s="150" t="str">
        <f t="shared" si="7"/>
        <v/>
      </c>
      <c r="AB21" s="28" t="str">
        <f t="shared" si="8"/>
        <v/>
      </c>
      <c r="AC21" s="27" t="str">
        <f t="shared" si="9"/>
        <v/>
      </c>
      <c r="AD21" s="28" t="str">
        <f t="shared" si="26"/>
        <v/>
      </c>
      <c r="AE21" s="28" t="str">
        <f t="shared" si="10"/>
        <v/>
      </c>
      <c r="AF21" s="210" t="str">
        <f t="shared" si="11"/>
        <v/>
      </c>
      <c r="AG21" s="178" t="str">
        <f t="shared" si="27"/>
        <v/>
      </c>
      <c r="AH21" s="423" t="str">
        <f t="shared" si="12"/>
        <v/>
      </c>
      <c r="AI21" s="28" t="str">
        <f t="shared" si="28"/>
        <v/>
      </c>
      <c r="AJ21" s="426">
        <f t="shared" si="13"/>
        <v>0</v>
      </c>
      <c r="AK21" s="328" t="str">
        <f t="shared" si="29"/>
        <v/>
      </c>
      <c r="AL21" s="332">
        <f t="shared" si="14"/>
        <v>0</v>
      </c>
      <c r="AM21" s="200">
        <f t="shared" si="15"/>
        <v>0</v>
      </c>
      <c r="AN21" s="200">
        <f t="shared" si="16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0"/>
        <v/>
      </c>
      <c r="AR21" s="142" t="str">
        <f t="shared" si="31"/>
        <v/>
      </c>
      <c r="AS21" s="292" t="str">
        <f t="shared" si="17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341" t="s">
        <v>136</v>
      </c>
      <c r="B22" s="248">
        <v>44626</v>
      </c>
      <c r="C22" s="244" t="str">
        <f t="shared" si="18"/>
        <v/>
      </c>
      <c r="D22" s="245" t="str">
        <f t="shared" si="19"/>
        <v/>
      </c>
      <c r="E22" s="252" t="str">
        <f t="shared" si="20"/>
        <v/>
      </c>
      <c r="F22" s="245" t="str">
        <f t="shared" si="21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2"/>
        <v/>
      </c>
      <c r="R22" s="26" t="str">
        <f t="shared" si="32"/>
        <v/>
      </c>
      <c r="S22" s="262" t="str">
        <f t="shared" si="3"/>
        <v/>
      </c>
      <c r="T22" s="256" t="str">
        <f t="shared" si="4"/>
        <v/>
      </c>
      <c r="U22" s="414" t="str">
        <f t="shared" si="23"/>
        <v/>
      </c>
      <c r="V22" s="417" t="str">
        <f t="shared" si="24"/>
        <v/>
      </c>
      <c r="W22" s="395" t="str">
        <f t="shared" si="5"/>
        <v/>
      </c>
      <c r="X22" s="398">
        <f t="shared" si="25"/>
        <v>0</v>
      </c>
      <c r="Y22" s="379"/>
      <c r="Z22" s="36" t="str">
        <f t="shared" si="6"/>
        <v/>
      </c>
      <c r="AA22" s="150" t="str">
        <f t="shared" si="7"/>
        <v/>
      </c>
      <c r="AB22" s="28" t="str">
        <f t="shared" si="8"/>
        <v/>
      </c>
      <c r="AC22" s="27" t="str">
        <f t="shared" si="9"/>
        <v/>
      </c>
      <c r="AD22" s="28" t="str">
        <f t="shared" si="26"/>
        <v/>
      </c>
      <c r="AE22" s="28" t="str">
        <f t="shared" si="10"/>
        <v/>
      </c>
      <c r="AF22" s="210" t="str">
        <f t="shared" si="11"/>
        <v/>
      </c>
      <c r="AG22" s="178" t="str">
        <f t="shared" si="27"/>
        <v/>
      </c>
      <c r="AH22" s="423" t="str">
        <f t="shared" si="12"/>
        <v/>
      </c>
      <c r="AI22" s="28" t="str">
        <f t="shared" si="28"/>
        <v/>
      </c>
      <c r="AJ22" s="426">
        <f t="shared" si="13"/>
        <v>0</v>
      </c>
      <c r="AK22" s="328" t="str">
        <f t="shared" si="29"/>
        <v/>
      </c>
      <c r="AL22" s="332">
        <f t="shared" si="14"/>
        <v>0</v>
      </c>
      <c r="AM22" s="200">
        <f t="shared" si="15"/>
        <v>0</v>
      </c>
      <c r="AN22" s="200">
        <f t="shared" si="16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0"/>
        <v/>
      </c>
      <c r="AR22" s="142" t="str">
        <f t="shared" si="31"/>
        <v/>
      </c>
      <c r="AS22" s="292" t="str">
        <f t="shared" si="17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341" t="s">
        <v>137</v>
      </c>
      <c r="B23" s="248">
        <v>44627</v>
      </c>
      <c r="C23" s="244" t="str">
        <f t="shared" si="18"/>
        <v/>
      </c>
      <c r="D23" s="245" t="str">
        <f t="shared" si="19"/>
        <v/>
      </c>
      <c r="E23" s="252" t="str">
        <f t="shared" si="20"/>
        <v/>
      </c>
      <c r="F23" s="245" t="str">
        <f t="shared" si="21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2"/>
        <v/>
      </c>
      <c r="R23" s="26" t="str">
        <f t="shared" si="32"/>
        <v/>
      </c>
      <c r="S23" s="262" t="str">
        <f t="shared" si="3"/>
        <v/>
      </c>
      <c r="T23" s="256" t="str">
        <f t="shared" si="4"/>
        <v/>
      </c>
      <c r="U23" s="414" t="str">
        <f t="shared" si="23"/>
        <v/>
      </c>
      <c r="V23" s="417" t="str">
        <f t="shared" si="24"/>
        <v/>
      </c>
      <c r="W23" s="395" t="str">
        <f t="shared" si="5"/>
        <v/>
      </c>
      <c r="X23" s="398">
        <f t="shared" si="25"/>
        <v>0</v>
      </c>
      <c r="Y23" s="379"/>
      <c r="Z23" s="36" t="str">
        <f t="shared" si="6"/>
        <v/>
      </c>
      <c r="AA23" s="150" t="str">
        <f t="shared" si="7"/>
        <v/>
      </c>
      <c r="AB23" s="28" t="str">
        <f t="shared" si="8"/>
        <v/>
      </c>
      <c r="AC23" s="27" t="str">
        <f t="shared" si="9"/>
        <v/>
      </c>
      <c r="AD23" s="28" t="str">
        <f t="shared" si="26"/>
        <v/>
      </c>
      <c r="AE23" s="28" t="str">
        <f t="shared" si="10"/>
        <v/>
      </c>
      <c r="AF23" s="210" t="str">
        <f t="shared" si="11"/>
        <v/>
      </c>
      <c r="AG23" s="178" t="str">
        <f t="shared" si="27"/>
        <v/>
      </c>
      <c r="AH23" s="423" t="str">
        <f t="shared" si="12"/>
        <v/>
      </c>
      <c r="AI23" s="28" t="str">
        <f t="shared" si="28"/>
        <v/>
      </c>
      <c r="AJ23" s="426">
        <f t="shared" si="13"/>
        <v>0</v>
      </c>
      <c r="AK23" s="328" t="str">
        <f t="shared" si="29"/>
        <v/>
      </c>
      <c r="AL23" s="332">
        <f t="shared" si="14"/>
        <v>0</v>
      </c>
      <c r="AM23" s="200">
        <f t="shared" si="15"/>
        <v>0</v>
      </c>
      <c r="AN23" s="200">
        <f t="shared" si="16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0"/>
        <v/>
      </c>
      <c r="AR23" s="142" t="str">
        <f t="shared" si="31"/>
        <v/>
      </c>
      <c r="AS23" s="292" t="str">
        <f t="shared" si="17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341" t="s">
        <v>131</v>
      </c>
      <c r="B24" s="248">
        <v>44628</v>
      </c>
      <c r="C24" s="244" t="str">
        <f t="shared" si="18"/>
        <v/>
      </c>
      <c r="D24" s="245" t="str">
        <f t="shared" si="19"/>
        <v/>
      </c>
      <c r="E24" s="252" t="str">
        <f t="shared" si="20"/>
        <v/>
      </c>
      <c r="F24" s="245" t="str">
        <f t="shared" si="21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2"/>
        <v/>
      </c>
      <c r="R24" s="26" t="str">
        <f t="shared" si="32"/>
        <v/>
      </c>
      <c r="S24" s="262" t="str">
        <f t="shared" si="3"/>
        <v/>
      </c>
      <c r="T24" s="256" t="str">
        <f t="shared" si="4"/>
        <v/>
      </c>
      <c r="U24" s="414" t="str">
        <f t="shared" si="23"/>
        <v/>
      </c>
      <c r="V24" s="417" t="str">
        <f t="shared" si="24"/>
        <v/>
      </c>
      <c r="W24" s="395" t="str">
        <f t="shared" si="5"/>
        <v/>
      </c>
      <c r="X24" s="398">
        <f t="shared" si="25"/>
        <v>0</v>
      </c>
      <c r="Y24" s="379"/>
      <c r="Z24" s="36" t="str">
        <f t="shared" si="6"/>
        <v/>
      </c>
      <c r="AA24" s="150" t="str">
        <f t="shared" si="7"/>
        <v/>
      </c>
      <c r="AB24" s="28" t="str">
        <f t="shared" si="8"/>
        <v/>
      </c>
      <c r="AC24" s="27" t="str">
        <f t="shared" si="9"/>
        <v/>
      </c>
      <c r="AD24" s="28" t="str">
        <f t="shared" si="26"/>
        <v/>
      </c>
      <c r="AE24" s="40" t="str">
        <f t="shared" si="10"/>
        <v/>
      </c>
      <c r="AF24" s="210" t="str">
        <f t="shared" si="11"/>
        <v/>
      </c>
      <c r="AG24" s="178" t="str">
        <f t="shared" si="27"/>
        <v/>
      </c>
      <c r="AH24" s="423" t="str">
        <f t="shared" si="12"/>
        <v/>
      </c>
      <c r="AI24" s="28" t="str">
        <f t="shared" si="28"/>
        <v/>
      </c>
      <c r="AJ24" s="426">
        <f t="shared" si="13"/>
        <v>0</v>
      </c>
      <c r="AK24" s="328" t="str">
        <f t="shared" si="29"/>
        <v/>
      </c>
      <c r="AL24" s="332">
        <f t="shared" si="14"/>
        <v>0</v>
      </c>
      <c r="AM24" s="200">
        <f t="shared" si="15"/>
        <v>0</v>
      </c>
      <c r="AN24" s="200">
        <f t="shared" si="16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0"/>
        <v/>
      </c>
      <c r="AR24" s="142" t="str">
        <f t="shared" si="31"/>
        <v/>
      </c>
      <c r="AS24" s="292" t="str">
        <f t="shared" si="17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341" t="s">
        <v>132</v>
      </c>
      <c r="B25" s="248">
        <v>44629</v>
      </c>
      <c r="C25" s="244" t="str">
        <f t="shared" si="18"/>
        <v/>
      </c>
      <c r="D25" s="245" t="str">
        <f t="shared" si="19"/>
        <v/>
      </c>
      <c r="E25" s="252" t="str">
        <f t="shared" si="20"/>
        <v/>
      </c>
      <c r="F25" s="245" t="str">
        <f t="shared" si="21"/>
        <v/>
      </c>
      <c r="G25" s="189"/>
      <c r="H25" s="198"/>
      <c r="I25" s="200"/>
      <c r="J25" s="197"/>
      <c r="K25" s="34"/>
      <c r="L25" s="35"/>
      <c r="M25" s="48"/>
      <c r="N25" s="204"/>
      <c r="O25" s="203"/>
      <c r="P25" s="266"/>
      <c r="Q25" s="26" t="str">
        <f t="shared" si="2"/>
        <v/>
      </c>
      <c r="R25" s="26" t="str">
        <f t="shared" si="32"/>
        <v/>
      </c>
      <c r="S25" s="262" t="str">
        <f t="shared" si="3"/>
        <v/>
      </c>
      <c r="T25" s="256" t="str">
        <f t="shared" si="4"/>
        <v/>
      </c>
      <c r="U25" s="414" t="str">
        <f t="shared" si="23"/>
        <v/>
      </c>
      <c r="V25" s="417" t="str">
        <f t="shared" si="24"/>
        <v/>
      </c>
      <c r="W25" s="395" t="str">
        <f t="shared" si="5"/>
        <v/>
      </c>
      <c r="X25" s="398">
        <f t="shared" si="25"/>
        <v>0</v>
      </c>
      <c r="Y25" s="379"/>
      <c r="Z25" s="36" t="str">
        <f t="shared" si="6"/>
        <v/>
      </c>
      <c r="AA25" s="150" t="str">
        <f t="shared" si="7"/>
        <v/>
      </c>
      <c r="AB25" s="28" t="str">
        <f t="shared" si="8"/>
        <v/>
      </c>
      <c r="AC25" s="27" t="str">
        <f t="shared" si="9"/>
        <v/>
      </c>
      <c r="AD25" s="28" t="str">
        <f t="shared" si="26"/>
        <v/>
      </c>
      <c r="AE25" s="28" t="str">
        <f t="shared" si="10"/>
        <v/>
      </c>
      <c r="AF25" s="210" t="str">
        <f t="shared" si="11"/>
        <v/>
      </c>
      <c r="AG25" s="178" t="str">
        <f t="shared" si="27"/>
        <v/>
      </c>
      <c r="AH25" s="423" t="str">
        <f t="shared" si="12"/>
        <v/>
      </c>
      <c r="AI25" s="28" t="str">
        <f t="shared" si="28"/>
        <v/>
      </c>
      <c r="AJ25" s="426">
        <f t="shared" si="13"/>
        <v>0</v>
      </c>
      <c r="AK25" s="328" t="str">
        <f t="shared" si="29"/>
        <v/>
      </c>
      <c r="AL25" s="332">
        <f t="shared" si="14"/>
        <v>0</v>
      </c>
      <c r="AM25" s="200">
        <f t="shared" si="15"/>
        <v>0</v>
      </c>
      <c r="AN25" s="200">
        <f t="shared" si="16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0"/>
        <v/>
      </c>
      <c r="AR25" s="142" t="str">
        <f t="shared" si="31"/>
        <v/>
      </c>
      <c r="AS25" s="292" t="str">
        <f t="shared" si="17"/>
        <v/>
      </c>
      <c r="AT25" s="192"/>
      <c r="AU25" s="38"/>
      <c r="AV25" s="37"/>
      <c r="AW25" s="34"/>
      <c r="AX25" s="37"/>
      <c r="AY25" s="37"/>
      <c r="AZ25" s="37"/>
      <c r="BA25" s="229"/>
      <c r="BB25" s="400"/>
      <c r="BC25" s="400"/>
      <c r="BD25" s="401"/>
      <c r="BE25" s="400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341" t="s">
        <v>133</v>
      </c>
      <c r="B26" s="248">
        <v>44630</v>
      </c>
      <c r="C26" s="244" t="str">
        <f t="shared" si="18"/>
        <v/>
      </c>
      <c r="D26" s="245" t="str">
        <f t="shared" si="19"/>
        <v/>
      </c>
      <c r="E26" s="252" t="str">
        <f t="shared" si="20"/>
        <v/>
      </c>
      <c r="F26" s="245" t="str">
        <f t="shared" si="21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2"/>
        <v/>
      </c>
      <c r="R26" s="26" t="str">
        <f t="shared" si="32"/>
        <v/>
      </c>
      <c r="S26" s="262" t="str">
        <f t="shared" si="3"/>
        <v/>
      </c>
      <c r="T26" s="256" t="str">
        <f t="shared" si="4"/>
        <v/>
      </c>
      <c r="U26" s="414" t="str">
        <f t="shared" si="23"/>
        <v/>
      </c>
      <c r="V26" s="417" t="str">
        <f t="shared" si="24"/>
        <v/>
      </c>
      <c r="W26" s="395" t="str">
        <f t="shared" si="5"/>
        <v/>
      </c>
      <c r="X26" s="398">
        <f t="shared" si="25"/>
        <v>0</v>
      </c>
      <c r="Y26" s="380"/>
      <c r="Z26" s="36" t="str">
        <f t="shared" si="6"/>
        <v/>
      </c>
      <c r="AA26" s="150" t="str">
        <f t="shared" si="7"/>
        <v/>
      </c>
      <c r="AB26" s="28" t="str">
        <f t="shared" si="8"/>
        <v/>
      </c>
      <c r="AC26" s="27" t="str">
        <f t="shared" si="9"/>
        <v/>
      </c>
      <c r="AD26" s="28" t="str">
        <f t="shared" si="26"/>
        <v/>
      </c>
      <c r="AE26" s="28" t="str">
        <f t="shared" si="10"/>
        <v/>
      </c>
      <c r="AF26" s="210" t="str">
        <f t="shared" si="11"/>
        <v/>
      </c>
      <c r="AG26" s="178" t="str">
        <f t="shared" si="27"/>
        <v/>
      </c>
      <c r="AH26" s="423" t="str">
        <f t="shared" si="12"/>
        <v/>
      </c>
      <c r="AI26" s="28" t="str">
        <f t="shared" si="28"/>
        <v/>
      </c>
      <c r="AJ26" s="426">
        <f t="shared" si="13"/>
        <v>0</v>
      </c>
      <c r="AK26" s="328" t="str">
        <f t="shared" si="29"/>
        <v/>
      </c>
      <c r="AL26" s="332">
        <f t="shared" si="14"/>
        <v>0</v>
      </c>
      <c r="AM26" s="200">
        <f t="shared" si="15"/>
        <v>0</v>
      </c>
      <c r="AN26" s="200">
        <f t="shared" si="16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0"/>
        <v/>
      </c>
      <c r="AR26" s="142" t="str">
        <f t="shared" si="31"/>
        <v/>
      </c>
      <c r="AS26" s="292" t="str">
        <f t="shared" si="17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0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341" t="s">
        <v>134</v>
      </c>
      <c r="B27" s="248">
        <v>44631</v>
      </c>
      <c r="C27" s="244" t="str">
        <f t="shared" si="18"/>
        <v/>
      </c>
      <c r="D27" s="245" t="str">
        <f t="shared" si="19"/>
        <v/>
      </c>
      <c r="E27" s="252" t="str">
        <f t="shared" si="20"/>
        <v/>
      </c>
      <c r="F27" s="245" t="str">
        <f t="shared" si="21"/>
        <v/>
      </c>
      <c r="G27" s="189"/>
      <c r="H27" s="198"/>
      <c r="I27" s="200"/>
      <c r="J27" s="197"/>
      <c r="K27" s="34"/>
      <c r="L27" s="35"/>
      <c r="M27" s="48"/>
      <c r="N27" s="204"/>
      <c r="O27" s="203"/>
      <c r="P27" s="266"/>
      <c r="Q27" s="26" t="str">
        <f t="shared" si="2"/>
        <v/>
      </c>
      <c r="R27" s="26" t="str">
        <f t="shared" si="32"/>
        <v/>
      </c>
      <c r="S27" s="262" t="str">
        <f t="shared" si="3"/>
        <v/>
      </c>
      <c r="T27" s="256" t="str">
        <f t="shared" si="4"/>
        <v/>
      </c>
      <c r="U27" s="414" t="str">
        <f t="shared" si="23"/>
        <v/>
      </c>
      <c r="V27" s="417" t="str">
        <f t="shared" si="24"/>
        <v/>
      </c>
      <c r="W27" s="395" t="str">
        <f t="shared" si="5"/>
        <v/>
      </c>
      <c r="X27" s="398">
        <f t="shared" si="25"/>
        <v>0</v>
      </c>
      <c r="Y27" s="379"/>
      <c r="Z27" s="36" t="str">
        <f t="shared" si="6"/>
        <v/>
      </c>
      <c r="AA27" s="150" t="str">
        <f t="shared" si="7"/>
        <v/>
      </c>
      <c r="AB27" s="28" t="str">
        <f t="shared" si="8"/>
        <v/>
      </c>
      <c r="AC27" s="27" t="str">
        <f t="shared" si="9"/>
        <v/>
      </c>
      <c r="AD27" s="28" t="str">
        <f t="shared" si="26"/>
        <v/>
      </c>
      <c r="AE27" s="28" t="str">
        <f t="shared" si="10"/>
        <v/>
      </c>
      <c r="AF27" s="210" t="str">
        <f t="shared" si="11"/>
        <v/>
      </c>
      <c r="AG27" s="178" t="str">
        <f t="shared" si="27"/>
        <v/>
      </c>
      <c r="AH27" s="423" t="str">
        <f t="shared" si="12"/>
        <v/>
      </c>
      <c r="AI27" s="28" t="str">
        <f t="shared" si="28"/>
        <v/>
      </c>
      <c r="AJ27" s="426">
        <f t="shared" si="13"/>
        <v>0</v>
      </c>
      <c r="AK27" s="328" t="str">
        <f t="shared" si="29"/>
        <v/>
      </c>
      <c r="AL27" s="332">
        <f t="shared" si="14"/>
        <v>0</v>
      </c>
      <c r="AM27" s="200">
        <f t="shared" si="15"/>
        <v>0</v>
      </c>
      <c r="AN27" s="200">
        <f t="shared" si="16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30"/>
        <v/>
      </c>
      <c r="AR27" s="142" t="str">
        <f t="shared" si="31"/>
        <v/>
      </c>
      <c r="AS27" s="292" t="str">
        <f t="shared" si="17"/>
        <v/>
      </c>
      <c r="AT27" s="192"/>
      <c r="AU27" s="38"/>
      <c r="AV27" s="37"/>
      <c r="AW27" s="34"/>
      <c r="AX27" s="37"/>
      <c r="AY27" s="37"/>
      <c r="AZ27" s="37"/>
      <c r="BA27" s="229"/>
      <c r="BB27" s="400"/>
      <c r="BC27" s="400"/>
      <c r="BD27" s="401"/>
      <c r="BE27" s="400"/>
      <c r="BF27" s="230"/>
      <c r="BG27" s="231"/>
      <c r="BH27" s="31"/>
      <c r="BI27" s="31"/>
      <c r="BJ27" s="32"/>
      <c r="BK27" s="33"/>
    </row>
    <row r="28" spans="1:64" ht="16.2" thickBot="1" x14ac:dyDescent="0.35">
      <c r="A28" s="341" t="s">
        <v>135</v>
      </c>
      <c r="B28" s="248">
        <v>44632</v>
      </c>
      <c r="C28" s="244" t="str">
        <f t="shared" si="18"/>
        <v/>
      </c>
      <c r="D28" s="245" t="str">
        <f t="shared" si="19"/>
        <v/>
      </c>
      <c r="E28" s="252" t="str">
        <f t="shared" si="20"/>
        <v/>
      </c>
      <c r="F28" s="245" t="str">
        <f t="shared" si="21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2"/>
        <v/>
      </c>
      <c r="R28" s="26" t="str">
        <f t="shared" si="32"/>
        <v/>
      </c>
      <c r="S28" s="262" t="str">
        <f t="shared" si="3"/>
        <v/>
      </c>
      <c r="T28" s="256" t="str">
        <f t="shared" si="4"/>
        <v/>
      </c>
      <c r="U28" s="414" t="str">
        <f t="shared" si="23"/>
        <v/>
      </c>
      <c r="V28" s="417" t="str">
        <f t="shared" si="24"/>
        <v/>
      </c>
      <c r="W28" s="395" t="str">
        <f t="shared" si="5"/>
        <v/>
      </c>
      <c r="X28" s="398">
        <f t="shared" si="25"/>
        <v>0</v>
      </c>
      <c r="Y28" s="379"/>
      <c r="Z28" s="36" t="str">
        <f t="shared" si="6"/>
        <v/>
      </c>
      <c r="AA28" s="150" t="str">
        <f t="shared" si="7"/>
        <v/>
      </c>
      <c r="AB28" s="28" t="str">
        <f t="shared" si="8"/>
        <v/>
      </c>
      <c r="AC28" s="27" t="str">
        <f t="shared" si="9"/>
        <v/>
      </c>
      <c r="AD28" s="28" t="str">
        <f t="shared" si="26"/>
        <v/>
      </c>
      <c r="AE28" s="28" t="str">
        <f t="shared" si="10"/>
        <v/>
      </c>
      <c r="AF28" s="210" t="str">
        <f t="shared" si="11"/>
        <v/>
      </c>
      <c r="AG28" s="178" t="str">
        <f t="shared" si="27"/>
        <v/>
      </c>
      <c r="AH28" s="423" t="str">
        <f t="shared" si="12"/>
        <v/>
      </c>
      <c r="AI28" s="28" t="str">
        <f t="shared" si="28"/>
        <v/>
      </c>
      <c r="AJ28" s="426">
        <f t="shared" si="13"/>
        <v>0</v>
      </c>
      <c r="AK28" s="328" t="str">
        <f t="shared" si="29"/>
        <v/>
      </c>
      <c r="AL28" s="332">
        <f t="shared" si="14"/>
        <v>0</v>
      </c>
      <c r="AM28" s="200">
        <f t="shared" si="15"/>
        <v>0</v>
      </c>
      <c r="AN28" s="200">
        <f t="shared" si="16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0"/>
        <v/>
      </c>
      <c r="AR28" s="142" t="str">
        <f t="shared" si="31"/>
        <v/>
      </c>
      <c r="AS28" s="292" t="str">
        <f t="shared" si="17"/>
        <v/>
      </c>
      <c r="AT28" s="192"/>
      <c r="AU28" s="38"/>
      <c r="AV28" s="37"/>
      <c r="AW28" s="34"/>
      <c r="AX28" s="37"/>
      <c r="AY28" s="37"/>
      <c r="AZ28" s="37"/>
      <c r="BA28" s="229"/>
      <c r="BB28" s="400"/>
      <c r="BC28" s="400"/>
      <c r="BD28" s="401"/>
      <c r="BE28" s="400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341" t="s">
        <v>136</v>
      </c>
      <c r="B29" s="248">
        <v>44633</v>
      </c>
      <c r="C29" s="244" t="str">
        <f t="shared" si="18"/>
        <v/>
      </c>
      <c r="D29" s="245" t="str">
        <f t="shared" si="19"/>
        <v/>
      </c>
      <c r="E29" s="252" t="str">
        <f t="shared" si="20"/>
        <v/>
      </c>
      <c r="F29" s="245" t="str">
        <f t="shared" si="21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2"/>
        <v/>
      </c>
      <c r="R29" s="26" t="str">
        <f t="shared" si="32"/>
        <v/>
      </c>
      <c r="S29" s="262" t="str">
        <f t="shared" si="3"/>
        <v/>
      </c>
      <c r="T29" s="256" t="str">
        <f t="shared" si="4"/>
        <v/>
      </c>
      <c r="U29" s="414" t="str">
        <f t="shared" si="23"/>
        <v/>
      </c>
      <c r="V29" s="417" t="str">
        <f t="shared" si="24"/>
        <v/>
      </c>
      <c r="W29" s="395" t="str">
        <f t="shared" si="5"/>
        <v/>
      </c>
      <c r="X29" s="398">
        <f t="shared" si="25"/>
        <v>0</v>
      </c>
      <c r="Y29" s="379"/>
      <c r="Z29" s="36" t="str">
        <f t="shared" si="6"/>
        <v/>
      </c>
      <c r="AA29" s="150" t="str">
        <f t="shared" si="7"/>
        <v/>
      </c>
      <c r="AB29" s="28" t="str">
        <f t="shared" si="8"/>
        <v/>
      </c>
      <c r="AC29" s="27" t="str">
        <f t="shared" si="9"/>
        <v/>
      </c>
      <c r="AD29" s="28" t="str">
        <f t="shared" si="26"/>
        <v/>
      </c>
      <c r="AE29" s="28" t="str">
        <f t="shared" si="10"/>
        <v/>
      </c>
      <c r="AF29" s="210" t="str">
        <f t="shared" si="11"/>
        <v/>
      </c>
      <c r="AG29" s="178" t="str">
        <f t="shared" si="27"/>
        <v/>
      </c>
      <c r="AH29" s="423" t="str">
        <f t="shared" si="12"/>
        <v/>
      </c>
      <c r="AI29" s="28" t="str">
        <f t="shared" si="28"/>
        <v/>
      </c>
      <c r="AJ29" s="426">
        <f t="shared" si="13"/>
        <v>0</v>
      </c>
      <c r="AK29" s="328" t="str">
        <f t="shared" si="29"/>
        <v/>
      </c>
      <c r="AL29" s="332">
        <f t="shared" si="14"/>
        <v>0</v>
      </c>
      <c r="AM29" s="200">
        <f t="shared" si="15"/>
        <v>0</v>
      </c>
      <c r="AN29" s="200">
        <f t="shared" si="16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0"/>
        <v/>
      </c>
      <c r="AR29" s="142" t="str">
        <f t="shared" si="31"/>
        <v/>
      </c>
      <c r="AS29" s="292" t="str">
        <f t="shared" si="17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341" t="s">
        <v>137</v>
      </c>
      <c r="B30" s="248">
        <v>44634</v>
      </c>
      <c r="C30" s="244" t="str">
        <f t="shared" si="18"/>
        <v/>
      </c>
      <c r="D30" s="245" t="str">
        <f t="shared" si="19"/>
        <v/>
      </c>
      <c r="E30" s="252" t="str">
        <f t="shared" si="20"/>
        <v/>
      </c>
      <c r="F30" s="245" t="str">
        <f t="shared" si="21"/>
        <v/>
      </c>
      <c r="G30" s="189"/>
      <c r="H30" s="198"/>
      <c r="I30" s="200"/>
      <c r="J30" s="197"/>
      <c r="K30" s="34"/>
      <c r="L30" s="35"/>
      <c r="M30" s="48"/>
      <c r="N30" s="204"/>
      <c r="O30" s="203"/>
      <c r="P30" s="266"/>
      <c r="Q30" s="26" t="str">
        <f t="shared" si="2"/>
        <v/>
      </c>
      <c r="R30" s="26" t="str">
        <f t="shared" si="32"/>
        <v/>
      </c>
      <c r="S30" s="262" t="str">
        <f t="shared" si="3"/>
        <v/>
      </c>
      <c r="T30" s="256" t="str">
        <f t="shared" si="4"/>
        <v/>
      </c>
      <c r="U30" s="414" t="str">
        <f t="shared" si="23"/>
        <v/>
      </c>
      <c r="V30" s="417" t="str">
        <f t="shared" si="24"/>
        <v/>
      </c>
      <c r="W30" s="395" t="str">
        <f t="shared" si="5"/>
        <v/>
      </c>
      <c r="X30" s="398">
        <f t="shared" si="25"/>
        <v>0</v>
      </c>
      <c r="Y30" s="380"/>
      <c r="Z30" s="36" t="str">
        <f t="shared" si="6"/>
        <v/>
      </c>
      <c r="AA30" s="150" t="str">
        <f t="shared" si="7"/>
        <v/>
      </c>
      <c r="AB30" s="28" t="str">
        <f t="shared" si="8"/>
        <v/>
      </c>
      <c r="AC30" s="27" t="str">
        <f t="shared" si="9"/>
        <v/>
      </c>
      <c r="AD30" s="28" t="str">
        <f t="shared" si="26"/>
        <v/>
      </c>
      <c r="AE30" s="28" t="str">
        <f t="shared" si="10"/>
        <v/>
      </c>
      <c r="AF30" s="210" t="str">
        <f t="shared" si="11"/>
        <v/>
      </c>
      <c r="AG30" s="178" t="str">
        <f t="shared" si="27"/>
        <v/>
      </c>
      <c r="AH30" s="423" t="str">
        <f t="shared" si="12"/>
        <v/>
      </c>
      <c r="AI30" s="28" t="str">
        <f t="shared" si="28"/>
        <v/>
      </c>
      <c r="AJ30" s="426">
        <f t="shared" si="13"/>
        <v>0</v>
      </c>
      <c r="AK30" s="328" t="str">
        <f t="shared" si="29"/>
        <v/>
      </c>
      <c r="AL30" s="332">
        <f t="shared" si="14"/>
        <v>0</v>
      </c>
      <c r="AM30" s="200">
        <f t="shared" si="15"/>
        <v>0</v>
      </c>
      <c r="AN30" s="200">
        <f t="shared" si="16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0"/>
        <v/>
      </c>
      <c r="AR30" s="142" t="str">
        <f t="shared" si="31"/>
        <v/>
      </c>
      <c r="AS30" s="292" t="str">
        <f t="shared" si="17"/>
        <v/>
      </c>
      <c r="AT30" s="192"/>
      <c r="AU30" s="38"/>
      <c r="AV30" s="37"/>
      <c r="AW30" s="34"/>
      <c r="AX30" s="37"/>
      <c r="AY30" s="37"/>
      <c r="AZ30" s="37"/>
      <c r="BA30" s="229"/>
      <c r="BB30" s="400"/>
      <c r="BC30" s="400"/>
      <c r="BD30" s="401"/>
      <c r="BE30" s="400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341" t="s">
        <v>131</v>
      </c>
      <c r="B31" s="248">
        <v>44635</v>
      </c>
      <c r="C31" s="244" t="str">
        <f t="shared" si="18"/>
        <v/>
      </c>
      <c r="D31" s="245" t="str">
        <f t="shared" si="19"/>
        <v/>
      </c>
      <c r="E31" s="252" t="str">
        <f>IF(AND(O31&gt;22/24,G32="RH",G33&lt;&gt;"RH"),"Oui","")</f>
        <v/>
      </c>
      <c r="F31" s="245" t="str">
        <f>IF(AND(O31&gt;23/24,G32="RH",G33="RH"),"Oui","")</f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2"/>
        <v/>
      </c>
      <c r="R31" s="26" t="str">
        <f t="shared" si="32"/>
        <v/>
      </c>
      <c r="S31" s="262" t="str">
        <f t="shared" si="3"/>
        <v/>
      </c>
      <c r="T31" s="256" t="str">
        <f t="shared" si="4"/>
        <v/>
      </c>
      <c r="U31" s="414" t="str">
        <f t="shared" si="23"/>
        <v/>
      </c>
      <c r="V31" s="417" t="str">
        <f t="shared" si="24"/>
        <v/>
      </c>
      <c r="W31" s="395" t="str">
        <f t="shared" si="5"/>
        <v/>
      </c>
      <c r="X31" s="398">
        <f t="shared" si="25"/>
        <v>0</v>
      </c>
      <c r="Y31" s="379"/>
      <c r="Z31" s="36" t="str">
        <f t="shared" si="6"/>
        <v/>
      </c>
      <c r="AA31" s="150" t="str">
        <f t="shared" si="7"/>
        <v/>
      </c>
      <c r="AB31" s="28" t="str">
        <f t="shared" si="8"/>
        <v/>
      </c>
      <c r="AC31" s="27" t="str">
        <f t="shared" si="9"/>
        <v/>
      </c>
      <c r="AD31" s="28" t="str">
        <f t="shared" si="26"/>
        <v/>
      </c>
      <c r="AE31" s="28" t="str">
        <f t="shared" si="10"/>
        <v/>
      </c>
      <c r="AF31" s="210" t="str">
        <f t="shared" si="11"/>
        <v/>
      </c>
      <c r="AG31" s="178" t="str">
        <f t="shared" si="27"/>
        <v/>
      </c>
      <c r="AH31" s="423" t="str">
        <f t="shared" si="12"/>
        <v/>
      </c>
      <c r="AI31" s="28" t="str">
        <f t="shared" si="28"/>
        <v/>
      </c>
      <c r="AJ31" s="426">
        <f t="shared" si="13"/>
        <v>0</v>
      </c>
      <c r="AK31" s="328" t="str">
        <f t="shared" si="29"/>
        <v/>
      </c>
      <c r="AL31" s="332">
        <f t="shared" si="14"/>
        <v>0</v>
      </c>
      <c r="AM31" s="200">
        <f t="shared" si="15"/>
        <v>0</v>
      </c>
      <c r="AN31" s="200">
        <f t="shared" si="16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30"/>
        <v/>
      </c>
      <c r="AR31" s="142" t="str">
        <f t="shared" si="31"/>
        <v/>
      </c>
      <c r="AS31" s="292" t="str">
        <f t="shared" si="17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341" t="s">
        <v>132</v>
      </c>
      <c r="B32" s="248">
        <v>44636</v>
      </c>
      <c r="C32" s="244" t="str">
        <f t="shared" si="18"/>
        <v/>
      </c>
      <c r="D32" s="245" t="str">
        <f t="shared" si="19"/>
        <v/>
      </c>
      <c r="E32" s="252" t="str">
        <f>IF(AND(O32&gt;22/24,G33="RH",G34&lt;&gt;"RH"),"Oui","")</f>
        <v/>
      </c>
      <c r="F32" s="245" t="str">
        <f>IF(AND(O32&gt;23/24,G33="RH",G34="RH"),"Oui","")</f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2"/>
        <v/>
      </c>
      <c r="R32" s="26" t="str">
        <f t="shared" si="32"/>
        <v/>
      </c>
      <c r="S32" s="262" t="str">
        <f t="shared" si="3"/>
        <v/>
      </c>
      <c r="T32" s="256" t="str">
        <f t="shared" si="4"/>
        <v/>
      </c>
      <c r="U32" s="414" t="str">
        <f>IF(AND(Q32&lt;&gt;"",P33&lt;&gt;""),B33-M32,"")</f>
        <v/>
      </c>
      <c r="V32" s="417" t="str">
        <f t="shared" si="24"/>
        <v/>
      </c>
      <c r="W32" s="395" t="str">
        <f t="shared" si="5"/>
        <v/>
      </c>
      <c r="X32" s="398">
        <f t="shared" si="25"/>
        <v>0</v>
      </c>
      <c r="Y32" s="379"/>
      <c r="Z32" s="36" t="str">
        <f t="shared" si="6"/>
        <v/>
      </c>
      <c r="AA32" s="150" t="str">
        <f t="shared" si="7"/>
        <v/>
      </c>
      <c r="AB32" s="28" t="str">
        <f t="shared" si="8"/>
        <v/>
      </c>
      <c r="AC32" s="27" t="str">
        <f t="shared" si="9"/>
        <v/>
      </c>
      <c r="AD32" s="28" t="str">
        <f t="shared" si="26"/>
        <v/>
      </c>
      <c r="AE32" s="28" t="str">
        <f t="shared" si="10"/>
        <v/>
      </c>
      <c r="AF32" s="210" t="str">
        <f t="shared" si="11"/>
        <v/>
      </c>
      <c r="AG32" s="178" t="str">
        <f t="shared" si="27"/>
        <v/>
      </c>
      <c r="AH32" s="423" t="str">
        <f t="shared" si="12"/>
        <v/>
      </c>
      <c r="AI32" s="28" t="str">
        <f t="shared" si="28"/>
        <v/>
      </c>
      <c r="AJ32" s="426">
        <f t="shared" si="13"/>
        <v>0</v>
      </c>
      <c r="AK32" s="328" t="str">
        <f t="shared" si="29"/>
        <v/>
      </c>
      <c r="AL32" s="332">
        <f t="shared" si="14"/>
        <v>0</v>
      </c>
      <c r="AM32" s="200">
        <f t="shared" si="15"/>
        <v>0</v>
      </c>
      <c r="AN32" s="200">
        <f t="shared" si="16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0"/>
        <v/>
      </c>
      <c r="AR32" s="142" t="str">
        <f t="shared" si="31"/>
        <v/>
      </c>
      <c r="AS32" s="292" t="str">
        <f t="shared" si="17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341" t="s">
        <v>133</v>
      </c>
      <c r="B33" s="248">
        <v>44637</v>
      </c>
      <c r="C33" s="244" t="str">
        <f t="shared" si="18"/>
        <v/>
      </c>
      <c r="D33" s="245" t="str">
        <f t="shared" si="19"/>
        <v/>
      </c>
      <c r="E33" s="252" t="str">
        <f t="shared" si="20"/>
        <v/>
      </c>
      <c r="F33" s="245" t="str">
        <f t="shared" si="21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2"/>
        <v/>
      </c>
      <c r="R33" s="26" t="str">
        <f t="shared" si="32"/>
        <v/>
      </c>
      <c r="S33" s="262" t="str">
        <f t="shared" si="3"/>
        <v/>
      </c>
      <c r="T33" s="256" t="str">
        <f t="shared" si="4"/>
        <v/>
      </c>
      <c r="U33" s="414" t="str">
        <f t="shared" si="23"/>
        <v/>
      </c>
      <c r="V33" s="417" t="str">
        <f t="shared" si="24"/>
        <v/>
      </c>
      <c r="W33" s="395" t="str">
        <f t="shared" si="5"/>
        <v/>
      </c>
      <c r="X33" s="398">
        <f t="shared" si="25"/>
        <v>0</v>
      </c>
      <c r="Y33" s="379"/>
      <c r="Z33" s="36" t="str">
        <f t="shared" si="6"/>
        <v/>
      </c>
      <c r="AA33" s="150" t="str">
        <f t="shared" si="7"/>
        <v/>
      </c>
      <c r="AB33" s="28" t="str">
        <f t="shared" si="8"/>
        <v/>
      </c>
      <c r="AC33" s="27" t="str">
        <f t="shared" si="9"/>
        <v/>
      </c>
      <c r="AD33" s="28" t="str">
        <f t="shared" si="26"/>
        <v/>
      </c>
      <c r="AE33" s="28" t="str">
        <f t="shared" si="10"/>
        <v/>
      </c>
      <c r="AF33" s="210" t="str">
        <f t="shared" si="11"/>
        <v/>
      </c>
      <c r="AG33" s="178" t="str">
        <f t="shared" si="27"/>
        <v/>
      </c>
      <c r="AH33" s="423" t="str">
        <f t="shared" si="12"/>
        <v/>
      </c>
      <c r="AI33" s="28" t="str">
        <f t="shared" si="28"/>
        <v/>
      </c>
      <c r="AJ33" s="426">
        <f t="shared" si="13"/>
        <v>0</v>
      </c>
      <c r="AK33" s="328" t="str">
        <f t="shared" si="29"/>
        <v/>
      </c>
      <c r="AL33" s="332">
        <f t="shared" si="14"/>
        <v>0</v>
      </c>
      <c r="AM33" s="200">
        <f t="shared" si="15"/>
        <v>0</v>
      </c>
      <c r="AN33" s="200">
        <f t="shared" si="16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0"/>
        <v/>
      </c>
      <c r="AR33" s="142" t="str">
        <f t="shared" si="31"/>
        <v/>
      </c>
      <c r="AS33" s="292" t="str">
        <f t="shared" si="17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341" t="s">
        <v>134</v>
      </c>
      <c r="B34" s="248">
        <v>44638</v>
      </c>
      <c r="C34" s="244" t="str">
        <f t="shared" si="18"/>
        <v/>
      </c>
      <c r="D34" s="245" t="str">
        <f t="shared" si="19"/>
        <v/>
      </c>
      <c r="E34" s="252" t="str">
        <f t="shared" si="20"/>
        <v/>
      </c>
      <c r="F34" s="245" t="str">
        <f t="shared" si="21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2"/>
        <v/>
      </c>
      <c r="R34" s="26" t="str">
        <f t="shared" si="32"/>
        <v/>
      </c>
      <c r="S34" s="262" t="str">
        <f t="shared" si="3"/>
        <v/>
      </c>
      <c r="T34" s="256" t="str">
        <f t="shared" si="4"/>
        <v/>
      </c>
      <c r="U34" s="414" t="str">
        <f t="shared" si="23"/>
        <v/>
      </c>
      <c r="V34" s="417" t="str">
        <f t="shared" si="24"/>
        <v/>
      </c>
      <c r="W34" s="395" t="str">
        <f>IF(G34="","",IF(M34="",W33+V34,M34+V34))</f>
        <v/>
      </c>
      <c r="X34" s="398">
        <f>IF(W34&lt;&gt;"",W34,X33)</f>
        <v>0</v>
      </c>
      <c r="Y34" s="379"/>
      <c r="Z34" s="36" t="str">
        <f t="shared" si="6"/>
        <v/>
      </c>
      <c r="AA34" s="150" t="str">
        <f t="shared" si="7"/>
        <v/>
      </c>
      <c r="AB34" s="28" t="str">
        <f t="shared" si="8"/>
        <v/>
      </c>
      <c r="AC34" s="27" t="str">
        <f t="shared" si="9"/>
        <v/>
      </c>
      <c r="AD34" s="28" t="str">
        <f t="shared" si="26"/>
        <v/>
      </c>
      <c r="AE34" s="28" t="str">
        <f t="shared" si="10"/>
        <v/>
      </c>
      <c r="AF34" s="210" t="str">
        <f t="shared" si="11"/>
        <v/>
      </c>
      <c r="AG34" s="178" t="str">
        <f t="shared" si="27"/>
        <v/>
      </c>
      <c r="AH34" s="423" t="str">
        <f t="shared" si="12"/>
        <v/>
      </c>
      <c r="AI34" s="28" t="str">
        <f t="shared" si="28"/>
        <v/>
      </c>
      <c r="AJ34" s="426">
        <f t="shared" si="13"/>
        <v>0</v>
      </c>
      <c r="AK34" s="328" t="str">
        <f t="shared" si="29"/>
        <v/>
      </c>
      <c r="AL34" s="332">
        <f t="shared" si="14"/>
        <v>0</v>
      </c>
      <c r="AM34" s="200">
        <f t="shared" si="15"/>
        <v>0</v>
      </c>
      <c r="AN34" s="200">
        <f t="shared" si="16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0"/>
        <v/>
      </c>
      <c r="AR34" s="142" t="str">
        <f t="shared" si="31"/>
        <v/>
      </c>
      <c r="AS34" s="292" t="str">
        <f t="shared" si="17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341" t="s">
        <v>135</v>
      </c>
      <c r="B35" s="248">
        <v>44639</v>
      </c>
      <c r="C35" s="244" t="str">
        <f t="shared" si="18"/>
        <v/>
      </c>
      <c r="D35" s="245" t="str">
        <f t="shared" si="19"/>
        <v/>
      </c>
      <c r="E35" s="252" t="str">
        <f t="shared" si="20"/>
        <v/>
      </c>
      <c r="F35" s="245" t="str">
        <f t="shared" si="21"/>
        <v/>
      </c>
      <c r="G35" s="189"/>
      <c r="H35" s="198"/>
      <c r="I35" s="200"/>
      <c r="J35" s="197"/>
      <c r="K35" s="34"/>
      <c r="L35" s="35"/>
      <c r="M35" s="48"/>
      <c r="N35" s="204"/>
      <c r="O35" s="203"/>
      <c r="P35" s="266"/>
      <c r="Q35" s="26" t="str">
        <f t="shared" si="2"/>
        <v/>
      </c>
      <c r="R35" s="26" t="str">
        <f t="shared" si="32"/>
        <v/>
      </c>
      <c r="S35" s="262" t="str">
        <f t="shared" si="3"/>
        <v/>
      </c>
      <c r="T35" s="256" t="str">
        <f t="shared" si="4"/>
        <v/>
      </c>
      <c r="U35" s="414" t="str">
        <f t="shared" si="23"/>
        <v/>
      </c>
      <c r="V35" s="417" t="str">
        <f t="shared" si="24"/>
        <v/>
      </c>
      <c r="W35" s="395" t="str">
        <f t="shared" si="5"/>
        <v/>
      </c>
      <c r="X35" s="398">
        <f t="shared" si="25"/>
        <v>0</v>
      </c>
      <c r="Y35" s="379"/>
      <c r="Z35" s="36" t="str">
        <f t="shared" si="6"/>
        <v/>
      </c>
      <c r="AA35" s="150" t="str">
        <f t="shared" si="7"/>
        <v/>
      </c>
      <c r="AB35" s="28" t="str">
        <f t="shared" si="8"/>
        <v/>
      </c>
      <c r="AC35" s="27" t="str">
        <f t="shared" si="9"/>
        <v/>
      </c>
      <c r="AD35" s="28" t="str">
        <f t="shared" si="26"/>
        <v/>
      </c>
      <c r="AE35" s="28" t="str">
        <f t="shared" si="10"/>
        <v/>
      </c>
      <c r="AF35" s="210" t="str">
        <f t="shared" si="11"/>
        <v/>
      </c>
      <c r="AG35" s="178" t="str">
        <f t="shared" si="27"/>
        <v/>
      </c>
      <c r="AH35" s="423" t="str">
        <f t="shared" si="12"/>
        <v/>
      </c>
      <c r="AI35" s="28" t="str">
        <f t="shared" si="28"/>
        <v/>
      </c>
      <c r="AJ35" s="426">
        <f t="shared" si="13"/>
        <v>0</v>
      </c>
      <c r="AK35" s="328" t="str">
        <f t="shared" si="29"/>
        <v/>
      </c>
      <c r="AL35" s="332">
        <f t="shared" si="14"/>
        <v>0</v>
      </c>
      <c r="AM35" s="200">
        <f t="shared" si="15"/>
        <v>0</v>
      </c>
      <c r="AN35" s="200">
        <f t="shared" si="16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0"/>
        <v/>
      </c>
      <c r="AR35" s="142" t="str">
        <f t="shared" si="31"/>
        <v/>
      </c>
      <c r="AS35" s="292" t="str">
        <f t="shared" si="17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341" t="s">
        <v>136</v>
      </c>
      <c r="B36" s="248">
        <v>44640</v>
      </c>
      <c r="C36" s="244" t="str">
        <f t="shared" si="18"/>
        <v/>
      </c>
      <c r="D36" s="245" t="str">
        <f t="shared" si="19"/>
        <v/>
      </c>
      <c r="E36" s="252" t="str">
        <f t="shared" si="20"/>
        <v/>
      </c>
      <c r="F36" s="245" t="str">
        <f t="shared" si="21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2"/>
        <v/>
      </c>
      <c r="R36" s="26" t="str">
        <f t="shared" si="32"/>
        <v/>
      </c>
      <c r="S36" s="262" t="str">
        <f t="shared" si="3"/>
        <v/>
      </c>
      <c r="T36" s="256" t="str">
        <f t="shared" si="4"/>
        <v/>
      </c>
      <c r="U36" s="414" t="str">
        <f t="shared" si="23"/>
        <v/>
      </c>
      <c r="V36" s="417" t="str">
        <f t="shared" si="24"/>
        <v/>
      </c>
      <c r="W36" s="395" t="str">
        <f t="shared" si="5"/>
        <v/>
      </c>
      <c r="X36" s="398">
        <f t="shared" si="25"/>
        <v>0</v>
      </c>
      <c r="Y36" s="379"/>
      <c r="Z36" s="36" t="str">
        <f t="shared" si="6"/>
        <v/>
      </c>
      <c r="AA36" s="150" t="str">
        <f t="shared" si="7"/>
        <v/>
      </c>
      <c r="AB36" s="28" t="str">
        <f t="shared" si="8"/>
        <v/>
      </c>
      <c r="AC36" s="27" t="str">
        <f t="shared" si="9"/>
        <v/>
      </c>
      <c r="AD36" s="28" t="str">
        <f t="shared" si="26"/>
        <v/>
      </c>
      <c r="AE36" s="28" t="str">
        <f t="shared" si="10"/>
        <v/>
      </c>
      <c r="AF36" s="210" t="str">
        <f t="shared" si="11"/>
        <v/>
      </c>
      <c r="AG36" s="178" t="str">
        <f t="shared" si="27"/>
        <v/>
      </c>
      <c r="AH36" s="423" t="str">
        <f t="shared" si="12"/>
        <v/>
      </c>
      <c r="AI36" s="28" t="str">
        <f t="shared" si="28"/>
        <v/>
      </c>
      <c r="AJ36" s="426">
        <f t="shared" si="13"/>
        <v>0</v>
      </c>
      <c r="AK36" s="328" t="str">
        <f t="shared" si="29"/>
        <v/>
      </c>
      <c r="AL36" s="332">
        <f t="shared" si="14"/>
        <v>0</v>
      </c>
      <c r="AM36" s="200">
        <f t="shared" si="15"/>
        <v>0</v>
      </c>
      <c r="AN36" s="200">
        <f t="shared" si="16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0"/>
        <v/>
      </c>
      <c r="AR36" s="142" t="str">
        <f t="shared" si="31"/>
        <v/>
      </c>
      <c r="AS36" s="292" t="str">
        <f t="shared" si="17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341" t="s">
        <v>137</v>
      </c>
      <c r="B37" s="248">
        <v>44641</v>
      </c>
      <c r="C37" s="244" t="str">
        <f t="shared" si="18"/>
        <v/>
      </c>
      <c r="D37" s="245" t="str">
        <f t="shared" si="19"/>
        <v/>
      </c>
      <c r="E37" s="252" t="str">
        <f t="shared" si="20"/>
        <v/>
      </c>
      <c r="F37" s="245" t="str">
        <f t="shared" si="21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2"/>
        <v/>
      </c>
      <c r="R37" s="26" t="str">
        <f t="shared" si="32"/>
        <v/>
      </c>
      <c r="S37" s="262" t="str">
        <f t="shared" si="3"/>
        <v/>
      </c>
      <c r="T37" s="256" t="str">
        <f t="shared" si="4"/>
        <v/>
      </c>
      <c r="U37" s="414" t="str">
        <f t="shared" si="23"/>
        <v/>
      </c>
      <c r="V37" s="417" t="str">
        <f t="shared" si="24"/>
        <v/>
      </c>
      <c r="W37" s="395" t="str">
        <f t="shared" si="5"/>
        <v/>
      </c>
      <c r="X37" s="398">
        <f t="shared" si="25"/>
        <v>0</v>
      </c>
      <c r="Y37" s="379"/>
      <c r="Z37" s="36" t="str">
        <f t="shared" si="6"/>
        <v/>
      </c>
      <c r="AA37" s="150" t="str">
        <f t="shared" si="7"/>
        <v/>
      </c>
      <c r="AB37" s="28" t="str">
        <f t="shared" si="8"/>
        <v/>
      </c>
      <c r="AC37" s="27" t="str">
        <f t="shared" si="9"/>
        <v/>
      </c>
      <c r="AD37" s="28" t="str">
        <f t="shared" si="26"/>
        <v/>
      </c>
      <c r="AE37" s="28" t="str">
        <f t="shared" si="10"/>
        <v/>
      </c>
      <c r="AF37" s="210" t="str">
        <f t="shared" si="11"/>
        <v/>
      </c>
      <c r="AG37" s="178" t="str">
        <f t="shared" si="27"/>
        <v/>
      </c>
      <c r="AH37" s="423" t="str">
        <f t="shared" si="12"/>
        <v/>
      </c>
      <c r="AI37" s="28" t="str">
        <f t="shared" si="28"/>
        <v/>
      </c>
      <c r="AJ37" s="426">
        <f t="shared" si="13"/>
        <v>0</v>
      </c>
      <c r="AK37" s="328" t="str">
        <f t="shared" si="29"/>
        <v/>
      </c>
      <c r="AL37" s="332">
        <f t="shared" si="14"/>
        <v>0</v>
      </c>
      <c r="AM37" s="200">
        <f t="shared" si="15"/>
        <v>0</v>
      </c>
      <c r="AN37" s="200">
        <f t="shared" si="16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0"/>
        <v/>
      </c>
      <c r="AR37" s="142" t="str">
        <f t="shared" si="31"/>
        <v/>
      </c>
      <c r="AS37" s="292" t="str">
        <f t="shared" si="17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341" t="s">
        <v>131</v>
      </c>
      <c r="B38" s="248">
        <v>44642</v>
      </c>
      <c r="C38" s="244" t="str">
        <f t="shared" si="18"/>
        <v/>
      </c>
      <c r="D38" s="245" t="str">
        <f t="shared" si="19"/>
        <v/>
      </c>
      <c r="E38" s="252" t="str">
        <f t="shared" si="20"/>
        <v/>
      </c>
      <c r="F38" s="245" t="str">
        <f t="shared" si="21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2"/>
        <v/>
      </c>
      <c r="R38" s="26" t="str">
        <f t="shared" si="32"/>
        <v/>
      </c>
      <c r="S38" s="262" t="str">
        <f t="shared" si="3"/>
        <v/>
      </c>
      <c r="T38" s="256" t="str">
        <f t="shared" si="4"/>
        <v/>
      </c>
      <c r="U38" s="414" t="str">
        <f t="shared" si="23"/>
        <v/>
      </c>
      <c r="V38" s="417" t="str">
        <f t="shared" si="24"/>
        <v/>
      </c>
      <c r="W38" s="395" t="str">
        <f t="shared" si="5"/>
        <v/>
      </c>
      <c r="X38" s="398">
        <f t="shared" si="25"/>
        <v>0</v>
      </c>
      <c r="Y38" s="379"/>
      <c r="Z38" s="36" t="str">
        <f t="shared" si="6"/>
        <v/>
      </c>
      <c r="AA38" s="150" t="str">
        <f t="shared" si="7"/>
        <v/>
      </c>
      <c r="AB38" s="28" t="str">
        <f t="shared" si="8"/>
        <v/>
      </c>
      <c r="AC38" s="27" t="str">
        <f t="shared" si="9"/>
        <v/>
      </c>
      <c r="AD38" s="28" t="str">
        <f t="shared" si="26"/>
        <v/>
      </c>
      <c r="AE38" s="28" t="str">
        <f t="shared" si="10"/>
        <v/>
      </c>
      <c r="AF38" s="210" t="str">
        <f t="shared" si="11"/>
        <v/>
      </c>
      <c r="AG38" s="178" t="str">
        <f t="shared" si="27"/>
        <v/>
      </c>
      <c r="AH38" s="423" t="str">
        <f t="shared" si="12"/>
        <v/>
      </c>
      <c r="AI38" s="28" t="str">
        <f t="shared" si="28"/>
        <v/>
      </c>
      <c r="AJ38" s="426">
        <f t="shared" si="13"/>
        <v>0</v>
      </c>
      <c r="AK38" s="328" t="str">
        <f t="shared" si="29"/>
        <v/>
      </c>
      <c r="AL38" s="332">
        <f t="shared" si="14"/>
        <v>0</v>
      </c>
      <c r="AM38" s="200">
        <f t="shared" si="15"/>
        <v>0</v>
      </c>
      <c r="AN38" s="200">
        <f t="shared" si="16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0"/>
        <v/>
      </c>
      <c r="AR38" s="142" t="str">
        <f t="shared" si="31"/>
        <v/>
      </c>
      <c r="AS38" s="292" t="str">
        <f t="shared" si="17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341" t="s">
        <v>132</v>
      </c>
      <c r="B39" s="248">
        <v>44643</v>
      </c>
      <c r="C39" s="244" t="str">
        <f t="shared" si="18"/>
        <v/>
      </c>
      <c r="D39" s="245" t="str">
        <f t="shared" si="19"/>
        <v/>
      </c>
      <c r="E39" s="252" t="str">
        <f t="shared" si="20"/>
        <v/>
      </c>
      <c r="F39" s="245" t="str">
        <f t="shared" si="21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2"/>
        <v/>
      </c>
      <c r="R39" s="26" t="str">
        <f t="shared" si="32"/>
        <v/>
      </c>
      <c r="S39" s="262" t="str">
        <f t="shared" si="3"/>
        <v/>
      </c>
      <c r="T39" s="256" t="str">
        <f t="shared" si="4"/>
        <v/>
      </c>
      <c r="U39" s="414" t="str">
        <f t="shared" si="23"/>
        <v/>
      </c>
      <c r="V39" s="417" t="str">
        <f t="shared" si="24"/>
        <v/>
      </c>
      <c r="W39" s="395" t="str">
        <f t="shared" si="5"/>
        <v/>
      </c>
      <c r="X39" s="398">
        <f t="shared" si="25"/>
        <v>0</v>
      </c>
      <c r="Y39" s="379"/>
      <c r="Z39" s="36" t="str">
        <f t="shared" si="6"/>
        <v/>
      </c>
      <c r="AA39" s="150" t="str">
        <f t="shared" si="7"/>
        <v/>
      </c>
      <c r="AB39" s="28" t="str">
        <f t="shared" si="8"/>
        <v/>
      </c>
      <c r="AC39" s="27" t="str">
        <f t="shared" si="9"/>
        <v/>
      </c>
      <c r="AD39" s="28" t="str">
        <f t="shared" si="26"/>
        <v/>
      </c>
      <c r="AE39" s="28" t="str">
        <f t="shared" si="10"/>
        <v/>
      </c>
      <c r="AF39" s="210" t="str">
        <f t="shared" si="11"/>
        <v/>
      </c>
      <c r="AG39" s="178" t="str">
        <f t="shared" si="27"/>
        <v/>
      </c>
      <c r="AH39" s="423" t="str">
        <f t="shared" si="12"/>
        <v/>
      </c>
      <c r="AI39" s="28" t="str">
        <f t="shared" si="28"/>
        <v/>
      </c>
      <c r="AJ39" s="426">
        <f t="shared" si="13"/>
        <v>0</v>
      </c>
      <c r="AK39" s="328" t="str">
        <f t="shared" si="29"/>
        <v/>
      </c>
      <c r="AL39" s="332">
        <f t="shared" si="14"/>
        <v>0</v>
      </c>
      <c r="AM39" s="200">
        <f t="shared" si="15"/>
        <v>0</v>
      </c>
      <c r="AN39" s="200">
        <f t="shared" si="16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0"/>
        <v/>
      </c>
      <c r="AR39" s="142" t="str">
        <f t="shared" si="31"/>
        <v/>
      </c>
      <c r="AS39" s="292" t="str">
        <f t="shared" si="17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341" t="s">
        <v>133</v>
      </c>
      <c r="B40" s="248">
        <v>44644</v>
      </c>
      <c r="C40" s="244" t="str">
        <f t="shared" si="18"/>
        <v/>
      </c>
      <c r="D40" s="245" t="str">
        <f t="shared" si="19"/>
        <v/>
      </c>
      <c r="E40" s="252" t="str">
        <f t="shared" si="20"/>
        <v/>
      </c>
      <c r="F40" s="245" t="str">
        <f t="shared" si="21"/>
        <v/>
      </c>
      <c r="G40" s="189"/>
      <c r="H40" s="198"/>
      <c r="I40" s="200"/>
      <c r="J40" s="197"/>
      <c r="K40" s="34"/>
      <c r="L40" s="35"/>
      <c r="M40" s="48"/>
      <c r="N40" s="204"/>
      <c r="O40" s="203"/>
      <c r="P40" s="266"/>
      <c r="Q40" s="26" t="str">
        <f t="shared" si="2"/>
        <v/>
      </c>
      <c r="R40" s="26" t="str">
        <f t="shared" si="32"/>
        <v/>
      </c>
      <c r="S40" s="262" t="str">
        <f t="shared" si="3"/>
        <v/>
      </c>
      <c r="T40" s="256" t="str">
        <f t="shared" si="4"/>
        <v/>
      </c>
      <c r="U40" s="414" t="str">
        <f t="shared" si="23"/>
        <v/>
      </c>
      <c r="V40" s="417" t="str">
        <f t="shared" si="24"/>
        <v/>
      </c>
      <c r="W40" s="395" t="str">
        <f t="shared" si="5"/>
        <v/>
      </c>
      <c r="X40" s="398">
        <f t="shared" si="25"/>
        <v>0</v>
      </c>
      <c r="Y40" s="379"/>
      <c r="Z40" s="36" t="str">
        <f t="shared" si="6"/>
        <v/>
      </c>
      <c r="AA40" s="150" t="str">
        <f t="shared" si="7"/>
        <v/>
      </c>
      <c r="AB40" s="28" t="str">
        <f t="shared" si="8"/>
        <v/>
      </c>
      <c r="AC40" s="27" t="str">
        <f t="shared" si="9"/>
        <v/>
      </c>
      <c r="AD40" s="28" t="str">
        <f t="shared" si="26"/>
        <v/>
      </c>
      <c r="AE40" s="28" t="str">
        <f t="shared" si="10"/>
        <v/>
      </c>
      <c r="AF40" s="210" t="str">
        <f t="shared" si="11"/>
        <v/>
      </c>
      <c r="AG40" s="178" t="str">
        <f t="shared" si="27"/>
        <v/>
      </c>
      <c r="AH40" s="423" t="str">
        <f t="shared" si="12"/>
        <v/>
      </c>
      <c r="AI40" s="28" t="str">
        <f t="shared" si="28"/>
        <v/>
      </c>
      <c r="AJ40" s="426">
        <f t="shared" si="13"/>
        <v>0</v>
      </c>
      <c r="AK40" s="328" t="str">
        <f t="shared" si="29"/>
        <v/>
      </c>
      <c r="AL40" s="332">
        <f t="shared" si="14"/>
        <v>0</v>
      </c>
      <c r="AM40" s="200">
        <f t="shared" si="15"/>
        <v>0</v>
      </c>
      <c r="AN40" s="200">
        <f t="shared" si="16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0"/>
        <v/>
      </c>
      <c r="AR40" s="142" t="str">
        <f t="shared" si="31"/>
        <v/>
      </c>
      <c r="AS40" s="292" t="str">
        <f t="shared" si="17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341" t="s">
        <v>134</v>
      </c>
      <c r="B41" s="248">
        <v>44645</v>
      </c>
      <c r="C41" s="244" t="str">
        <f t="shared" si="18"/>
        <v/>
      </c>
      <c r="D41" s="245" t="str">
        <f t="shared" si="19"/>
        <v/>
      </c>
      <c r="E41" s="252" t="str">
        <f t="shared" si="20"/>
        <v/>
      </c>
      <c r="F41" s="245" t="str">
        <f t="shared" si="21"/>
        <v/>
      </c>
      <c r="G41" s="189"/>
      <c r="H41" s="198"/>
      <c r="I41" s="200"/>
      <c r="J41" s="197"/>
      <c r="K41" s="34"/>
      <c r="L41" s="35"/>
      <c r="M41" s="48"/>
      <c r="N41" s="204"/>
      <c r="O41" s="203"/>
      <c r="P41" s="266"/>
      <c r="Q41" s="26" t="str">
        <f t="shared" si="2"/>
        <v/>
      </c>
      <c r="R41" s="26" t="str">
        <f t="shared" si="32"/>
        <v/>
      </c>
      <c r="S41" s="262" t="str">
        <f t="shared" si="3"/>
        <v/>
      </c>
      <c r="T41" s="256" t="str">
        <f t="shared" si="4"/>
        <v/>
      </c>
      <c r="U41" s="414" t="str">
        <f t="shared" si="23"/>
        <v/>
      </c>
      <c r="V41" s="417" t="str">
        <f t="shared" si="24"/>
        <v/>
      </c>
      <c r="W41" s="395" t="str">
        <f t="shared" si="5"/>
        <v/>
      </c>
      <c r="X41" s="398">
        <f t="shared" si="25"/>
        <v>0</v>
      </c>
      <c r="Y41" s="379"/>
      <c r="Z41" s="36" t="str">
        <f t="shared" si="6"/>
        <v/>
      </c>
      <c r="AA41" s="150" t="str">
        <f t="shared" si="7"/>
        <v/>
      </c>
      <c r="AB41" s="28" t="str">
        <f t="shared" si="8"/>
        <v/>
      </c>
      <c r="AC41" s="27" t="str">
        <f t="shared" si="9"/>
        <v/>
      </c>
      <c r="AD41" s="28" t="str">
        <f t="shared" si="26"/>
        <v/>
      </c>
      <c r="AE41" s="28" t="str">
        <f t="shared" si="10"/>
        <v/>
      </c>
      <c r="AF41" s="210" t="str">
        <f t="shared" si="11"/>
        <v/>
      </c>
      <c r="AG41" s="178" t="str">
        <f t="shared" si="27"/>
        <v/>
      </c>
      <c r="AH41" s="423" t="str">
        <f t="shared" si="12"/>
        <v/>
      </c>
      <c r="AI41" s="28" t="str">
        <f t="shared" si="28"/>
        <v/>
      </c>
      <c r="AJ41" s="426">
        <f t="shared" si="13"/>
        <v>0</v>
      </c>
      <c r="AK41" s="328" t="str">
        <f t="shared" si="29"/>
        <v/>
      </c>
      <c r="AL41" s="332">
        <f t="shared" si="14"/>
        <v>0</v>
      </c>
      <c r="AM41" s="200">
        <f t="shared" si="15"/>
        <v>0</v>
      </c>
      <c r="AN41" s="200">
        <f t="shared" si="16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30"/>
        <v/>
      </c>
      <c r="AR41" s="142" t="str">
        <f t="shared" si="31"/>
        <v/>
      </c>
      <c r="AS41" s="292" t="str">
        <f t="shared" si="17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341" t="s">
        <v>135</v>
      </c>
      <c r="B42" s="248">
        <v>44646</v>
      </c>
      <c r="C42" s="244" t="str">
        <f t="shared" si="18"/>
        <v/>
      </c>
      <c r="D42" s="245" t="str">
        <f t="shared" si="19"/>
        <v/>
      </c>
      <c r="E42" s="252" t="str">
        <f t="shared" si="20"/>
        <v/>
      </c>
      <c r="F42" s="245" t="str">
        <f t="shared" si="21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2"/>
        <v/>
      </c>
      <c r="R42" s="26" t="str">
        <f t="shared" si="32"/>
        <v/>
      </c>
      <c r="S42" s="262" t="str">
        <f t="shared" si="3"/>
        <v/>
      </c>
      <c r="T42" s="256" t="str">
        <f t="shared" si="4"/>
        <v/>
      </c>
      <c r="U42" s="414" t="str">
        <f t="shared" si="23"/>
        <v/>
      </c>
      <c r="V42" s="417" t="str">
        <f t="shared" si="24"/>
        <v/>
      </c>
      <c r="W42" s="395" t="str">
        <f t="shared" si="5"/>
        <v/>
      </c>
      <c r="X42" s="398">
        <f t="shared" si="25"/>
        <v>0</v>
      </c>
      <c r="Y42" s="379"/>
      <c r="Z42" s="36" t="str">
        <f t="shared" si="6"/>
        <v/>
      </c>
      <c r="AA42" s="150" t="str">
        <f t="shared" si="7"/>
        <v/>
      </c>
      <c r="AB42" s="28" t="str">
        <f t="shared" si="8"/>
        <v/>
      </c>
      <c r="AC42" s="27" t="str">
        <f t="shared" si="9"/>
        <v/>
      </c>
      <c r="AD42" s="28" t="str">
        <f t="shared" si="26"/>
        <v/>
      </c>
      <c r="AE42" s="28" t="str">
        <f t="shared" si="10"/>
        <v/>
      </c>
      <c r="AF42" s="210" t="str">
        <f t="shared" si="11"/>
        <v/>
      </c>
      <c r="AG42" s="178" t="str">
        <f t="shared" si="27"/>
        <v/>
      </c>
      <c r="AH42" s="423" t="str">
        <f t="shared" si="12"/>
        <v/>
      </c>
      <c r="AI42" s="28" t="str">
        <f t="shared" si="28"/>
        <v/>
      </c>
      <c r="AJ42" s="426">
        <f t="shared" si="13"/>
        <v>0</v>
      </c>
      <c r="AK42" s="328" t="str">
        <f t="shared" si="29"/>
        <v/>
      </c>
      <c r="AL42" s="332">
        <f t="shared" si="14"/>
        <v>0</v>
      </c>
      <c r="AM42" s="200">
        <f t="shared" si="15"/>
        <v>0</v>
      </c>
      <c r="AN42" s="200">
        <f t="shared" si="16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0"/>
        <v/>
      </c>
      <c r="AR42" s="142" t="str">
        <f t="shared" si="31"/>
        <v/>
      </c>
      <c r="AS42" s="292" t="str">
        <f t="shared" si="17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5">
      <c r="A43" s="341" t="s">
        <v>136</v>
      </c>
      <c r="B43" s="248">
        <v>44647</v>
      </c>
      <c r="C43" s="244" t="str">
        <f t="shared" si="18"/>
        <v/>
      </c>
      <c r="D43" s="245" t="str">
        <f t="shared" si="19"/>
        <v/>
      </c>
      <c r="E43" s="252" t="str">
        <f t="shared" si="20"/>
        <v/>
      </c>
      <c r="F43" s="245" t="str">
        <f t="shared" si="21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2"/>
        <v/>
      </c>
      <c r="R43" s="26" t="str">
        <f t="shared" si="32"/>
        <v/>
      </c>
      <c r="S43" s="262" t="str">
        <f t="shared" si="3"/>
        <v/>
      </c>
      <c r="T43" s="256" t="str">
        <f t="shared" si="4"/>
        <v/>
      </c>
      <c r="U43" s="414" t="str">
        <f t="shared" si="23"/>
        <v/>
      </c>
      <c r="V43" s="417" t="str">
        <f t="shared" si="24"/>
        <v/>
      </c>
      <c r="W43" s="395" t="str">
        <f t="shared" si="5"/>
        <v/>
      </c>
      <c r="X43" s="398">
        <f t="shared" si="25"/>
        <v>0</v>
      </c>
      <c r="Y43" s="380"/>
      <c r="Z43" s="36" t="str">
        <f t="shared" si="6"/>
        <v/>
      </c>
      <c r="AA43" s="150" t="str">
        <f t="shared" si="7"/>
        <v/>
      </c>
      <c r="AB43" s="28" t="str">
        <f t="shared" si="8"/>
        <v/>
      </c>
      <c r="AC43" s="27" t="str">
        <f t="shared" si="9"/>
        <v/>
      </c>
      <c r="AD43" s="28" t="str">
        <f t="shared" si="26"/>
        <v/>
      </c>
      <c r="AE43" s="28" t="str">
        <f t="shared" si="10"/>
        <v/>
      </c>
      <c r="AF43" s="210" t="str">
        <f t="shared" si="11"/>
        <v/>
      </c>
      <c r="AG43" s="178" t="str">
        <f t="shared" si="27"/>
        <v/>
      </c>
      <c r="AH43" s="423" t="str">
        <f t="shared" si="12"/>
        <v/>
      </c>
      <c r="AI43" s="28" t="str">
        <f t="shared" si="28"/>
        <v/>
      </c>
      <c r="AJ43" s="426">
        <f t="shared" si="13"/>
        <v>0</v>
      </c>
      <c r="AK43" s="328" t="str">
        <f t="shared" si="29"/>
        <v/>
      </c>
      <c r="AL43" s="332">
        <f t="shared" si="14"/>
        <v>0</v>
      </c>
      <c r="AM43" s="200">
        <f t="shared" si="15"/>
        <v>0</v>
      </c>
      <c r="AN43" s="200">
        <f t="shared" si="16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0"/>
        <v/>
      </c>
      <c r="AR43" s="142" t="str">
        <f t="shared" si="31"/>
        <v/>
      </c>
      <c r="AS43" s="292" t="str">
        <f t="shared" si="17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341" t="s">
        <v>137</v>
      </c>
      <c r="B44" s="248">
        <v>44648</v>
      </c>
      <c r="C44" s="244" t="str">
        <f t="shared" si="18"/>
        <v/>
      </c>
      <c r="D44" s="245" t="str">
        <f t="shared" si="19"/>
        <v/>
      </c>
      <c r="E44" s="252" t="str">
        <f t="shared" si="20"/>
        <v/>
      </c>
      <c r="F44" s="245" t="str">
        <f t="shared" si="21"/>
        <v/>
      </c>
      <c r="G44" s="189"/>
      <c r="H44" s="198"/>
      <c r="I44" s="200"/>
      <c r="J44" s="197"/>
      <c r="K44" s="34"/>
      <c r="L44" s="35"/>
      <c r="M44" s="48"/>
      <c r="N44" s="204"/>
      <c r="O44" s="203"/>
      <c r="P44" s="266"/>
      <c r="Q44" s="26" t="str">
        <f t="shared" si="2"/>
        <v/>
      </c>
      <c r="R44" s="26" t="str">
        <f t="shared" si="32"/>
        <v/>
      </c>
      <c r="S44" s="262" t="str">
        <f t="shared" si="3"/>
        <v/>
      </c>
      <c r="T44" s="256" t="str">
        <f t="shared" si="4"/>
        <v/>
      </c>
      <c r="U44" s="414" t="str">
        <f t="shared" si="23"/>
        <v/>
      </c>
      <c r="V44" s="417" t="str">
        <f t="shared" si="24"/>
        <v/>
      </c>
      <c r="W44" s="395" t="str">
        <f t="shared" si="5"/>
        <v/>
      </c>
      <c r="X44" s="398">
        <f t="shared" si="25"/>
        <v>0</v>
      </c>
      <c r="Y44" s="379"/>
      <c r="Z44" s="36" t="str">
        <f t="shared" si="6"/>
        <v/>
      </c>
      <c r="AA44" s="150" t="str">
        <f t="shared" si="7"/>
        <v/>
      </c>
      <c r="AB44" s="28" t="str">
        <f t="shared" si="8"/>
        <v/>
      </c>
      <c r="AC44" s="27" t="str">
        <f t="shared" si="9"/>
        <v/>
      </c>
      <c r="AD44" s="28" t="str">
        <f t="shared" si="26"/>
        <v/>
      </c>
      <c r="AE44" s="28" t="str">
        <f t="shared" si="10"/>
        <v/>
      </c>
      <c r="AF44" s="210" t="str">
        <f t="shared" si="11"/>
        <v/>
      </c>
      <c r="AG44" s="178" t="str">
        <f t="shared" si="27"/>
        <v/>
      </c>
      <c r="AH44" s="423" t="str">
        <f t="shared" si="12"/>
        <v/>
      </c>
      <c r="AI44" s="28" t="str">
        <f t="shared" si="28"/>
        <v/>
      </c>
      <c r="AJ44" s="426">
        <f t="shared" si="13"/>
        <v>0</v>
      </c>
      <c r="AK44" s="328" t="str">
        <f t="shared" si="29"/>
        <v/>
      </c>
      <c r="AL44" s="332">
        <f t="shared" si="14"/>
        <v>0</v>
      </c>
      <c r="AM44" s="200">
        <f t="shared" si="15"/>
        <v>0</v>
      </c>
      <c r="AN44" s="200">
        <f t="shared" si="16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0"/>
        <v/>
      </c>
      <c r="AR44" s="142" t="str">
        <f t="shared" si="31"/>
        <v/>
      </c>
      <c r="AS44" s="292" t="str">
        <f t="shared" si="17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341" t="s">
        <v>131</v>
      </c>
      <c r="B45" s="248">
        <v>44649</v>
      </c>
      <c r="C45" s="244" t="str">
        <f t="shared" si="18"/>
        <v/>
      </c>
      <c r="D45" s="245" t="str">
        <f t="shared" si="19"/>
        <v/>
      </c>
      <c r="E45" s="252" t="str">
        <f t="shared" si="20"/>
        <v/>
      </c>
      <c r="F45" s="245" t="str">
        <f t="shared" si="21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2"/>
        <v/>
      </c>
      <c r="R45" s="26" t="str">
        <f t="shared" si="32"/>
        <v/>
      </c>
      <c r="S45" s="262" t="str">
        <f t="shared" si="3"/>
        <v/>
      </c>
      <c r="T45" s="256" t="str">
        <f t="shared" si="4"/>
        <v/>
      </c>
      <c r="U45" s="414" t="str">
        <f t="shared" si="23"/>
        <v/>
      </c>
      <c r="V45" s="417" t="str">
        <f t="shared" si="24"/>
        <v/>
      </c>
      <c r="W45" s="395" t="str">
        <f t="shared" si="5"/>
        <v/>
      </c>
      <c r="X45" s="398">
        <f t="shared" si="25"/>
        <v>0</v>
      </c>
      <c r="Y45" s="379"/>
      <c r="Z45" s="36" t="str">
        <f t="shared" si="6"/>
        <v/>
      </c>
      <c r="AA45" s="150" t="str">
        <f t="shared" si="7"/>
        <v/>
      </c>
      <c r="AB45" s="28" t="str">
        <f t="shared" si="8"/>
        <v/>
      </c>
      <c r="AC45" s="27" t="str">
        <f t="shared" si="9"/>
        <v/>
      </c>
      <c r="AD45" s="28" t="str">
        <f t="shared" si="26"/>
        <v/>
      </c>
      <c r="AE45" s="28" t="str">
        <f t="shared" si="10"/>
        <v/>
      </c>
      <c r="AF45" s="210" t="str">
        <f t="shared" si="11"/>
        <v/>
      </c>
      <c r="AG45" s="178" t="str">
        <f t="shared" si="27"/>
        <v/>
      </c>
      <c r="AH45" s="423" t="str">
        <f t="shared" si="12"/>
        <v/>
      </c>
      <c r="AI45" s="28" t="str">
        <f t="shared" si="28"/>
        <v/>
      </c>
      <c r="AJ45" s="426">
        <f t="shared" si="13"/>
        <v>0</v>
      </c>
      <c r="AK45" s="328" t="str">
        <f t="shared" si="29"/>
        <v/>
      </c>
      <c r="AL45" s="332">
        <f t="shared" si="14"/>
        <v>0</v>
      </c>
      <c r="AM45" s="200">
        <f t="shared" si="15"/>
        <v>0</v>
      </c>
      <c r="AN45" s="200">
        <f t="shared" si="16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0"/>
        <v/>
      </c>
      <c r="AR45" s="142" t="str">
        <f t="shared" si="31"/>
        <v/>
      </c>
      <c r="AS45" s="292" t="str">
        <f t="shared" si="17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341" t="s">
        <v>132</v>
      </c>
      <c r="B46" s="248">
        <v>44650</v>
      </c>
      <c r="C46" s="244" t="str">
        <f t="shared" si="18"/>
        <v/>
      </c>
      <c r="D46" s="245" t="str">
        <f t="shared" si="19"/>
        <v/>
      </c>
      <c r="E46" s="252" t="str">
        <f t="shared" si="20"/>
        <v/>
      </c>
      <c r="F46" s="245" t="str">
        <f t="shared" si="21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2"/>
        <v/>
      </c>
      <c r="R46" s="26" t="str">
        <f t="shared" si="32"/>
        <v/>
      </c>
      <c r="S46" s="262" t="str">
        <f t="shared" si="3"/>
        <v/>
      </c>
      <c r="T46" s="256" t="str">
        <f t="shared" si="4"/>
        <v/>
      </c>
      <c r="U46" s="414" t="str">
        <f t="shared" si="23"/>
        <v/>
      </c>
      <c r="V46" s="417" t="str">
        <f t="shared" si="24"/>
        <v/>
      </c>
      <c r="W46" s="395" t="str">
        <f t="shared" si="5"/>
        <v/>
      </c>
      <c r="X46" s="398">
        <f t="shared" si="25"/>
        <v>0</v>
      </c>
      <c r="Y46" s="379"/>
      <c r="Z46" s="36" t="str">
        <f t="shared" si="6"/>
        <v/>
      </c>
      <c r="AA46" s="150" t="str">
        <f t="shared" si="7"/>
        <v/>
      </c>
      <c r="AB46" s="28" t="str">
        <f t="shared" si="8"/>
        <v/>
      </c>
      <c r="AC46" s="27" t="str">
        <f t="shared" si="9"/>
        <v/>
      </c>
      <c r="AD46" s="28" t="str">
        <f t="shared" si="26"/>
        <v/>
      </c>
      <c r="AE46" s="28" t="str">
        <f t="shared" si="10"/>
        <v/>
      </c>
      <c r="AF46" s="210" t="str">
        <f t="shared" si="11"/>
        <v/>
      </c>
      <c r="AG46" s="178" t="str">
        <f t="shared" si="27"/>
        <v/>
      </c>
      <c r="AH46" s="423" t="str">
        <f t="shared" si="12"/>
        <v/>
      </c>
      <c r="AI46" s="28" t="str">
        <f t="shared" si="28"/>
        <v/>
      </c>
      <c r="AJ46" s="426">
        <f t="shared" si="13"/>
        <v>0</v>
      </c>
      <c r="AK46" s="328" t="str">
        <f t="shared" si="29"/>
        <v/>
      </c>
      <c r="AL46" s="332">
        <f t="shared" si="14"/>
        <v>0</v>
      </c>
      <c r="AM46" s="200">
        <f t="shared" si="15"/>
        <v>0</v>
      </c>
      <c r="AN46" s="200">
        <f t="shared" si="16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0"/>
        <v/>
      </c>
      <c r="AR46" s="142" t="str">
        <f t="shared" si="31"/>
        <v/>
      </c>
      <c r="AS46" s="292" t="str">
        <f t="shared" si="17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341" t="s">
        <v>133</v>
      </c>
      <c r="B47" s="248">
        <v>44651</v>
      </c>
      <c r="C47" s="244" t="str">
        <f t="shared" si="18"/>
        <v/>
      </c>
      <c r="D47" s="245" t="str">
        <f t="shared" si="19"/>
        <v/>
      </c>
      <c r="E47" s="252" t="str">
        <f t="shared" si="20"/>
        <v/>
      </c>
      <c r="F47" s="245" t="str">
        <f t="shared" si="21"/>
        <v/>
      </c>
      <c r="G47" s="189"/>
      <c r="H47" s="198"/>
      <c r="I47" s="200"/>
      <c r="J47" s="197"/>
      <c r="K47" s="34"/>
      <c r="L47" s="34"/>
      <c r="M47" s="48"/>
      <c r="N47" s="204"/>
      <c r="O47" s="203"/>
      <c r="P47" s="266"/>
      <c r="Q47" s="26" t="str">
        <f t="shared" si="2"/>
        <v/>
      </c>
      <c r="R47" s="26" t="str">
        <f t="shared" si="32"/>
        <v/>
      </c>
      <c r="S47" s="262" t="str">
        <f t="shared" si="3"/>
        <v/>
      </c>
      <c r="T47" s="256" t="str">
        <f t="shared" si="4"/>
        <v/>
      </c>
      <c r="U47" s="414" t="str">
        <f t="shared" si="23"/>
        <v/>
      </c>
      <c r="V47" s="417" t="str">
        <f t="shared" si="24"/>
        <v/>
      </c>
      <c r="W47" s="395" t="str">
        <f t="shared" si="5"/>
        <v/>
      </c>
      <c r="X47" s="398">
        <f t="shared" si="25"/>
        <v>0</v>
      </c>
      <c r="Y47" s="379"/>
      <c r="Z47" s="36" t="str">
        <f t="shared" si="6"/>
        <v/>
      </c>
      <c r="AA47" s="150" t="str">
        <f t="shared" si="7"/>
        <v/>
      </c>
      <c r="AB47" s="28" t="str">
        <f t="shared" si="8"/>
        <v/>
      </c>
      <c r="AC47" s="27" t="str">
        <f t="shared" si="9"/>
        <v/>
      </c>
      <c r="AD47" s="28" t="str">
        <f t="shared" si="26"/>
        <v/>
      </c>
      <c r="AE47" s="28" t="str">
        <f t="shared" si="10"/>
        <v/>
      </c>
      <c r="AF47" s="210" t="str">
        <f t="shared" si="11"/>
        <v/>
      </c>
      <c r="AG47" s="178" t="str">
        <f t="shared" si="27"/>
        <v/>
      </c>
      <c r="AH47" s="423" t="str">
        <f t="shared" si="12"/>
        <v/>
      </c>
      <c r="AI47" s="28" t="str">
        <f t="shared" si="28"/>
        <v/>
      </c>
      <c r="AJ47" s="426">
        <f t="shared" si="13"/>
        <v>0</v>
      </c>
      <c r="AK47" s="328" t="str">
        <f t="shared" si="29"/>
        <v/>
      </c>
      <c r="AL47" s="332">
        <f t="shared" si="14"/>
        <v>0</v>
      </c>
      <c r="AM47" s="200">
        <f t="shared" si="15"/>
        <v>0</v>
      </c>
      <c r="AN47" s="200">
        <f t="shared" si="16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0"/>
        <v/>
      </c>
      <c r="AR47" s="142" t="str">
        <f t="shared" si="31"/>
        <v/>
      </c>
      <c r="AS47" s="292" t="str">
        <f t="shared" si="17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5">
      <c r="A48" s="341" t="s">
        <v>134</v>
      </c>
      <c r="B48" s="248">
        <v>44649</v>
      </c>
      <c r="C48" s="244" t="str">
        <f t="shared" si="18"/>
        <v/>
      </c>
      <c r="D48" s="245" t="str">
        <f t="shared" si="19"/>
        <v/>
      </c>
      <c r="E48" s="252" t="str">
        <f t="shared" si="20"/>
        <v/>
      </c>
      <c r="F48" s="245" t="str">
        <f t="shared" si="21"/>
        <v/>
      </c>
      <c r="G48" s="189"/>
      <c r="H48" s="198"/>
      <c r="I48" s="200"/>
      <c r="J48" s="197"/>
      <c r="K48" s="34"/>
      <c r="L48" s="35"/>
      <c r="M48" s="48"/>
      <c r="N48" s="204"/>
      <c r="O48" s="203"/>
      <c r="P48" s="266"/>
      <c r="Q48" s="26" t="str">
        <f t="shared" si="2"/>
        <v/>
      </c>
      <c r="R48" s="26" t="str">
        <f t="shared" si="32"/>
        <v/>
      </c>
      <c r="S48" s="262" t="str">
        <f t="shared" si="3"/>
        <v/>
      </c>
      <c r="T48" s="256" t="str">
        <f t="shared" si="4"/>
        <v/>
      </c>
      <c r="U48" s="414" t="str">
        <f t="shared" si="23"/>
        <v/>
      </c>
      <c r="V48" s="417" t="str">
        <f t="shared" si="24"/>
        <v/>
      </c>
      <c r="W48" s="395" t="str">
        <f t="shared" si="5"/>
        <v/>
      </c>
      <c r="X48" s="398">
        <f t="shared" si="25"/>
        <v>0</v>
      </c>
      <c r="Y48" s="380"/>
      <c r="Z48" s="36" t="str">
        <f t="shared" si="6"/>
        <v/>
      </c>
      <c r="AA48" s="150" t="str">
        <f t="shared" si="7"/>
        <v/>
      </c>
      <c r="AB48" s="28" t="str">
        <f t="shared" si="8"/>
        <v/>
      </c>
      <c r="AC48" s="27" t="str">
        <f t="shared" si="9"/>
        <v/>
      </c>
      <c r="AD48" s="28" t="str">
        <f t="shared" si="26"/>
        <v/>
      </c>
      <c r="AE48" s="28" t="str">
        <f t="shared" si="10"/>
        <v/>
      </c>
      <c r="AF48" s="210" t="str">
        <f t="shared" si="11"/>
        <v/>
      </c>
      <c r="AG48" s="178" t="str">
        <f t="shared" si="27"/>
        <v/>
      </c>
      <c r="AH48" s="423" t="str">
        <f t="shared" si="12"/>
        <v/>
      </c>
      <c r="AI48" s="28" t="str">
        <f t="shared" si="28"/>
        <v/>
      </c>
      <c r="AJ48" s="426">
        <f t="shared" si="13"/>
        <v>0</v>
      </c>
      <c r="AK48" s="328" t="str">
        <f t="shared" si="29"/>
        <v/>
      </c>
      <c r="AL48" s="332">
        <f t="shared" si="14"/>
        <v>0</v>
      </c>
      <c r="AM48" s="200">
        <f t="shared" si="15"/>
        <v>0</v>
      </c>
      <c r="AN48" s="200">
        <f t="shared" si="16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0"/>
        <v/>
      </c>
      <c r="AR48" s="142" t="str">
        <f t="shared" si="31"/>
        <v/>
      </c>
      <c r="AS48" s="292" t="str">
        <f t="shared" si="17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341" t="s">
        <v>135</v>
      </c>
      <c r="B49" s="248">
        <v>44650</v>
      </c>
      <c r="C49" s="244" t="str">
        <f t="shared" si="18"/>
        <v/>
      </c>
      <c r="D49" s="245" t="str">
        <f t="shared" si="19"/>
        <v/>
      </c>
      <c r="E49" s="252" t="str">
        <f t="shared" si="20"/>
        <v/>
      </c>
      <c r="F49" s="245" t="str">
        <f t="shared" si="21"/>
        <v/>
      </c>
      <c r="G49" s="189"/>
      <c r="H49" s="198"/>
      <c r="I49" s="200"/>
      <c r="J49" s="197"/>
      <c r="K49" s="34"/>
      <c r="L49" s="34"/>
      <c r="M49" s="48"/>
      <c r="N49" s="204"/>
      <c r="O49" s="203"/>
      <c r="P49" s="266"/>
      <c r="Q49" s="26" t="str">
        <f t="shared" si="2"/>
        <v/>
      </c>
      <c r="R49" s="26" t="str">
        <f t="shared" si="32"/>
        <v/>
      </c>
      <c r="S49" s="262" t="str">
        <f t="shared" ref="S49:S72" si="33">IF(OR(Z49="",Z49&lt;0.1,Q49&lt;0.4),"","Oui")</f>
        <v/>
      </c>
      <c r="T49" s="256" t="str">
        <f t="shared" si="4"/>
        <v/>
      </c>
      <c r="U49" s="414" t="str">
        <f t="shared" si="23"/>
        <v/>
      </c>
      <c r="V49" s="417" t="str">
        <f t="shared" si="24"/>
        <v/>
      </c>
      <c r="W49" s="395" t="str">
        <f t="shared" ref="W49:W72" si="34">IF(G49="","",IF(M49="",W48+V49,M49+V49))</f>
        <v/>
      </c>
      <c r="X49" s="398">
        <f t="shared" si="25"/>
        <v>0</v>
      </c>
      <c r="Y49" s="379"/>
      <c r="Z49" s="36" t="str">
        <f t="shared" ref="Z49:Z72" si="35">IF(K49="","",MOD(O49-I49,1)-IF(O49&gt;I49,MAX(0,MIN(O49,22/24)-MAX(I49,5/24)),MAX(0,22/24-MAX(I49,5/24))+MAX(0,MIN(O49,22/24)-5/24)+L49))</f>
        <v/>
      </c>
      <c r="AA49" s="150" t="str">
        <f t="shared" ref="AA49:AA72" si="36">IF(G49="RATT",1,"")</f>
        <v/>
      </c>
      <c r="AB49" s="28" t="str">
        <f t="shared" ref="AB49:AB72" si="37">IF(G49="RH",1,"")</f>
        <v/>
      </c>
      <c r="AC49" s="27" t="str">
        <f t="shared" ref="AC49:AC72" si="38">IF(G49="CP",1,"")</f>
        <v/>
      </c>
      <c r="AD49" s="28" t="str">
        <f t="shared" si="26"/>
        <v/>
      </c>
      <c r="AE49" s="28" t="str">
        <f t="shared" ref="AE49:AE72" si="39">IF(OR(P49="",P49="Chenôve"),"",1)</f>
        <v/>
      </c>
      <c r="AF49" s="210" t="str">
        <f t="shared" ref="AF49:AF72" si="40">IF(OR(P49="",P49="Chenôve"),"",AND(U49&gt;=24/24,"1",""))</f>
        <v/>
      </c>
      <c r="AG49" s="178" t="str">
        <f t="shared" si="27"/>
        <v/>
      </c>
      <c r="AH49" s="423" t="str">
        <f t="shared" ref="AH49:AH72" si="41">IF(Q49="","",1)</f>
        <v/>
      </c>
      <c r="AI49" s="28" t="str">
        <f t="shared" si="28"/>
        <v/>
      </c>
      <c r="AJ49" s="426">
        <f t="shared" ref="AJ49:AJ72" si="42">(I49&gt;O49)*((WEEKDAY(B49)=7)*O49+(WEEKDAY(B49)=1)*(1-I49))+(I49&lt;O49)*(WEEKDAY(B49)=1)*(O49-I49)</f>
        <v>0</v>
      </c>
      <c r="AK49" s="328" t="str">
        <f t="shared" si="29"/>
        <v/>
      </c>
      <c r="AL49" s="332">
        <f t="shared" ref="AL49:AL72" si="43">H49</f>
        <v>0</v>
      </c>
      <c r="AM49" s="200">
        <f t="shared" ref="AM49:AM72" si="44">I49</f>
        <v>0</v>
      </c>
      <c r="AN49" s="200">
        <f t="shared" ref="AN49:AN72" si="45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0"/>
        <v/>
      </c>
      <c r="AR49" s="142" t="str">
        <f t="shared" si="31"/>
        <v/>
      </c>
      <c r="AS49" s="292" t="str">
        <f t="shared" ref="AS49:AS72" si="46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341" t="s">
        <v>136</v>
      </c>
      <c r="B50" s="248">
        <v>44651</v>
      </c>
      <c r="C50" s="244" t="str">
        <f t="shared" si="18"/>
        <v/>
      </c>
      <c r="D50" s="245" t="str">
        <f t="shared" si="19"/>
        <v/>
      </c>
      <c r="E50" s="252" t="str">
        <f t="shared" si="20"/>
        <v/>
      </c>
      <c r="F50" s="245" t="str">
        <f t="shared" si="21"/>
        <v/>
      </c>
      <c r="G50" s="189"/>
      <c r="H50" s="198"/>
      <c r="I50" s="200"/>
      <c r="J50" s="197"/>
      <c r="K50" s="34"/>
      <c r="L50" s="34"/>
      <c r="M50" s="48"/>
      <c r="N50" s="204"/>
      <c r="O50" s="203"/>
      <c r="P50" s="266"/>
      <c r="Q50" s="26" t="str">
        <f t="shared" si="2"/>
        <v/>
      </c>
      <c r="R50" s="26" t="str">
        <f t="shared" si="32"/>
        <v/>
      </c>
      <c r="S50" s="262" t="str">
        <f t="shared" si="33"/>
        <v/>
      </c>
      <c r="T50" s="256" t="str">
        <f t="shared" si="4"/>
        <v/>
      </c>
      <c r="U50" s="414" t="str">
        <f t="shared" si="23"/>
        <v/>
      </c>
      <c r="V50" s="417" t="str">
        <f t="shared" si="24"/>
        <v/>
      </c>
      <c r="W50" s="395" t="str">
        <f t="shared" si="34"/>
        <v/>
      </c>
      <c r="X50" s="398"/>
      <c r="Y50" s="379"/>
      <c r="Z50" s="36" t="str">
        <f t="shared" si="35"/>
        <v/>
      </c>
      <c r="AA50" s="150" t="str">
        <f t="shared" si="36"/>
        <v/>
      </c>
      <c r="AB50" s="28" t="str">
        <f t="shared" si="37"/>
        <v/>
      </c>
      <c r="AC50" s="27" t="str">
        <f t="shared" si="38"/>
        <v/>
      </c>
      <c r="AD50" s="28" t="str">
        <f t="shared" si="26"/>
        <v/>
      </c>
      <c r="AE50" s="28" t="str">
        <f t="shared" si="39"/>
        <v/>
      </c>
      <c r="AF50" s="210" t="str">
        <f t="shared" si="40"/>
        <v/>
      </c>
      <c r="AG50" s="178" t="str">
        <f t="shared" si="27"/>
        <v/>
      </c>
      <c r="AH50" s="423" t="str">
        <f t="shared" si="41"/>
        <v/>
      </c>
      <c r="AI50" s="28" t="str">
        <f t="shared" si="28"/>
        <v/>
      </c>
      <c r="AJ50" s="426">
        <f t="shared" si="42"/>
        <v>0</v>
      </c>
      <c r="AK50" s="328" t="str">
        <f t="shared" si="29"/>
        <v/>
      </c>
      <c r="AL50" s="332">
        <f t="shared" si="43"/>
        <v>0</v>
      </c>
      <c r="AM50" s="200">
        <f t="shared" si="44"/>
        <v>0</v>
      </c>
      <c r="AN50" s="200">
        <f t="shared" si="45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0"/>
        <v/>
      </c>
      <c r="AR50" s="142" t="str">
        <f t="shared" si="31"/>
        <v/>
      </c>
      <c r="AS50" s="292" t="str">
        <f t="shared" si="46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341"/>
      <c r="B51" s="248"/>
      <c r="C51" s="244" t="str">
        <f t="shared" si="18"/>
        <v/>
      </c>
      <c r="D51" s="245" t="str">
        <f t="shared" si="19"/>
        <v/>
      </c>
      <c r="E51" s="252" t="str">
        <f t="shared" si="20"/>
        <v/>
      </c>
      <c r="F51" s="245" t="str">
        <f t="shared" si="21"/>
        <v/>
      </c>
      <c r="G51" s="189"/>
      <c r="H51" s="198"/>
      <c r="I51" s="200"/>
      <c r="J51" s="197"/>
      <c r="K51" s="34"/>
      <c r="L51" s="34"/>
      <c r="M51" s="49"/>
      <c r="N51" s="204"/>
      <c r="O51" s="203"/>
      <c r="P51" s="266"/>
      <c r="Q51" s="26" t="str">
        <f t="shared" si="2"/>
        <v/>
      </c>
      <c r="R51" s="26" t="str">
        <f t="shared" si="32"/>
        <v/>
      </c>
      <c r="S51" s="262" t="str">
        <f t="shared" si="33"/>
        <v/>
      </c>
      <c r="T51" s="256" t="str">
        <f t="shared" si="4"/>
        <v/>
      </c>
      <c r="U51" s="414" t="str">
        <f t="shared" si="23"/>
        <v/>
      </c>
      <c r="V51" s="417" t="str">
        <f t="shared" si="24"/>
        <v/>
      </c>
      <c r="W51" s="395" t="str">
        <f t="shared" si="34"/>
        <v/>
      </c>
      <c r="X51" s="398"/>
      <c r="Y51" s="379"/>
      <c r="Z51" s="36" t="str">
        <f t="shared" si="35"/>
        <v/>
      </c>
      <c r="AA51" s="150" t="str">
        <f t="shared" si="36"/>
        <v/>
      </c>
      <c r="AB51" s="28" t="str">
        <f t="shared" si="37"/>
        <v/>
      </c>
      <c r="AC51" s="27" t="str">
        <f t="shared" si="38"/>
        <v/>
      </c>
      <c r="AD51" s="28" t="str">
        <f t="shared" si="26"/>
        <v/>
      </c>
      <c r="AE51" s="28" t="str">
        <f t="shared" si="39"/>
        <v/>
      </c>
      <c r="AF51" s="210" t="str">
        <f t="shared" si="40"/>
        <v/>
      </c>
      <c r="AG51" s="178" t="str">
        <f t="shared" si="27"/>
        <v/>
      </c>
      <c r="AH51" s="423" t="str">
        <f t="shared" si="41"/>
        <v/>
      </c>
      <c r="AI51" s="28" t="str">
        <f t="shared" si="28"/>
        <v/>
      </c>
      <c r="AJ51" s="426">
        <f t="shared" si="42"/>
        <v>0</v>
      </c>
      <c r="AK51" s="328" t="str">
        <f t="shared" si="29"/>
        <v/>
      </c>
      <c r="AL51" s="332">
        <f t="shared" si="43"/>
        <v>0</v>
      </c>
      <c r="AM51" s="200">
        <f t="shared" si="44"/>
        <v>0</v>
      </c>
      <c r="AN51" s="200">
        <f t="shared" si="45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0"/>
        <v/>
      </c>
      <c r="AR51" s="142" t="str">
        <f t="shared" si="31"/>
        <v/>
      </c>
      <c r="AS51" s="292" t="str">
        <f t="shared" si="46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341"/>
      <c r="B52" s="248"/>
      <c r="C52" s="244" t="str">
        <f t="shared" si="18"/>
        <v/>
      </c>
      <c r="D52" s="245" t="str">
        <f t="shared" si="19"/>
        <v/>
      </c>
      <c r="E52" s="252" t="str">
        <f t="shared" si="20"/>
        <v/>
      </c>
      <c r="F52" s="245" t="str">
        <f t="shared" si="21"/>
        <v/>
      </c>
      <c r="G52" s="189"/>
      <c r="H52" s="198">
        <f t="shared" ref="H17:H72" si="47">INT(B52)</f>
        <v>0</v>
      </c>
      <c r="I52" s="200">
        <f t="shared" ref="I17:I72" si="48">B52-H52</f>
        <v>0</v>
      </c>
      <c r="J52" s="197">
        <v>6.9444444444444441E-3</v>
      </c>
      <c r="K52" s="34"/>
      <c r="L52" s="34"/>
      <c r="M52" s="49"/>
      <c r="N52" s="204">
        <f t="shared" ref="N18:N72" si="49">INT(M52)</f>
        <v>0</v>
      </c>
      <c r="O52" s="203">
        <f t="shared" ref="O18:O72" si="50">M52-N52</f>
        <v>0</v>
      </c>
      <c r="P52" s="266"/>
      <c r="Q52" s="26" t="str">
        <f t="shared" si="2"/>
        <v/>
      </c>
      <c r="R52" s="26" t="str">
        <f t="shared" si="32"/>
        <v/>
      </c>
      <c r="S52" s="262" t="str">
        <f t="shared" si="33"/>
        <v/>
      </c>
      <c r="T52" s="256" t="str">
        <f t="shared" si="4"/>
        <v/>
      </c>
      <c r="U52" s="414" t="str">
        <f t="shared" si="23"/>
        <v/>
      </c>
      <c r="V52" s="417" t="str">
        <f t="shared" si="24"/>
        <v/>
      </c>
      <c r="W52" s="395" t="str">
        <f t="shared" si="34"/>
        <v/>
      </c>
      <c r="X52" s="398"/>
      <c r="Y52" s="379"/>
      <c r="Z52" s="36" t="str">
        <f t="shared" si="35"/>
        <v/>
      </c>
      <c r="AA52" s="150" t="str">
        <f t="shared" si="36"/>
        <v/>
      </c>
      <c r="AB52" s="28" t="str">
        <f t="shared" si="37"/>
        <v/>
      </c>
      <c r="AC52" s="27" t="str">
        <f t="shared" si="38"/>
        <v/>
      </c>
      <c r="AD52" s="28" t="str">
        <f t="shared" si="26"/>
        <v/>
      </c>
      <c r="AE52" s="28" t="str">
        <f t="shared" si="39"/>
        <v/>
      </c>
      <c r="AF52" s="210" t="str">
        <f t="shared" si="40"/>
        <v/>
      </c>
      <c r="AG52" s="178" t="str">
        <f t="shared" si="27"/>
        <v/>
      </c>
      <c r="AH52" s="423" t="str">
        <f t="shared" si="41"/>
        <v/>
      </c>
      <c r="AI52" s="28" t="str">
        <f t="shared" si="28"/>
        <v/>
      </c>
      <c r="AJ52" s="426">
        <f t="shared" si="42"/>
        <v>0</v>
      </c>
      <c r="AK52" s="328" t="str">
        <f t="shared" si="29"/>
        <v/>
      </c>
      <c r="AL52" s="332">
        <f t="shared" si="43"/>
        <v>0</v>
      </c>
      <c r="AM52" s="200">
        <f t="shared" si="44"/>
        <v>0</v>
      </c>
      <c r="AN52" s="200">
        <f t="shared" si="45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0"/>
        <v/>
      </c>
      <c r="AR52" s="142" t="str">
        <f t="shared" si="31"/>
        <v/>
      </c>
      <c r="AS52" s="292" t="str">
        <f t="shared" si="46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541"/>
      <c r="B53" s="249"/>
      <c r="C53" s="244" t="str">
        <f t="shared" si="18"/>
        <v/>
      </c>
      <c r="D53" s="245" t="str">
        <f t="shared" si="19"/>
        <v/>
      </c>
      <c r="E53" s="252" t="str">
        <f t="shared" si="20"/>
        <v/>
      </c>
      <c r="F53" s="245" t="str">
        <f t="shared" si="21"/>
        <v/>
      </c>
      <c r="G53" s="189"/>
      <c r="H53" s="198">
        <f t="shared" si="47"/>
        <v>0</v>
      </c>
      <c r="I53" s="200">
        <f t="shared" si="48"/>
        <v>0</v>
      </c>
      <c r="J53" s="197">
        <v>6.9444444444444441E-3</v>
      </c>
      <c r="K53" s="34"/>
      <c r="L53" s="34"/>
      <c r="M53" s="49"/>
      <c r="N53" s="204">
        <f t="shared" si="49"/>
        <v>0</v>
      </c>
      <c r="O53" s="203">
        <f t="shared" si="50"/>
        <v>0</v>
      </c>
      <c r="P53" s="266"/>
      <c r="Q53" s="26" t="str">
        <f t="shared" si="2"/>
        <v/>
      </c>
      <c r="R53" s="26" t="str">
        <f t="shared" si="32"/>
        <v/>
      </c>
      <c r="S53" s="262" t="str">
        <f t="shared" si="33"/>
        <v/>
      </c>
      <c r="T53" s="256" t="str">
        <f t="shared" si="4"/>
        <v/>
      </c>
      <c r="U53" s="414" t="str">
        <f t="shared" si="23"/>
        <v/>
      </c>
      <c r="V53" s="417" t="str">
        <f t="shared" si="24"/>
        <v/>
      </c>
      <c r="W53" s="395" t="str">
        <f t="shared" si="34"/>
        <v/>
      </c>
      <c r="X53" s="398"/>
      <c r="Y53" s="379"/>
      <c r="Z53" s="36" t="str">
        <f t="shared" si="35"/>
        <v/>
      </c>
      <c r="AA53" s="150" t="str">
        <f t="shared" si="36"/>
        <v/>
      </c>
      <c r="AB53" s="28" t="str">
        <f t="shared" si="37"/>
        <v/>
      </c>
      <c r="AC53" s="27" t="str">
        <f t="shared" si="38"/>
        <v/>
      </c>
      <c r="AD53" s="28" t="str">
        <f t="shared" si="26"/>
        <v/>
      </c>
      <c r="AE53" s="28" t="str">
        <f t="shared" si="39"/>
        <v/>
      </c>
      <c r="AF53" s="210" t="str">
        <f t="shared" si="40"/>
        <v/>
      </c>
      <c r="AG53" s="178" t="str">
        <f t="shared" si="27"/>
        <v/>
      </c>
      <c r="AH53" s="423" t="str">
        <f t="shared" si="41"/>
        <v/>
      </c>
      <c r="AI53" s="28" t="str">
        <f t="shared" si="28"/>
        <v/>
      </c>
      <c r="AJ53" s="426">
        <f t="shared" si="42"/>
        <v>0</v>
      </c>
      <c r="AK53" s="328" t="str">
        <f t="shared" si="29"/>
        <v/>
      </c>
      <c r="AL53" s="332">
        <f t="shared" si="43"/>
        <v>0</v>
      </c>
      <c r="AM53" s="200">
        <f t="shared" si="44"/>
        <v>0</v>
      </c>
      <c r="AN53" s="200">
        <f t="shared" si="45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0"/>
        <v/>
      </c>
      <c r="AR53" s="142" t="str">
        <f t="shared" si="31"/>
        <v/>
      </c>
      <c r="AS53" s="292" t="str">
        <f t="shared" si="46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541"/>
      <c r="B54" s="249"/>
      <c r="C54" s="244" t="str">
        <f t="shared" si="18"/>
        <v/>
      </c>
      <c r="D54" s="245" t="str">
        <f t="shared" si="19"/>
        <v/>
      </c>
      <c r="E54" s="252" t="str">
        <f t="shared" si="20"/>
        <v/>
      </c>
      <c r="F54" s="245" t="str">
        <f t="shared" si="21"/>
        <v/>
      </c>
      <c r="G54" s="189"/>
      <c r="H54" s="198">
        <f t="shared" si="47"/>
        <v>0</v>
      </c>
      <c r="I54" s="200">
        <f t="shared" si="48"/>
        <v>0</v>
      </c>
      <c r="J54" s="197">
        <v>6.9444444444444441E-3</v>
      </c>
      <c r="K54" s="34"/>
      <c r="L54" s="34"/>
      <c r="M54" s="49"/>
      <c r="N54" s="204">
        <f t="shared" si="49"/>
        <v>0</v>
      </c>
      <c r="O54" s="203">
        <f t="shared" si="50"/>
        <v>0</v>
      </c>
      <c r="P54" s="266"/>
      <c r="Q54" s="26" t="str">
        <f t="shared" si="2"/>
        <v/>
      </c>
      <c r="R54" s="26" t="str">
        <f t="shared" si="32"/>
        <v/>
      </c>
      <c r="S54" s="262" t="str">
        <f t="shared" si="33"/>
        <v/>
      </c>
      <c r="T54" s="256" t="str">
        <f t="shared" si="4"/>
        <v/>
      </c>
      <c r="U54" s="414" t="str">
        <f t="shared" si="23"/>
        <v/>
      </c>
      <c r="V54" s="417" t="str">
        <f t="shared" si="24"/>
        <v/>
      </c>
      <c r="W54" s="395" t="str">
        <f t="shared" si="34"/>
        <v/>
      </c>
      <c r="X54" s="398"/>
      <c r="Y54" s="379"/>
      <c r="Z54" s="36" t="str">
        <f t="shared" si="35"/>
        <v/>
      </c>
      <c r="AA54" s="150" t="str">
        <f t="shared" si="36"/>
        <v/>
      </c>
      <c r="AB54" s="28" t="str">
        <f t="shared" si="37"/>
        <v/>
      </c>
      <c r="AC54" s="27" t="str">
        <f t="shared" si="38"/>
        <v/>
      </c>
      <c r="AD54" s="28" t="str">
        <f t="shared" si="26"/>
        <v/>
      </c>
      <c r="AE54" s="28" t="str">
        <f t="shared" si="39"/>
        <v/>
      </c>
      <c r="AF54" s="210" t="str">
        <f t="shared" si="40"/>
        <v/>
      </c>
      <c r="AG54" s="178" t="str">
        <f t="shared" si="27"/>
        <v/>
      </c>
      <c r="AH54" s="423" t="str">
        <f t="shared" si="41"/>
        <v/>
      </c>
      <c r="AI54" s="28" t="str">
        <f t="shared" si="28"/>
        <v/>
      </c>
      <c r="AJ54" s="426">
        <f t="shared" si="42"/>
        <v>0</v>
      </c>
      <c r="AK54" s="328" t="str">
        <f t="shared" si="29"/>
        <v/>
      </c>
      <c r="AL54" s="332">
        <f t="shared" si="43"/>
        <v>0</v>
      </c>
      <c r="AM54" s="200">
        <f t="shared" si="44"/>
        <v>0</v>
      </c>
      <c r="AN54" s="200">
        <f t="shared" si="45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0"/>
        <v/>
      </c>
      <c r="AR54" s="142" t="str">
        <f t="shared" si="31"/>
        <v/>
      </c>
      <c r="AS54" s="292" t="str">
        <f t="shared" si="46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541"/>
      <c r="B55" s="249"/>
      <c r="C55" s="244" t="str">
        <f t="shared" si="18"/>
        <v/>
      </c>
      <c r="D55" s="245" t="str">
        <f t="shared" si="19"/>
        <v/>
      </c>
      <c r="E55" s="252" t="str">
        <f t="shared" si="20"/>
        <v/>
      </c>
      <c r="F55" s="245" t="str">
        <f t="shared" si="21"/>
        <v/>
      </c>
      <c r="G55" s="189"/>
      <c r="H55" s="198">
        <f t="shared" si="47"/>
        <v>0</v>
      </c>
      <c r="I55" s="200">
        <f t="shared" si="48"/>
        <v>0</v>
      </c>
      <c r="J55" s="197">
        <v>6.9444444444444441E-3</v>
      </c>
      <c r="K55" s="34"/>
      <c r="L55" s="34"/>
      <c r="M55" s="49"/>
      <c r="N55" s="204">
        <f t="shared" si="49"/>
        <v>0</v>
      </c>
      <c r="O55" s="203">
        <f t="shared" si="50"/>
        <v>0</v>
      </c>
      <c r="P55" s="266"/>
      <c r="Q55" s="26" t="str">
        <f t="shared" si="2"/>
        <v/>
      </c>
      <c r="R55" s="26" t="str">
        <f t="shared" si="32"/>
        <v/>
      </c>
      <c r="S55" s="262" t="str">
        <f t="shared" si="33"/>
        <v/>
      </c>
      <c r="T55" s="256" t="str">
        <f t="shared" si="4"/>
        <v/>
      </c>
      <c r="U55" s="414" t="str">
        <f t="shared" si="23"/>
        <v/>
      </c>
      <c r="V55" s="417" t="str">
        <f t="shared" si="24"/>
        <v/>
      </c>
      <c r="W55" s="395" t="str">
        <f t="shared" si="34"/>
        <v/>
      </c>
      <c r="X55" s="398"/>
      <c r="Y55" s="379"/>
      <c r="Z55" s="36" t="str">
        <f t="shared" si="35"/>
        <v/>
      </c>
      <c r="AA55" s="150" t="str">
        <f t="shared" si="36"/>
        <v/>
      </c>
      <c r="AB55" s="28" t="str">
        <f t="shared" si="37"/>
        <v/>
      </c>
      <c r="AC55" s="27" t="str">
        <f t="shared" si="38"/>
        <v/>
      </c>
      <c r="AD55" s="28" t="str">
        <f t="shared" si="26"/>
        <v/>
      </c>
      <c r="AE55" s="28" t="str">
        <f t="shared" si="39"/>
        <v/>
      </c>
      <c r="AF55" s="210" t="str">
        <f t="shared" si="40"/>
        <v/>
      </c>
      <c r="AG55" s="178" t="str">
        <f t="shared" si="27"/>
        <v/>
      </c>
      <c r="AH55" s="423" t="str">
        <f t="shared" si="41"/>
        <v/>
      </c>
      <c r="AI55" s="28" t="str">
        <f t="shared" si="28"/>
        <v/>
      </c>
      <c r="AJ55" s="426">
        <f t="shared" si="42"/>
        <v>0</v>
      </c>
      <c r="AK55" s="328" t="str">
        <f t="shared" si="29"/>
        <v/>
      </c>
      <c r="AL55" s="332">
        <f t="shared" si="43"/>
        <v>0</v>
      </c>
      <c r="AM55" s="200">
        <f t="shared" si="44"/>
        <v>0</v>
      </c>
      <c r="AN55" s="200">
        <f t="shared" si="45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0"/>
        <v/>
      </c>
      <c r="AR55" s="142" t="str">
        <f t="shared" si="31"/>
        <v/>
      </c>
      <c r="AS55" s="292" t="str">
        <f t="shared" si="46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541"/>
      <c r="B56" s="249"/>
      <c r="C56" s="244" t="str">
        <f t="shared" si="18"/>
        <v/>
      </c>
      <c r="D56" s="245" t="str">
        <f t="shared" si="19"/>
        <v/>
      </c>
      <c r="E56" s="252" t="str">
        <f t="shared" si="20"/>
        <v/>
      </c>
      <c r="F56" s="245" t="str">
        <f t="shared" si="21"/>
        <v/>
      </c>
      <c r="G56" s="189"/>
      <c r="H56" s="198">
        <f t="shared" si="47"/>
        <v>0</v>
      </c>
      <c r="I56" s="200">
        <f t="shared" si="48"/>
        <v>0</v>
      </c>
      <c r="J56" s="197">
        <v>6.9444444444444441E-3</v>
      </c>
      <c r="K56" s="34"/>
      <c r="L56" s="34"/>
      <c r="M56" s="49"/>
      <c r="N56" s="204">
        <f t="shared" si="49"/>
        <v>0</v>
      </c>
      <c r="O56" s="203">
        <f t="shared" si="50"/>
        <v>0</v>
      </c>
      <c r="P56" s="266"/>
      <c r="Q56" s="26" t="str">
        <f t="shared" si="2"/>
        <v/>
      </c>
      <c r="R56" s="26" t="str">
        <f t="shared" si="32"/>
        <v/>
      </c>
      <c r="S56" s="262" t="str">
        <f t="shared" si="33"/>
        <v/>
      </c>
      <c r="T56" s="256" t="str">
        <f t="shared" si="4"/>
        <v/>
      </c>
      <c r="U56" s="414" t="str">
        <f t="shared" si="23"/>
        <v/>
      </c>
      <c r="V56" s="417" t="str">
        <f t="shared" si="24"/>
        <v/>
      </c>
      <c r="W56" s="395" t="str">
        <f t="shared" si="34"/>
        <v/>
      </c>
      <c r="X56" s="398"/>
      <c r="Y56" s="379"/>
      <c r="Z56" s="36" t="str">
        <f t="shared" si="35"/>
        <v/>
      </c>
      <c r="AA56" s="150" t="str">
        <f t="shared" si="36"/>
        <v/>
      </c>
      <c r="AB56" s="28" t="str">
        <f t="shared" si="37"/>
        <v/>
      </c>
      <c r="AC56" s="27" t="str">
        <f t="shared" si="38"/>
        <v/>
      </c>
      <c r="AD56" s="28" t="str">
        <f t="shared" si="26"/>
        <v/>
      </c>
      <c r="AE56" s="28" t="str">
        <f t="shared" si="39"/>
        <v/>
      </c>
      <c r="AF56" s="210" t="str">
        <f t="shared" si="40"/>
        <v/>
      </c>
      <c r="AG56" s="178" t="str">
        <f t="shared" si="27"/>
        <v/>
      </c>
      <c r="AH56" s="423" t="str">
        <f t="shared" si="41"/>
        <v/>
      </c>
      <c r="AI56" s="28" t="str">
        <f t="shared" si="28"/>
        <v/>
      </c>
      <c r="AJ56" s="426">
        <f t="shared" si="42"/>
        <v>0</v>
      </c>
      <c r="AK56" s="328" t="str">
        <f t="shared" si="29"/>
        <v/>
      </c>
      <c r="AL56" s="332">
        <f t="shared" si="43"/>
        <v>0</v>
      </c>
      <c r="AM56" s="200">
        <f t="shared" si="44"/>
        <v>0</v>
      </c>
      <c r="AN56" s="200">
        <f t="shared" si="45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0"/>
        <v/>
      </c>
      <c r="AR56" s="142" t="str">
        <f t="shared" si="31"/>
        <v/>
      </c>
      <c r="AS56" s="292" t="str">
        <f t="shared" si="46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541"/>
      <c r="B57" s="249"/>
      <c r="C57" s="244" t="str">
        <f t="shared" si="18"/>
        <v/>
      </c>
      <c r="D57" s="245" t="str">
        <f t="shared" si="19"/>
        <v/>
      </c>
      <c r="E57" s="252" t="str">
        <f t="shared" si="20"/>
        <v/>
      </c>
      <c r="F57" s="245" t="str">
        <f t="shared" si="21"/>
        <v/>
      </c>
      <c r="G57" s="189"/>
      <c r="H57" s="198">
        <f t="shared" si="47"/>
        <v>0</v>
      </c>
      <c r="I57" s="200">
        <f t="shared" si="48"/>
        <v>0</v>
      </c>
      <c r="J57" s="197">
        <v>6.9444444444444441E-3</v>
      </c>
      <c r="K57" s="34"/>
      <c r="L57" s="34"/>
      <c r="M57" s="49"/>
      <c r="N57" s="204">
        <f t="shared" si="49"/>
        <v>0</v>
      </c>
      <c r="O57" s="203">
        <f t="shared" si="50"/>
        <v>0</v>
      </c>
      <c r="P57" s="266"/>
      <c r="Q57" s="26" t="str">
        <f t="shared" si="2"/>
        <v/>
      </c>
      <c r="R57" s="26" t="str">
        <f t="shared" si="32"/>
        <v/>
      </c>
      <c r="S57" s="262" t="str">
        <f t="shared" si="33"/>
        <v/>
      </c>
      <c r="T57" s="256" t="str">
        <f t="shared" si="4"/>
        <v/>
      </c>
      <c r="U57" s="414" t="str">
        <f t="shared" si="23"/>
        <v/>
      </c>
      <c r="V57" s="417" t="str">
        <f t="shared" si="24"/>
        <v/>
      </c>
      <c r="W57" s="395" t="str">
        <f t="shared" si="34"/>
        <v/>
      </c>
      <c r="X57" s="398"/>
      <c r="Y57" s="379"/>
      <c r="Z57" s="36" t="str">
        <f t="shared" si="35"/>
        <v/>
      </c>
      <c r="AA57" s="150" t="str">
        <f t="shared" si="36"/>
        <v/>
      </c>
      <c r="AB57" s="28" t="str">
        <f t="shared" si="37"/>
        <v/>
      </c>
      <c r="AC57" s="27" t="str">
        <f t="shared" si="38"/>
        <v/>
      </c>
      <c r="AD57" s="28" t="str">
        <f t="shared" si="26"/>
        <v/>
      </c>
      <c r="AE57" s="28" t="str">
        <f t="shared" si="39"/>
        <v/>
      </c>
      <c r="AF57" s="210" t="str">
        <f t="shared" si="40"/>
        <v/>
      </c>
      <c r="AG57" s="178" t="str">
        <f t="shared" si="27"/>
        <v/>
      </c>
      <c r="AH57" s="423" t="str">
        <f t="shared" si="41"/>
        <v/>
      </c>
      <c r="AI57" s="28" t="str">
        <f t="shared" si="28"/>
        <v/>
      </c>
      <c r="AJ57" s="426">
        <f t="shared" si="42"/>
        <v>0</v>
      </c>
      <c r="AK57" s="328" t="str">
        <f t="shared" si="29"/>
        <v/>
      </c>
      <c r="AL57" s="332">
        <f t="shared" si="43"/>
        <v>0</v>
      </c>
      <c r="AM57" s="200">
        <f t="shared" si="44"/>
        <v>0</v>
      </c>
      <c r="AN57" s="200">
        <f t="shared" si="45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0"/>
        <v/>
      </c>
      <c r="AR57" s="142" t="str">
        <f t="shared" si="31"/>
        <v/>
      </c>
      <c r="AS57" s="292" t="str">
        <f t="shared" si="46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541"/>
      <c r="B58" s="249"/>
      <c r="C58" s="244" t="str">
        <f t="shared" si="18"/>
        <v/>
      </c>
      <c r="D58" s="245" t="str">
        <f t="shared" si="19"/>
        <v/>
      </c>
      <c r="E58" s="252" t="str">
        <f t="shared" si="20"/>
        <v/>
      </c>
      <c r="F58" s="245" t="str">
        <f t="shared" si="21"/>
        <v/>
      </c>
      <c r="G58" s="189"/>
      <c r="H58" s="198">
        <f t="shared" si="47"/>
        <v>0</v>
      </c>
      <c r="I58" s="200">
        <f t="shared" si="48"/>
        <v>0</v>
      </c>
      <c r="J58" s="197">
        <v>6.9444444444444441E-3</v>
      </c>
      <c r="K58" s="34"/>
      <c r="L58" s="34"/>
      <c r="M58" s="49"/>
      <c r="N58" s="204">
        <f t="shared" si="49"/>
        <v>0</v>
      </c>
      <c r="O58" s="203">
        <f t="shared" si="50"/>
        <v>0</v>
      </c>
      <c r="P58" s="266"/>
      <c r="Q58" s="26" t="str">
        <f t="shared" si="2"/>
        <v/>
      </c>
      <c r="R58" s="26" t="str">
        <f t="shared" si="32"/>
        <v/>
      </c>
      <c r="S58" s="262" t="str">
        <f t="shared" si="33"/>
        <v/>
      </c>
      <c r="T58" s="256" t="str">
        <f t="shared" si="4"/>
        <v/>
      </c>
      <c r="U58" s="414" t="str">
        <f t="shared" si="23"/>
        <v/>
      </c>
      <c r="V58" s="417" t="str">
        <f t="shared" si="24"/>
        <v/>
      </c>
      <c r="W58" s="395" t="str">
        <f t="shared" si="34"/>
        <v/>
      </c>
      <c r="X58" s="398"/>
      <c r="Y58" s="379"/>
      <c r="Z58" s="36" t="str">
        <f t="shared" si="35"/>
        <v/>
      </c>
      <c r="AA58" s="150" t="str">
        <f t="shared" si="36"/>
        <v/>
      </c>
      <c r="AB58" s="28" t="str">
        <f t="shared" si="37"/>
        <v/>
      </c>
      <c r="AC58" s="27" t="str">
        <f t="shared" si="38"/>
        <v/>
      </c>
      <c r="AD58" s="28" t="str">
        <f t="shared" si="26"/>
        <v/>
      </c>
      <c r="AE58" s="28" t="str">
        <f t="shared" si="39"/>
        <v/>
      </c>
      <c r="AF58" s="210" t="str">
        <f t="shared" si="40"/>
        <v/>
      </c>
      <c r="AG58" s="178" t="str">
        <f t="shared" si="27"/>
        <v/>
      </c>
      <c r="AH58" s="423" t="str">
        <f t="shared" si="41"/>
        <v/>
      </c>
      <c r="AI58" s="28" t="str">
        <f t="shared" si="28"/>
        <v/>
      </c>
      <c r="AJ58" s="426">
        <f t="shared" si="42"/>
        <v>0</v>
      </c>
      <c r="AK58" s="328" t="str">
        <f t="shared" si="29"/>
        <v/>
      </c>
      <c r="AL58" s="332">
        <f t="shared" si="43"/>
        <v>0</v>
      </c>
      <c r="AM58" s="200">
        <f t="shared" si="44"/>
        <v>0</v>
      </c>
      <c r="AN58" s="200">
        <f t="shared" si="45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0"/>
        <v/>
      </c>
      <c r="AR58" s="142" t="str">
        <f t="shared" si="31"/>
        <v/>
      </c>
      <c r="AS58" s="292" t="str">
        <f t="shared" si="46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541"/>
      <c r="B59" s="249"/>
      <c r="C59" s="244" t="str">
        <f t="shared" si="18"/>
        <v/>
      </c>
      <c r="D59" s="245" t="str">
        <f t="shared" si="19"/>
        <v/>
      </c>
      <c r="E59" s="252" t="str">
        <f t="shared" si="20"/>
        <v/>
      </c>
      <c r="F59" s="245" t="str">
        <f t="shared" si="21"/>
        <v/>
      </c>
      <c r="G59" s="189"/>
      <c r="H59" s="198">
        <f t="shared" si="47"/>
        <v>0</v>
      </c>
      <c r="I59" s="200">
        <f t="shared" si="48"/>
        <v>0</v>
      </c>
      <c r="J59" s="197">
        <v>6.9444444444444441E-3</v>
      </c>
      <c r="K59" s="34"/>
      <c r="L59" s="34"/>
      <c r="M59" s="49"/>
      <c r="N59" s="204">
        <f t="shared" si="49"/>
        <v>0</v>
      </c>
      <c r="O59" s="203">
        <f t="shared" si="50"/>
        <v>0</v>
      </c>
      <c r="P59" s="266"/>
      <c r="Q59" s="26" t="str">
        <f t="shared" si="2"/>
        <v/>
      </c>
      <c r="R59" s="26" t="str">
        <f t="shared" si="32"/>
        <v/>
      </c>
      <c r="S59" s="262" t="str">
        <f t="shared" si="33"/>
        <v/>
      </c>
      <c r="T59" s="256" t="str">
        <f t="shared" si="4"/>
        <v/>
      </c>
      <c r="U59" s="414" t="str">
        <f t="shared" si="23"/>
        <v/>
      </c>
      <c r="V59" s="417" t="str">
        <f t="shared" si="24"/>
        <v/>
      </c>
      <c r="W59" s="395" t="str">
        <f t="shared" si="34"/>
        <v/>
      </c>
      <c r="X59" s="398"/>
      <c r="Y59" s="379"/>
      <c r="Z59" s="36" t="str">
        <f t="shared" si="35"/>
        <v/>
      </c>
      <c r="AA59" s="150" t="str">
        <f t="shared" si="36"/>
        <v/>
      </c>
      <c r="AB59" s="28" t="str">
        <f t="shared" si="37"/>
        <v/>
      </c>
      <c r="AC59" s="27" t="str">
        <f t="shared" si="38"/>
        <v/>
      </c>
      <c r="AD59" s="28" t="str">
        <f t="shared" si="26"/>
        <v/>
      </c>
      <c r="AE59" s="28" t="str">
        <f t="shared" si="39"/>
        <v/>
      </c>
      <c r="AF59" s="210" t="str">
        <f t="shared" si="40"/>
        <v/>
      </c>
      <c r="AG59" s="178" t="str">
        <f t="shared" si="27"/>
        <v/>
      </c>
      <c r="AH59" s="423" t="str">
        <f t="shared" si="41"/>
        <v/>
      </c>
      <c r="AI59" s="28" t="str">
        <f t="shared" si="28"/>
        <v/>
      </c>
      <c r="AJ59" s="426">
        <f t="shared" si="42"/>
        <v>0</v>
      </c>
      <c r="AK59" s="328" t="str">
        <f t="shared" si="29"/>
        <v/>
      </c>
      <c r="AL59" s="332">
        <f t="shared" si="43"/>
        <v>0</v>
      </c>
      <c r="AM59" s="200">
        <f t="shared" si="44"/>
        <v>0</v>
      </c>
      <c r="AN59" s="200">
        <f t="shared" si="45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0"/>
        <v/>
      </c>
      <c r="AR59" s="142" t="str">
        <f t="shared" si="31"/>
        <v/>
      </c>
      <c r="AS59" s="292" t="str">
        <f t="shared" si="46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541"/>
      <c r="B60" s="249"/>
      <c r="C60" s="244" t="str">
        <f t="shared" si="18"/>
        <v/>
      </c>
      <c r="D60" s="245" t="str">
        <f t="shared" si="19"/>
        <v/>
      </c>
      <c r="E60" s="252" t="str">
        <f t="shared" si="20"/>
        <v/>
      </c>
      <c r="F60" s="245" t="str">
        <f t="shared" si="21"/>
        <v/>
      </c>
      <c r="G60" s="189"/>
      <c r="H60" s="198">
        <f t="shared" si="47"/>
        <v>0</v>
      </c>
      <c r="I60" s="200">
        <f t="shared" si="48"/>
        <v>0</v>
      </c>
      <c r="J60" s="197">
        <v>6.9444444444444441E-3</v>
      </c>
      <c r="K60" s="34"/>
      <c r="L60" s="34"/>
      <c r="M60" s="49"/>
      <c r="N60" s="204">
        <f t="shared" si="49"/>
        <v>0</v>
      </c>
      <c r="O60" s="203">
        <f t="shared" si="50"/>
        <v>0</v>
      </c>
      <c r="P60" s="266"/>
      <c r="Q60" s="26" t="str">
        <f t="shared" si="2"/>
        <v/>
      </c>
      <c r="R60" s="26" t="str">
        <f t="shared" si="32"/>
        <v/>
      </c>
      <c r="S60" s="262" t="str">
        <f t="shared" si="33"/>
        <v/>
      </c>
      <c r="T60" s="256" t="str">
        <f t="shared" si="4"/>
        <v/>
      </c>
      <c r="U60" s="414" t="str">
        <f t="shared" si="23"/>
        <v/>
      </c>
      <c r="V60" s="417" t="str">
        <f t="shared" si="24"/>
        <v/>
      </c>
      <c r="W60" s="395" t="str">
        <f t="shared" si="34"/>
        <v/>
      </c>
      <c r="X60" s="398"/>
      <c r="Y60" s="379"/>
      <c r="Z60" s="36" t="str">
        <f t="shared" si="35"/>
        <v/>
      </c>
      <c r="AA60" s="150" t="str">
        <f t="shared" si="36"/>
        <v/>
      </c>
      <c r="AB60" s="28" t="str">
        <f t="shared" si="37"/>
        <v/>
      </c>
      <c r="AC60" s="27" t="str">
        <f t="shared" si="38"/>
        <v/>
      </c>
      <c r="AD60" s="28" t="str">
        <f t="shared" si="26"/>
        <v/>
      </c>
      <c r="AE60" s="28" t="str">
        <f t="shared" si="39"/>
        <v/>
      </c>
      <c r="AF60" s="210" t="str">
        <f t="shared" si="40"/>
        <v/>
      </c>
      <c r="AG60" s="178" t="str">
        <f t="shared" si="27"/>
        <v/>
      </c>
      <c r="AH60" s="423" t="str">
        <f t="shared" si="41"/>
        <v/>
      </c>
      <c r="AI60" s="28" t="str">
        <f t="shared" si="28"/>
        <v/>
      </c>
      <c r="AJ60" s="426">
        <f t="shared" si="42"/>
        <v>0</v>
      </c>
      <c r="AK60" s="328" t="str">
        <f t="shared" si="29"/>
        <v/>
      </c>
      <c r="AL60" s="332">
        <f t="shared" si="43"/>
        <v>0</v>
      </c>
      <c r="AM60" s="200">
        <f t="shared" si="44"/>
        <v>0</v>
      </c>
      <c r="AN60" s="200">
        <f t="shared" si="45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0"/>
        <v/>
      </c>
      <c r="AR60" s="142" t="str">
        <f t="shared" si="31"/>
        <v/>
      </c>
      <c r="AS60" s="292" t="str">
        <f t="shared" si="46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8"/>
        <v/>
      </c>
      <c r="D61" s="245" t="str">
        <f t="shared" si="19"/>
        <v/>
      </c>
      <c r="E61" s="252" t="str">
        <f t="shared" si="20"/>
        <v/>
      </c>
      <c r="F61" s="245" t="str">
        <f t="shared" si="21"/>
        <v/>
      </c>
      <c r="G61" s="189"/>
      <c r="H61" s="198">
        <f t="shared" si="47"/>
        <v>0</v>
      </c>
      <c r="I61" s="200">
        <f t="shared" si="48"/>
        <v>0</v>
      </c>
      <c r="J61" s="197">
        <v>6.9444444444444441E-3</v>
      </c>
      <c r="K61" s="34"/>
      <c r="L61" s="34"/>
      <c r="M61" s="49"/>
      <c r="N61" s="204">
        <f t="shared" si="49"/>
        <v>0</v>
      </c>
      <c r="O61" s="203">
        <f t="shared" si="50"/>
        <v>0</v>
      </c>
      <c r="P61" s="266"/>
      <c r="Q61" s="26" t="str">
        <f t="shared" si="2"/>
        <v/>
      </c>
      <c r="R61" s="26" t="str">
        <f t="shared" si="32"/>
        <v/>
      </c>
      <c r="S61" s="262" t="str">
        <f t="shared" si="33"/>
        <v/>
      </c>
      <c r="T61" s="256" t="str">
        <f t="shared" si="4"/>
        <v/>
      </c>
      <c r="U61" s="414" t="str">
        <f t="shared" si="23"/>
        <v/>
      </c>
      <c r="V61" s="417" t="str">
        <f t="shared" si="24"/>
        <v/>
      </c>
      <c r="W61" s="395" t="str">
        <f t="shared" si="34"/>
        <v/>
      </c>
      <c r="X61" s="398"/>
      <c r="Y61" s="379"/>
      <c r="Z61" s="36" t="str">
        <f t="shared" si="35"/>
        <v/>
      </c>
      <c r="AA61" s="150" t="str">
        <f t="shared" si="36"/>
        <v/>
      </c>
      <c r="AB61" s="28" t="str">
        <f t="shared" si="37"/>
        <v/>
      </c>
      <c r="AC61" s="27" t="str">
        <f t="shared" si="38"/>
        <v/>
      </c>
      <c r="AD61" s="28" t="str">
        <f t="shared" si="26"/>
        <v/>
      </c>
      <c r="AE61" s="28" t="str">
        <f t="shared" si="39"/>
        <v/>
      </c>
      <c r="AF61" s="210" t="str">
        <f t="shared" si="40"/>
        <v/>
      </c>
      <c r="AG61" s="178" t="str">
        <f t="shared" si="27"/>
        <v/>
      </c>
      <c r="AH61" s="423" t="str">
        <f t="shared" si="41"/>
        <v/>
      </c>
      <c r="AI61" s="28" t="str">
        <f t="shared" si="28"/>
        <v/>
      </c>
      <c r="AJ61" s="426">
        <f t="shared" si="42"/>
        <v>0</v>
      </c>
      <c r="AK61" s="328" t="str">
        <f t="shared" si="29"/>
        <v/>
      </c>
      <c r="AL61" s="332">
        <f t="shared" si="43"/>
        <v>0</v>
      </c>
      <c r="AM61" s="200">
        <f t="shared" si="44"/>
        <v>0</v>
      </c>
      <c r="AN61" s="200">
        <f t="shared" si="45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0"/>
        <v/>
      </c>
      <c r="AR61" s="142" t="str">
        <f t="shared" si="31"/>
        <v/>
      </c>
      <c r="AS61" s="292" t="str">
        <f t="shared" si="46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8"/>
        <v/>
      </c>
      <c r="D62" s="245" t="str">
        <f t="shared" si="19"/>
        <v/>
      </c>
      <c r="E62" s="252" t="str">
        <f t="shared" si="20"/>
        <v/>
      </c>
      <c r="F62" s="245" t="str">
        <f t="shared" si="21"/>
        <v/>
      </c>
      <c r="G62" s="189"/>
      <c r="H62" s="198">
        <f t="shared" si="47"/>
        <v>0</v>
      </c>
      <c r="I62" s="200">
        <f t="shared" si="48"/>
        <v>0</v>
      </c>
      <c r="J62" s="197">
        <v>6.9444444444444441E-3</v>
      </c>
      <c r="K62" s="34"/>
      <c r="L62" s="34"/>
      <c r="M62" s="49"/>
      <c r="N62" s="204">
        <f t="shared" si="49"/>
        <v>0</v>
      </c>
      <c r="O62" s="203">
        <f t="shared" si="50"/>
        <v>0</v>
      </c>
      <c r="P62" s="266"/>
      <c r="Q62" s="26" t="str">
        <f t="shared" si="2"/>
        <v/>
      </c>
      <c r="R62" s="26" t="str">
        <f t="shared" si="32"/>
        <v/>
      </c>
      <c r="S62" s="262" t="str">
        <f t="shared" si="33"/>
        <v/>
      </c>
      <c r="T62" s="256" t="str">
        <f t="shared" si="4"/>
        <v/>
      </c>
      <c r="U62" s="414" t="str">
        <f t="shared" si="23"/>
        <v/>
      </c>
      <c r="V62" s="417" t="str">
        <f t="shared" si="24"/>
        <v/>
      </c>
      <c r="W62" s="395" t="str">
        <f t="shared" si="34"/>
        <v/>
      </c>
      <c r="X62" s="398"/>
      <c r="Y62" s="379"/>
      <c r="Z62" s="36" t="str">
        <f t="shared" si="35"/>
        <v/>
      </c>
      <c r="AA62" s="150" t="str">
        <f t="shared" si="36"/>
        <v/>
      </c>
      <c r="AB62" s="28" t="str">
        <f t="shared" si="37"/>
        <v/>
      </c>
      <c r="AC62" s="27" t="str">
        <f t="shared" si="38"/>
        <v/>
      </c>
      <c r="AD62" s="28" t="str">
        <f t="shared" si="26"/>
        <v/>
      </c>
      <c r="AE62" s="28" t="str">
        <f t="shared" si="39"/>
        <v/>
      </c>
      <c r="AF62" s="210" t="str">
        <f t="shared" si="40"/>
        <v/>
      </c>
      <c r="AG62" s="178" t="str">
        <f t="shared" si="27"/>
        <v/>
      </c>
      <c r="AH62" s="423" t="str">
        <f t="shared" si="41"/>
        <v/>
      </c>
      <c r="AI62" s="28" t="str">
        <f t="shared" si="28"/>
        <v/>
      </c>
      <c r="AJ62" s="426">
        <f t="shared" si="42"/>
        <v>0</v>
      </c>
      <c r="AK62" s="328" t="str">
        <f t="shared" si="29"/>
        <v/>
      </c>
      <c r="AL62" s="332">
        <f t="shared" si="43"/>
        <v>0</v>
      </c>
      <c r="AM62" s="200">
        <f t="shared" si="44"/>
        <v>0</v>
      </c>
      <c r="AN62" s="200">
        <f t="shared" si="45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0"/>
        <v/>
      </c>
      <c r="AR62" s="142" t="str">
        <f t="shared" si="31"/>
        <v/>
      </c>
      <c r="AS62" s="292" t="str">
        <f t="shared" si="46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8"/>
        <v/>
      </c>
      <c r="D63" s="245" t="str">
        <f t="shared" si="19"/>
        <v/>
      </c>
      <c r="E63" s="252" t="str">
        <f t="shared" si="20"/>
        <v/>
      </c>
      <c r="F63" s="245" t="str">
        <f t="shared" si="21"/>
        <v/>
      </c>
      <c r="G63" s="189"/>
      <c r="H63" s="198">
        <f t="shared" si="47"/>
        <v>0</v>
      </c>
      <c r="I63" s="200">
        <f t="shared" si="48"/>
        <v>0</v>
      </c>
      <c r="J63" s="197">
        <v>6.9444444444444441E-3</v>
      </c>
      <c r="K63" s="34"/>
      <c r="L63" s="34"/>
      <c r="M63" s="49"/>
      <c r="N63" s="204">
        <f t="shared" si="49"/>
        <v>0</v>
      </c>
      <c r="O63" s="203">
        <f t="shared" si="50"/>
        <v>0</v>
      </c>
      <c r="P63" s="266"/>
      <c r="Q63" s="26" t="str">
        <f t="shared" si="2"/>
        <v/>
      </c>
      <c r="R63" s="26" t="str">
        <f t="shared" si="32"/>
        <v/>
      </c>
      <c r="S63" s="262" t="str">
        <f t="shared" si="33"/>
        <v/>
      </c>
      <c r="T63" s="256" t="str">
        <f t="shared" si="4"/>
        <v/>
      </c>
      <c r="U63" s="414" t="str">
        <f t="shared" si="23"/>
        <v/>
      </c>
      <c r="V63" s="417" t="str">
        <f t="shared" si="24"/>
        <v/>
      </c>
      <c r="W63" s="395" t="str">
        <f t="shared" si="34"/>
        <v/>
      </c>
      <c r="X63" s="398"/>
      <c r="Y63" s="379"/>
      <c r="Z63" s="36" t="str">
        <f t="shared" si="35"/>
        <v/>
      </c>
      <c r="AA63" s="150" t="str">
        <f t="shared" si="36"/>
        <v/>
      </c>
      <c r="AB63" s="28" t="str">
        <f t="shared" si="37"/>
        <v/>
      </c>
      <c r="AC63" s="27" t="str">
        <f t="shared" si="38"/>
        <v/>
      </c>
      <c r="AD63" s="28" t="str">
        <f t="shared" si="26"/>
        <v/>
      </c>
      <c r="AE63" s="28" t="str">
        <f t="shared" si="39"/>
        <v/>
      </c>
      <c r="AF63" s="210" t="str">
        <f t="shared" si="40"/>
        <v/>
      </c>
      <c r="AG63" s="178" t="str">
        <f t="shared" si="27"/>
        <v/>
      </c>
      <c r="AH63" s="423" t="str">
        <f t="shared" si="41"/>
        <v/>
      </c>
      <c r="AI63" s="28" t="str">
        <f t="shared" si="28"/>
        <v/>
      </c>
      <c r="AJ63" s="426">
        <f t="shared" si="42"/>
        <v>0</v>
      </c>
      <c r="AK63" s="328" t="str">
        <f t="shared" si="29"/>
        <v/>
      </c>
      <c r="AL63" s="332">
        <f t="shared" si="43"/>
        <v>0</v>
      </c>
      <c r="AM63" s="200">
        <f t="shared" si="44"/>
        <v>0</v>
      </c>
      <c r="AN63" s="200">
        <f t="shared" si="45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0"/>
        <v/>
      </c>
      <c r="AR63" s="142" t="str">
        <f t="shared" si="31"/>
        <v/>
      </c>
      <c r="AS63" s="292" t="str">
        <f t="shared" si="46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8"/>
        <v/>
      </c>
      <c r="D64" s="245" t="str">
        <f t="shared" si="19"/>
        <v/>
      </c>
      <c r="E64" s="252" t="str">
        <f t="shared" si="20"/>
        <v/>
      </c>
      <c r="F64" s="245" t="str">
        <f t="shared" si="21"/>
        <v/>
      </c>
      <c r="G64" s="189"/>
      <c r="H64" s="198">
        <f t="shared" si="47"/>
        <v>0</v>
      </c>
      <c r="I64" s="200">
        <f t="shared" si="48"/>
        <v>0</v>
      </c>
      <c r="J64" s="197">
        <v>6.9444444444444441E-3</v>
      </c>
      <c r="K64" s="34"/>
      <c r="L64" s="34"/>
      <c r="M64" s="49"/>
      <c r="N64" s="204">
        <f t="shared" si="49"/>
        <v>0</v>
      </c>
      <c r="O64" s="203">
        <f t="shared" si="50"/>
        <v>0</v>
      </c>
      <c r="P64" s="266"/>
      <c r="Q64" s="26" t="str">
        <f t="shared" si="2"/>
        <v/>
      </c>
      <c r="R64" s="26" t="str">
        <f t="shared" si="32"/>
        <v/>
      </c>
      <c r="S64" s="262" t="str">
        <f t="shared" si="33"/>
        <v/>
      </c>
      <c r="T64" s="256" t="str">
        <f t="shared" si="4"/>
        <v/>
      </c>
      <c r="U64" s="414" t="str">
        <f t="shared" si="23"/>
        <v/>
      </c>
      <c r="V64" s="417" t="str">
        <f t="shared" si="24"/>
        <v/>
      </c>
      <c r="W64" s="395" t="str">
        <f t="shared" si="34"/>
        <v/>
      </c>
      <c r="X64" s="398"/>
      <c r="Y64" s="379"/>
      <c r="Z64" s="36" t="str">
        <f t="shared" si="35"/>
        <v/>
      </c>
      <c r="AA64" s="150" t="str">
        <f t="shared" si="36"/>
        <v/>
      </c>
      <c r="AB64" s="28" t="str">
        <f t="shared" si="37"/>
        <v/>
      </c>
      <c r="AC64" s="27" t="str">
        <f t="shared" si="38"/>
        <v/>
      </c>
      <c r="AD64" s="28" t="str">
        <f t="shared" si="26"/>
        <v/>
      </c>
      <c r="AE64" s="28" t="str">
        <f t="shared" si="39"/>
        <v/>
      </c>
      <c r="AF64" s="210" t="str">
        <f t="shared" si="40"/>
        <v/>
      </c>
      <c r="AG64" s="178" t="str">
        <f t="shared" si="27"/>
        <v/>
      </c>
      <c r="AH64" s="423" t="str">
        <f t="shared" si="41"/>
        <v/>
      </c>
      <c r="AI64" s="28" t="str">
        <f t="shared" si="28"/>
        <v/>
      </c>
      <c r="AJ64" s="426">
        <f t="shared" si="42"/>
        <v>0</v>
      </c>
      <c r="AK64" s="328" t="str">
        <f t="shared" si="29"/>
        <v/>
      </c>
      <c r="AL64" s="332">
        <f t="shared" si="43"/>
        <v>0</v>
      </c>
      <c r="AM64" s="200">
        <f t="shared" si="44"/>
        <v>0</v>
      </c>
      <c r="AN64" s="200">
        <f t="shared" si="45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0"/>
        <v/>
      </c>
      <c r="AR64" s="142" t="str">
        <f t="shared" si="31"/>
        <v/>
      </c>
      <c r="AS64" s="292" t="str">
        <f t="shared" si="46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8"/>
        <v/>
      </c>
      <c r="D65" s="245" t="str">
        <f t="shared" si="19"/>
        <v/>
      </c>
      <c r="E65" s="252" t="str">
        <f t="shared" si="20"/>
        <v/>
      </c>
      <c r="F65" s="245" t="str">
        <f t="shared" si="21"/>
        <v/>
      </c>
      <c r="G65" s="189"/>
      <c r="H65" s="198">
        <f t="shared" si="47"/>
        <v>0</v>
      </c>
      <c r="I65" s="200">
        <f t="shared" si="48"/>
        <v>0</v>
      </c>
      <c r="J65" s="197">
        <v>6.9444444444444441E-3</v>
      </c>
      <c r="K65" s="34"/>
      <c r="L65" s="34"/>
      <c r="M65" s="49"/>
      <c r="N65" s="204">
        <f t="shared" si="49"/>
        <v>0</v>
      </c>
      <c r="O65" s="203">
        <f t="shared" si="50"/>
        <v>0</v>
      </c>
      <c r="P65" s="266"/>
      <c r="Q65" s="26" t="str">
        <f t="shared" si="2"/>
        <v/>
      </c>
      <c r="R65" s="26" t="str">
        <f t="shared" si="32"/>
        <v/>
      </c>
      <c r="S65" s="262" t="str">
        <f t="shared" si="33"/>
        <v/>
      </c>
      <c r="T65" s="256" t="str">
        <f t="shared" si="4"/>
        <v/>
      </c>
      <c r="U65" s="414" t="str">
        <f t="shared" si="23"/>
        <v/>
      </c>
      <c r="V65" s="417" t="str">
        <f t="shared" si="24"/>
        <v/>
      </c>
      <c r="W65" s="395" t="str">
        <f t="shared" si="34"/>
        <v/>
      </c>
      <c r="X65" s="398"/>
      <c r="Y65" s="379"/>
      <c r="Z65" s="36" t="str">
        <f t="shared" si="35"/>
        <v/>
      </c>
      <c r="AA65" s="150" t="str">
        <f t="shared" si="36"/>
        <v/>
      </c>
      <c r="AB65" s="28" t="str">
        <f t="shared" si="37"/>
        <v/>
      </c>
      <c r="AC65" s="27" t="str">
        <f t="shared" si="38"/>
        <v/>
      </c>
      <c r="AD65" s="28" t="str">
        <f t="shared" si="26"/>
        <v/>
      </c>
      <c r="AE65" s="28" t="str">
        <f t="shared" si="39"/>
        <v/>
      </c>
      <c r="AF65" s="210" t="str">
        <f t="shared" si="40"/>
        <v/>
      </c>
      <c r="AG65" s="178" t="str">
        <f t="shared" si="27"/>
        <v/>
      </c>
      <c r="AH65" s="423" t="str">
        <f t="shared" si="41"/>
        <v/>
      </c>
      <c r="AI65" s="28" t="str">
        <f t="shared" si="28"/>
        <v/>
      </c>
      <c r="AJ65" s="426">
        <f t="shared" si="42"/>
        <v>0</v>
      </c>
      <c r="AK65" s="328" t="str">
        <f t="shared" si="29"/>
        <v/>
      </c>
      <c r="AL65" s="332">
        <f t="shared" si="43"/>
        <v>0</v>
      </c>
      <c r="AM65" s="200">
        <f t="shared" si="44"/>
        <v>0</v>
      </c>
      <c r="AN65" s="200">
        <f t="shared" si="45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0"/>
        <v/>
      </c>
      <c r="AR65" s="142" t="str">
        <f t="shared" si="31"/>
        <v/>
      </c>
      <c r="AS65" s="292" t="str">
        <f t="shared" si="46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8"/>
        <v/>
      </c>
      <c r="D66" s="245" t="str">
        <f t="shared" si="19"/>
        <v/>
      </c>
      <c r="E66" s="252" t="str">
        <f t="shared" si="20"/>
        <v/>
      </c>
      <c r="F66" s="245" t="str">
        <f t="shared" si="21"/>
        <v/>
      </c>
      <c r="G66" s="189"/>
      <c r="H66" s="198">
        <f t="shared" si="47"/>
        <v>0</v>
      </c>
      <c r="I66" s="200">
        <f t="shared" si="48"/>
        <v>0</v>
      </c>
      <c r="J66" s="197">
        <v>6.9444444444444441E-3</v>
      </c>
      <c r="K66" s="34"/>
      <c r="L66" s="34"/>
      <c r="M66" s="49"/>
      <c r="N66" s="204">
        <f t="shared" si="49"/>
        <v>0</v>
      </c>
      <c r="O66" s="203">
        <f t="shared" si="50"/>
        <v>0</v>
      </c>
      <c r="P66" s="266"/>
      <c r="Q66" s="26" t="str">
        <f t="shared" si="2"/>
        <v/>
      </c>
      <c r="R66" s="26" t="str">
        <f t="shared" si="32"/>
        <v/>
      </c>
      <c r="S66" s="262" t="str">
        <f t="shared" si="33"/>
        <v/>
      </c>
      <c r="T66" s="256" t="str">
        <f t="shared" si="4"/>
        <v/>
      </c>
      <c r="U66" s="414" t="str">
        <f t="shared" si="23"/>
        <v/>
      </c>
      <c r="V66" s="417" t="str">
        <f t="shared" si="24"/>
        <v/>
      </c>
      <c r="W66" s="395" t="str">
        <f t="shared" si="34"/>
        <v/>
      </c>
      <c r="X66" s="398"/>
      <c r="Y66" s="379"/>
      <c r="Z66" s="36" t="str">
        <f t="shared" si="35"/>
        <v/>
      </c>
      <c r="AA66" s="150" t="str">
        <f t="shared" si="36"/>
        <v/>
      </c>
      <c r="AB66" s="28" t="str">
        <f t="shared" si="37"/>
        <v/>
      </c>
      <c r="AC66" s="27" t="str">
        <f t="shared" si="38"/>
        <v/>
      </c>
      <c r="AD66" s="28" t="str">
        <f t="shared" si="26"/>
        <v/>
      </c>
      <c r="AE66" s="28" t="str">
        <f t="shared" si="39"/>
        <v/>
      </c>
      <c r="AF66" s="210" t="str">
        <f t="shared" si="40"/>
        <v/>
      </c>
      <c r="AG66" s="178" t="str">
        <f t="shared" si="27"/>
        <v/>
      </c>
      <c r="AH66" s="423" t="str">
        <f t="shared" si="41"/>
        <v/>
      </c>
      <c r="AI66" s="28" t="str">
        <f t="shared" si="28"/>
        <v/>
      </c>
      <c r="AJ66" s="426">
        <f t="shared" si="42"/>
        <v>0</v>
      </c>
      <c r="AK66" s="328" t="str">
        <f t="shared" si="29"/>
        <v/>
      </c>
      <c r="AL66" s="332">
        <f t="shared" si="43"/>
        <v>0</v>
      </c>
      <c r="AM66" s="200">
        <f t="shared" si="44"/>
        <v>0</v>
      </c>
      <c r="AN66" s="200">
        <f t="shared" si="45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0"/>
        <v/>
      </c>
      <c r="AR66" s="142" t="str">
        <f t="shared" si="31"/>
        <v/>
      </c>
      <c r="AS66" s="292" t="str">
        <f t="shared" si="46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8"/>
        <v/>
      </c>
      <c r="D67" s="245" t="str">
        <f t="shared" si="19"/>
        <v/>
      </c>
      <c r="E67" s="252" t="str">
        <f t="shared" si="20"/>
        <v/>
      </c>
      <c r="F67" s="245" t="str">
        <f t="shared" si="21"/>
        <v/>
      </c>
      <c r="G67" s="189"/>
      <c r="H67" s="198">
        <f t="shared" si="47"/>
        <v>0</v>
      </c>
      <c r="I67" s="200">
        <f t="shared" si="48"/>
        <v>0</v>
      </c>
      <c r="J67" s="197">
        <v>6.9444444444444441E-3</v>
      </c>
      <c r="K67" s="34"/>
      <c r="L67" s="34"/>
      <c r="M67" s="49"/>
      <c r="N67" s="204">
        <f t="shared" si="49"/>
        <v>0</v>
      </c>
      <c r="O67" s="203">
        <f t="shared" si="50"/>
        <v>0</v>
      </c>
      <c r="P67" s="266"/>
      <c r="Q67" s="26" t="str">
        <f t="shared" si="2"/>
        <v/>
      </c>
      <c r="R67" s="26" t="str">
        <f t="shared" si="32"/>
        <v/>
      </c>
      <c r="S67" s="262" t="str">
        <f t="shared" si="33"/>
        <v/>
      </c>
      <c r="T67" s="256" t="str">
        <f t="shared" si="4"/>
        <v/>
      </c>
      <c r="U67" s="414" t="str">
        <f t="shared" si="23"/>
        <v/>
      </c>
      <c r="V67" s="417" t="str">
        <f t="shared" si="24"/>
        <v/>
      </c>
      <c r="W67" s="395" t="str">
        <f t="shared" si="34"/>
        <v/>
      </c>
      <c r="X67" s="398"/>
      <c r="Y67" s="379"/>
      <c r="Z67" s="36" t="str">
        <f t="shared" si="35"/>
        <v/>
      </c>
      <c r="AA67" s="150" t="str">
        <f t="shared" si="36"/>
        <v/>
      </c>
      <c r="AB67" s="28" t="str">
        <f t="shared" si="37"/>
        <v/>
      </c>
      <c r="AC67" s="27" t="str">
        <f t="shared" si="38"/>
        <v/>
      </c>
      <c r="AD67" s="28" t="str">
        <f t="shared" si="26"/>
        <v/>
      </c>
      <c r="AE67" s="28" t="str">
        <f t="shared" si="39"/>
        <v/>
      </c>
      <c r="AF67" s="210" t="str">
        <f t="shared" si="40"/>
        <v/>
      </c>
      <c r="AG67" s="178" t="str">
        <f t="shared" si="27"/>
        <v/>
      </c>
      <c r="AH67" s="423" t="str">
        <f t="shared" si="41"/>
        <v/>
      </c>
      <c r="AI67" s="28" t="str">
        <f t="shared" si="28"/>
        <v/>
      </c>
      <c r="AJ67" s="426">
        <f t="shared" si="42"/>
        <v>0</v>
      </c>
      <c r="AK67" s="328" t="str">
        <f t="shared" si="29"/>
        <v/>
      </c>
      <c r="AL67" s="332">
        <f t="shared" si="43"/>
        <v>0</v>
      </c>
      <c r="AM67" s="200">
        <f t="shared" si="44"/>
        <v>0</v>
      </c>
      <c r="AN67" s="200">
        <f t="shared" si="45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0"/>
        <v/>
      </c>
      <c r="AR67" s="142" t="str">
        <f t="shared" si="31"/>
        <v/>
      </c>
      <c r="AS67" s="292" t="str">
        <f t="shared" si="46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8"/>
        <v/>
      </c>
      <c r="D68" s="245" t="str">
        <f t="shared" si="19"/>
        <v/>
      </c>
      <c r="E68" s="252" t="str">
        <f t="shared" si="20"/>
        <v/>
      </c>
      <c r="F68" s="245" t="str">
        <f t="shared" si="21"/>
        <v/>
      </c>
      <c r="G68" s="189"/>
      <c r="H68" s="198">
        <f t="shared" si="47"/>
        <v>0</v>
      </c>
      <c r="I68" s="200">
        <f t="shared" si="48"/>
        <v>0</v>
      </c>
      <c r="J68" s="197">
        <v>6.9444444444444441E-3</v>
      </c>
      <c r="K68" s="34"/>
      <c r="L68" s="34"/>
      <c r="M68" s="49"/>
      <c r="N68" s="204">
        <f t="shared" si="49"/>
        <v>0</v>
      </c>
      <c r="O68" s="203">
        <f t="shared" si="50"/>
        <v>0</v>
      </c>
      <c r="P68" s="266"/>
      <c r="Q68" s="26" t="str">
        <f t="shared" si="2"/>
        <v/>
      </c>
      <c r="R68" s="26" t="str">
        <f t="shared" si="32"/>
        <v/>
      </c>
      <c r="S68" s="262" t="str">
        <f t="shared" si="33"/>
        <v/>
      </c>
      <c r="T68" s="256" t="str">
        <f t="shared" si="4"/>
        <v/>
      </c>
      <c r="U68" s="414" t="str">
        <f t="shared" si="23"/>
        <v/>
      </c>
      <c r="V68" s="417" t="str">
        <f t="shared" si="24"/>
        <v/>
      </c>
      <c r="W68" s="395" t="str">
        <f t="shared" si="34"/>
        <v/>
      </c>
      <c r="X68" s="398"/>
      <c r="Y68" s="379"/>
      <c r="Z68" s="36" t="str">
        <f t="shared" si="35"/>
        <v/>
      </c>
      <c r="AA68" s="150" t="str">
        <f t="shared" si="36"/>
        <v/>
      </c>
      <c r="AB68" s="28" t="str">
        <f t="shared" si="37"/>
        <v/>
      </c>
      <c r="AC68" s="27" t="str">
        <f t="shared" si="38"/>
        <v/>
      </c>
      <c r="AD68" s="28" t="str">
        <f t="shared" si="26"/>
        <v/>
      </c>
      <c r="AE68" s="28" t="str">
        <f t="shared" si="39"/>
        <v/>
      </c>
      <c r="AF68" s="210" t="str">
        <f t="shared" si="40"/>
        <v/>
      </c>
      <c r="AG68" s="178" t="str">
        <f t="shared" si="27"/>
        <v/>
      </c>
      <c r="AH68" s="423" t="str">
        <f t="shared" si="41"/>
        <v/>
      </c>
      <c r="AI68" s="28" t="str">
        <f t="shared" si="28"/>
        <v/>
      </c>
      <c r="AJ68" s="426">
        <f t="shared" si="42"/>
        <v>0</v>
      </c>
      <c r="AK68" s="328" t="str">
        <f t="shared" si="29"/>
        <v/>
      </c>
      <c r="AL68" s="332">
        <f t="shared" si="43"/>
        <v>0</v>
      </c>
      <c r="AM68" s="200">
        <f t="shared" si="44"/>
        <v>0</v>
      </c>
      <c r="AN68" s="200">
        <f t="shared" si="45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0"/>
        <v/>
      </c>
      <c r="AR68" s="142" t="str">
        <f t="shared" si="31"/>
        <v/>
      </c>
      <c r="AS68" s="292" t="str">
        <f t="shared" si="46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8"/>
        <v/>
      </c>
      <c r="D69" s="245" t="str">
        <f t="shared" si="19"/>
        <v/>
      </c>
      <c r="E69" s="252" t="str">
        <f t="shared" si="20"/>
        <v/>
      </c>
      <c r="F69" s="245" t="str">
        <f t="shared" si="21"/>
        <v/>
      </c>
      <c r="G69" s="189"/>
      <c r="H69" s="198">
        <f t="shared" si="47"/>
        <v>0</v>
      </c>
      <c r="I69" s="200">
        <f t="shared" si="48"/>
        <v>0</v>
      </c>
      <c r="J69" s="197">
        <v>6.9444444444444441E-3</v>
      </c>
      <c r="K69" s="34"/>
      <c r="L69" s="34"/>
      <c r="M69" s="49"/>
      <c r="N69" s="204">
        <f t="shared" si="49"/>
        <v>0</v>
      </c>
      <c r="O69" s="203">
        <f t="shared" si="50"/>
        <v>0</v>
      </c>
      <c r="P69" s="266"/>
      <c r="Q69" s="26" t="str">
        <f t="shared" si="2"/>
        <v/>
      </c>
      <c r="R69" s="26" t="str">
        <f t="shared" si="32"/>
        <v/>
      </c>
      <c r="S69" s="262" t="str">
        <f t="shared" si="33"/>
        <v/>
      </c>
      <c r="T69" s="256" t="str">
        <f t="shared" si="4"/>
        <v/>
      </c>
      <c r="U69" s="414" t="str">
        <f t="shared" si="23"/>
        <v/>
      </c>
      <c r="V69" s="417" t="str">
        <f t="shared" si="24"/>
        <v/>
      </c>
      <c r="W69" s="395" t="str">
        <f t="shared" si="34"/>
        <v/>
      </c>
      <c r="X69" s="398"/>
      <c r="Y69" s="379"/>
      <c r="Z69" s="36" t="str">
        <f t="shared" si="35"/>
        <v/>
      </c>
      <c r="AA69" s="150" t="str">
        <f t="shared" si="36"/>
        <v/>
      </c>
      <c r="AB69" s="28" t="str">
        <f t="shared" si="37"/>
        <v/>
      </c>
      <c r="AC69" s="27" t="str">
        <f t="shared" si="38"/>
        <v/>
      </c>
      <c r="AD69" s="28" t="str">
        <f t="shared" si="26"/>
        <v/>
      </c>
      <c r="AE69" s="28" t="str">
        <f t="shared" si="39"/>
        <v/>
      </c>
      <c r="AF69" s="210" t="str">
        <f t="shared" si="40"/>
        <v/>
      </c>
      <c r="AG69" s="178" t="str">
        <f t="shared" si="27"/>
        <v/>
      </c>
      <c r="AH69" s="423" t="str">
        <f t="shared" si="41"/>
        <v/>
      </c>
      <c r="AI69" s="28" t="str">
        <f t="shared" si="28"/>
        <v/>
      </c>
      <c r="AJ69" s="426">
        <f t="shared" si="42"/>
        <v>0</v>
      </c>
      <c r="AK69" s="328" t="str">
        <f t="shared" si="29"/>
        <v/>
      </c>
      <c r="AL69" s="332">
        <f t="shared" si="43"/>
        <v>0</v>
      </c>
      <c r="AM69" s="200">
        <f t="shared" si="44"/>
        <v>0</v>
      </c>
      <c r="AN69" s="200">
        <f t="shared" si="45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0"/>
        <v/>
      </c>
      <c r="AR69" s="142" t="str">
        <f t="shared" si="31"/>
        <v/>
      </c>
      <c r="AS69" s="292" t="str">
        <f t="shared" si="46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8"/>
        <v/>
      </c>
      <c r="D70" s="245" t="str">
        <f t="shared" si="19"/>
        <v/>
      </c>
      <c r="E70" s="252" t="str">
        <f t="shared" si="20"/>
        <v/>
      </c>
      <c r="F70" s="245" t="str">
        <f t="shared" si="21"/>
        <v/>
      </c>
      <c r="G70" s="189"/>
      <c r="H70" s="198">
        <f t="shared" si="47"/>
        <v>0</v>
      </c>
      <c r="I70" s="200">
        <f t="shared" si="48"/>
        <v>0</v>
      </c>
      <c r="J70" s="197">
        <v>6.9444444444444441E-3</v>
      </c>
      <c r="K70" s="34"/>
      <c r="L70" s="34"/>
      <c r="M70" s="49"/>
      <c r="N70" s="204">
        <f t="shared" si="49"/>
        <v>0</v>
      </c>
      <c r="O70" s="203">
        <f t="shared" si="50"/>
        <v>0</v>
      </c>
      <c r="P70" s="266"/>
      <c r="Q70" s="26" t="str">
        <f t="shared" si="2"/>
        <v/>
      </c>
      <c r="R70" s="26" t="str">
        <f t="shared" si="32"/>
        <v/>
      </c>
      <c r="S70" s="262" t="str">
        <f t="shared" si="33"/>
        <v/>
      </c>
      <c r="T70" s="256" t="str">
        <f t="shared" si="4"/>
        <v/>
      </c>
      <c r="U70" s="414" t="str">
        <f t="shared" si="23"/>
        <v/>
      </c>
      <c r="V70" s="417" t="str">
        <f t="shared" si="24"/>
        <v/>
      </c>
      <c r="W70" s="395" t="str">
        <f t="shared" si="34"/>
        <v/>
      </c>
      <c r="X70" s="398"/>
      <c r="Y70" s="379"/>
      <c r="Z70" s="36" t="str">
        <f t="shared" si="35"/>
        <v/>
      </c>
      <c r="AA70" s="150" t="str">
        <f t="shared" si="36"/>
        <v/>
      </c>
      <c r="AB70" s="28" t="str">
        <f t="shared" si="37"/>
        <v/>
      </c>
      <c r="AC70" s="27" t="str">
        <f t="shared" si="38"/>
        <v/>
      </c>
      <c r="AD70" s="28" t="str">
        <f t="shared" si="26"/>
        <v/>
      </c>
      <c r="AE70" s="28" t="str">
        <f t="shared" si="39"/>
        <v/>
      </c>
      <c r="AF70" s="210" t="str">
        <f t="shared" si="40"/>
        <v/>
      </c>
      <c r="AG70" s="178" t="str">
        <f t="shared" si="27"/>
        <v/>
      </c>
      <c r="AH70" s="423" t="str">
        <f t="shared" si="41"/>
        <v/>
      </c>
      <c r="AI70" s="28" t="str">
        <f t="shared" si="28"/>
        <v/>
      </c>
      <c r="AJ70" s="426">
        <f t="shared" si="42"/>
        <v>0</v>
      </c>
      <c r="AK70" s="328" t="str">
        <f t="shared" si="29"/>
        <v/>
      </c>
      <c r="AL70" s="332">
        <f t="shared" si="43"/>
        <v>0</v>
      </c>
      <c r="AM70" s="200">
        <f t="shared" si="44"/>
        <v>0</v>
      </c>
      <c r="AN70" s="200">
        <f t="shared" si="45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0"/>
        <v/>
      </c>
      <c r="AR70" s="142" t="str">
        <f t="shared" si="31"/>
        <v/>
      </c>
      <c r="AS70" s="292" t="str">
        <f t="shared" si="46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8"/>
        <v/>
      </c>
      <c r="D71" s="245" t="str">
        <f t="shared" si="19"/>
        <v/>
      </c>
      <c r="E71" s="252" t="str">
        <f t="shared" si="20"/>
        <v/>
      </c>
      <c r="F71" s="245" t="str">
        <f t="shared" si="21"/>
        <v/>
      </c>
      <c r="G71" s="189"/>
      <c r="H71" s="198">
        <f t="shared" si="47"/>
        <v>0</v>
      </c>
      <c r="I71" s="200">
        <f t="shared" si="48"/>
        <v>0</v>
      </c>
      <c r="J71" s="197">
        <v>6.9444444444444441E-3</v>
      </c>
      <c r="K71" s="34"/>
      <c r="L71" s="34"/>
      <c r="M71" s="49"/>
      <c r="N71" s="204">
        <f t="shared" si="49"/>
        <v>0</v>
      </c>
      <c r="O71" s="203">
        <f t="shared" si="50"/>
        <v>0</v>
      </c>
      <c r="P71" s="266"/>
      <c r="Q71" s="26" t="str">
        <f t="shared" si="2"/>
        <v/>
      </c>
      <c r="R71" s="26" t="str">
        <f t="shared" si="32"/>
        <v/>
      </c>
      <c r="S71" s="262" t="str">
        <f t="shared" si="33"/>
        <v/>
      </c>
      <c r="T71" s="256" t="str">
        <f t="shared" si="4"/>
        <v/>
      </c>
      <c r="U71" s="414" t="str">
        <f t="shared" si="23"/>
        <v/>
      </c>
      <c r="V71" s="417" t="str">
        <f t="shared" si="24"/>
        <v/>
      </c>
      <c r="W71" s="395" t="str">
        <f t="shared" si="34"/>
        <v/>
      </c>
      <c r="X71" s="398"/>
      <c r="Y71" s="379"/>
      <c r="Z71" s="36" t="str">
        <f t="shared" si="35"/>
        <v/>
      </c>
      <c r="AA71" s="150" t="str">
        <f t="shared" si="36"/>
        <v/>
      </c>
      <c r="AB71" s="28" t="str">
        <f t="shared" si="37"/>
        <v/>
      </c>
      <c r="AC71" s="27" t="str">
        <f t="shared" si="38"/>
        <v/>
      </c>
      <c r="AD71" s="28" t="str">
        <f t="shared" si="26"/>
        <v/>
      </c>
      <c r="AE71" s="28" t="str">
        <f t="shared" si="39"/>
        <v/>
      </c>
      <c r="AF71" s="210" t="str">
        <f t="shared" si="40"/>
        <v/>
      </c>
      <c r="AG71" s="178" t="str">
        <f t="shared" si="27"/>
        <v/>
      </c>
      <c r="AH71" s="423" t="str">
        <f t="shared" si="41"/>
        <v/>
      </c>
      <c r="AI71" s="28" t="str">
        <f t="shared" si="28"/>
        <v/>
      </c>
      <c r="AJ71" s="426">
        <f t="shared" si="42"/>
        <v>0</v>
      </c>
      <c r="AK71" s="328" t="str">
        <f t="shared" si="29"/>
        <v/>
      </c>
      <c r="AL71" s="332">
        <f t="shared" si="43"/>
        <v>0</v>
      </c>
      <c r="AM71" s="200">
        <f t="shared" si="44"/>
        <v>0</v>
      </c>
      <c r="AN71" s="200">
        <f t="shared" si="45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0"/>
        <v/>
      </c>
      <c r="AR71" s="142" t="str">
        <f t="shared" si="31"/>
        <v/>
      </c>
      <c r="AS71" s="292" t="str">
        <f t="shared" si="46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8"/>
        <v/>
      </c>
      <c r="D72" s="247" t="str">
        <f t="shared" si="19"/>
        <v/>
      </c>
      <c r="E72" s="253" t="str">
        <f t="shared" si="20"/>
        <v/>
      </c>
      <c r="F72" s="247" t="str">
        <f t="shared" si="21"/>
        <v/>
      </c>
      <c r="G72" s="190"/>
      <c r="H72" s="199">
        <f t="shared" si="47"/>
        <v>0</v>
      </c>
      <c r="I72" s="201">
        <f t="shared" si="48"/>
        <v>0</v>
      </c>
      <c r="J72" s="197">
        <v>6.9444444444444441E-3</v>
      </c>
      <c r="K72" s="41"/>
      <c r="L72" s="41"/>
      <c r="M72" s="50"/>
      <c r="N72" s="205">
        <f t="shared" si="49"/>
        <v>0</v>
      </c>
      <c r="O72" s="206">
        <f t="shared" si="50"/>
        <v>0</v>
      </c>
      <c r="P72" s="267"/>
      <c r="Q72" s="132" t="str">
        <f t="shared" si="2"/>
        <v/>
      </c>
      <c r="R72" s="132" t="str">
        <f t="shared" si="32"/>
        <v/>
      </c>
      <c r="S72" s="263" t="str">
        <f t="shared" si="33"/>
        <v/>
      </c>
      <c r="T72" s="257" t="str">
        <f t="shared" si="4"/>
        <v/>
      </c>
      <c r="U72" s="415" t="str">
        <f t="shared" si="23"/>
        <v/>
      </c>
      <c r="V72" s="418" t="str">
        <f t="shared" si="24"/>
        <v/>
      </c>
      <c r="W72" s="396" t="str">
        <f t="shared" si="34"/>
        <v/>
      </c>
      <c r="X72" s="399"/>
      <c r="Y72" s="381"/>
      <c r="Z72" s="42" t="str">
        <f t="shared" si="35"/>
        <v/>
      </c>
      <c r="AA72" s="173" t="str">
        <f t="shared" si="36"/>
        <v/>
      </c>
      <c r="AB72" s="43" t="str">
        <f t="shared" si="37"/>
        <v/>
      </c>
      <c r="AC72" s="181" t="str">
        <f t="shared" si="38"/>
        <v/>
      </c>
      <c r="AD72" s="43" t="str">
        <f t="shared" si="26"/>
        <v/>
      </c>
      <c r="AE72" s="43" t="str">
        <f t="shared" si="39"/>
        <v/>
      </c>
      <c r="AF72" s="211" t="str">
        <f t="shared" si="40"/>
        <v/>
      </c>
      <c r="AG72" s="179" t="str">
        <f t="shared" si="27"/>
        <v/>
      </c>
      <c r="AH72" s="424" t="str">
        <f t="shared" si="41"/>
        <v/>
      </c>
      <c r="AI72" s="43" t="str">
        <f t="shared" si="28"/>
        <v/>
      </c>
      <c r="AJ72" s="427">
        <f t="shared" si="42"/>
        <v>0</v>
      </c>
      <c r="AK72" s="329" t="str">
        <f t="shared" si="29"/>
        <v/>
      </c>
      <c r="AL72" s="333">
        <f t="shared" si="43"/>
        <v>0</v>
      </c>
      <c r="AM72" s="201">
        <f t="shared" si="44"/>
        <v>0</v>
      </c>
      <c r="AN72" s="201">
        <f t="shared" si="45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0"/>
        <v/>
      </c>
      <c r="AR72" s="143" t="str">
        <f t="shared" si="31"/>
        <v/>
      </c>
      <c r="AS72" s="293" t="str">
        <f t="shared" si="46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BB24:BE24"/>
    <mergeCell ref="BB26:BC26"/>
    <mergeCell ref="BB29:BC29"/>
    <mergeCell ref="BE15:BE16"/>
    <mergeCell ref="BG15:BG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O15:O16"/>
    <mergeCell ref="P15:P16"/>
    <mergeCell ref="Q15:Q16"/>
    <mergeCell ref="R15:R16"/>
    <mergeCell ref="S15:S16"/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</mergeCells>
  <phoneticPr fontId="13" type="noConversion"/>
  <conditionalFormatting sqref="G17:H72">
    <cfRule type="containsText" dxfId="209" priority="19" operator="containsText" text="RHR">
      <formula>NOT(ISERROR(SEARCH("RHR",G17)))</formula>
    </cfRule>
    <cfRule type="containsText" dxfId="208" priority="20" operator="containsText" text="Journée X">
      <formula>NOT(ISERROR(SEARCH("Journée X",G17)))</formula>
    </cfRule>
    <cfRule type="containsText" dxfId="207" priority="21" operator="containsText" text="CP">
      <formula>NOT(ISERROR(SEARCH("CP",G17)))</formula>
    </cfRule>
    <cfRule type="containsText" dxfId="206" priority="22" operator="containsText" text="RH">
      <formula>NOT(ISERROR(SEARCH("RH",G17)))</formula>
    </cfRule>
  </conditionalFormatting>
  <conditionalFormatting sqref="U17:U72">
    <cfRule type="expression" dxfId="205" priority="18">
      <formula>$U17&lt;$V17</formula>
    </cfRule>
  </conditionalFormatting>
  <conditionalFormatting sqref="G17:G72">
    <cfRule type="containsText" dxfId="204" priority="1" operator="containsText" text="MAL">
      <formula>NOT(ISERROR(SEARCH("MAL",G17)))</formula>
    </cfRule>
    <cfRule type="containsText" dxfId="203" priority="3" operator="containsText" text="JF">
      <formula>NOT(ISERROR(SEARCH("JF",G17)))</formula>
    </cfRule>
    <cfRule type="containsText" dxfId="202" priority="17" operator="containsText" text="RATT">
      <formula>NOT(ISERROR(SEARCH("RATT",G17)))</formula>
    </cfRule>
  </conditionalFormatting>
  <conditionalFormatting sqref="A17:A72">
    <cfRule type="containsText" dxfId="201" priority="16" operator="containsText" text="Dimanche">
      <formula>NOT(ISERROR(SEARCH("Dimanche",A17)))</formula>
    </cfRule>
  </conditionalFormatting>
  <conditionalFormatting sqref="P17:P72">
    <cfRule type="expression" dxfId="200" priority="15">
      <formula>P17&lt;&gt;"Chenôve"</formula>
    </cfRule>
  </conditionalFormatting>
  <conditionalFormatting sqref="B17:B72">
    <cfRule type="expression" dxfId="199" priority="13">
      <formula>$D17:$D72="Oui"</formula>
    </cfRule>
    <cfRule type="expression" dxfId="198" priority="14">
      <formula>$C17:C72="Oui"</formula>
    </cfRule>
  </conditionalFormatting>
  <conditionalFormatting sqref="M17:M72">
    <cfRule type="expression" dxfId="197" priority="11">
      <formula>$F17:$F72="oui"</formula>
    </cfRule>
    <cfRule type="expression" dxfId="196" priority="12">
      <formula>$E17:$E72="oui"</formula>
    </cfRule>
  </conditionalFormatting>
  <conditionalFormatting sqref="D17:D72">
    <cfRule type="containsText" dxfId="195" priority="10" operator="containsText" text="Oui">
      <formula>NOT(ISERROR(SEARCH("Oui",D17)))</formula>
    </cfRule>
  </conditionalFormatting>
  <conditionalFormatting sqref="E17:E72">
    <cfRule type="containsText" dxfId="194" priority="9" operator="containsText" text="Oui">
      <formula>NOT(ISERROR(SEARCH("Oui",E17)))</formula>
    </cfRule>
  </conditionalFormatting>
  <conditionalFormatting sqref="F17:F72">
    <cfRule type="containsText" dxfId="193" priority="8" operator="containsText" text="oui">
      <formula>NOT(ISERROR(SEARCH("oui",F17)))</formula>
    </cfRule>
  </conditionalFormatting>
  <conditionalFormatting sqref="C17:C72">
    <cfRule type="containsText" dxfId="192" priority="7" operator="containsText" text="oui">
      <formula>NOT(ISERROR(SEARCH("oui",C17)))</formula>
    </cfRule>
  </conditionalFormatting>
  <conditionalFormatting sqref="S17:S72">
    <cfRule type="containsText" dxfId="191" priority="6" operator="containsText" text="oui">
      <formula>NOT(ISERROR(SEARCH("oui",S17)))</formula>
    </cfRule>
  </conditionalFormatting>
  <conditionalFormatting sqref="R17:R72">
    <cfRule type="containsText" dxfId="190" priority="5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883E5857-6F3A-4D90-AD3A-5B8E627DE8F9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57E1AD4A-2329-404B-A067-64AA52C18AFF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1"/>
  <sheetViews>
    <sheetView topLeftCell="A20" zoomScale="75" zoomScaleNormal="75" workbookViewId="0">
      <selection activeCell="B36" sqref="B36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138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Mars!Z14*24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Mars!AR14*24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Mars!AI14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Mars!AS14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Mars!AE14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Mars!AG14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Mars!AU14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Mars!AV14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Mars!AW14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Mars!AX14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Mars!AY14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Mars!AZ14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Mars!AK14*24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Mars!AD14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Mars!AH14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76B4E-8F9E-4EEF-B341-E8B2CA5A3C12}">
  <dimension ref="A1:BL75"/>
  <sheetViews>
    <sheetView topLeftCell="A17" zoomScale="75" zoomScaleNormal="75" workbookViewId="0">
      <selection activeCell="E43" sqref="E43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4.664062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173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224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38" t="s">
        <v>182</v>
      </c>
      <c r="V15" s="534" t="s">
        <v>10</v>
      </c>
      <c r="W15" s="536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39"/>
      <c r="V16" s="535"/>
      <c r="W16" s="537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134</v>
      </c>
      <c r="B17" s="248">
        <v>44652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430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1">IF(K17="","",MOD(M17-B17,1))</f>
        <v/>
      </c>
      <c r="R17" s="131" t="str">
        <f>IF(OR(Q17="",Q17&lt;11/24),"","oui")</f>
        <v/>
      </c>
      <c r="S17" s="255" t="str">
        <f t="shared" ref="S17:S48" si="2">IF(OR(Z17="",Z17&lt;0.1,Q17&lt;0.4),"","Oui")</f>
        <v/>
      </c>
      <c r="T17" s="255" t="str">
        <f t="shared" ref="T17:T72" si="3">IF(K17="","",MOD(M17-B17,1)-L17-J17)</f>
        <v/>
      </c>
      <c r="U17" s="419" t="str">
        <f t="shared" ref="U17:U48" si="4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394" t="str">
        <f t="shared" ref="W17:W48" si="5">IF(G17="","",IF(M17="",W16+V17,M17+V17))</f>
        <v/>
      </c>
      <c r="X17" s="406">
        <f>IF(W17&lt;&gt;"",W17,X16)</f>
        <v>0</v>
      </c>
      <c r="Y17" s="350"/>
      <c r="Z17" s="131" t="str">
        <f t="shared" ref="Z17:Z48" si="6">IF(K17="","",MOD(O17-I17,1)-IF(O17&gt;I17,MAX(0,MIN(O17,22/24)-MAX(I17,5/24)),MAX(0,22/24-MAX(I17,5/24))+MAX(0,MIN(O17,22/24)-5/24)+L17))</f>
        <v/>
      </c>
      <c r="AA17" s="172" t="str">
        <f t="shared" ref="AA17:AA48" si="7">IF(G17="RATT",1,"")</f>
        <v/>
      </c>
      <c r="AB17" s="27" t="str">
        <f t="shared" ref="AB17:AB48" si="8">IF(G17="RH",1,"")</f>
        <v/>
      </c>
      <c r="AC17" s="126" t="str">
        <f t="shared" ref="AC17:AC48" si="9">IF(G17="CP",1,"")</f>
        <v/>
      </c>
      <c r="AD17" s="27" t="str">
        <f>IF(AE17=1,1,"")</f>
        <v/>
      </c>
      <c r="AE17" s="126" t="str">
        <f t="shared" ref="AE17:AE48" si="10">IF(OR(P17="",P17="Chenôve"),"",1)</f>
        <v/>
      </c>
      <c r="AF17" s="209" t="str">
        <f t="shared" ref="AF17:AF48" si="11">IF(OR(P17="",P17="Chenôve"),"",AND(U17&gt;=24/24,"1",""))</f>
        <v/>
      </c>
      <c r="AG17" s="174" t="str">
        <f>IF(AF17=TRUE,1,"")</f>
        <v/>
      </c>
      <c r="AH17" s="422" t="str">
        <f t="shared" ref="AH17:AH48" si="12">IF(Q17="","",1)</f>
        <v/>
      </c>
      <c r="AI17" s="126" t="str">
        <f>IF(OR(G17="RH",G17="AM",G17="LOG",G17="RPJF",G17="Journée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3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4">H17</f>
        <v>0</v>
      </c>
      <c r="AM17" s="196">
        <f t="shared" ref="AM17:AM48" si="15">I17</f>
        <v>0</v>
      </c>
      <c r="AN17" s="196">
        <f t="shared" ref="AN17:AN48" si="16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7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135</v>
      </c>
      <c r="B18" s="248">
        <v>44653</v>
      </c>
      <c r="C18" s="244" t="str">
        <f t="shared" ref="C18:C72" si="18">IF(AND(I18&lt;3/24,G17="RH",G18&lt;&gt;"Journée X",G18&lt;&gt;"RH",G18&lt;&gt;"RATT",G18&lt;&gt;"CP",G18&lt;&gt;"JF",G18&lt;&gt;"MAL"),"Oui","")</f>
        <v/>
      </c>
      <c r="D18" s="245" t="str">
        <f t="shared" ref="D18:D72" si="19">IF(AND(B18&lt;X17,B18&lt;&gt;"",G18&lt;&gt;"RH",G18&lt;&gt;"RATT",G18&lt;&gt;"Journée X",G18&lt;&gt;"CP",G18&lt;&gt;"JF",G18&lt;&gt;"MAL"),"Oui","")</f>
        <v/>
      </c>
      <c r="E18" s="431" t="str">
        <f t="shared" ref="E18:E72" si="20">IF(AND(O18&gt;22/24,G19="RH",G20&lt;&gt;"RH"),"Oui","")</f>
        <v/>
      </c>
      <c r="F18" s="245" t="str">
        <f t="shared" ref="F18:F72" si="21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1"/>
        <v/>
      </c>
      <c r="R18" s="26" t="str">
        <f t="shared" ref="R18" si="22">IF(OR(Q18="",Q18&lt;11/24),"","oui")</f>
        <v/>
      </c>
      <c r="S18" s="262" t="str">
        <f t="shared" si="2"/>
        <v/>
      </c>
      <c r="T18" s="256" t="str">
        <f t="shared" si="3"/>
        <v/>
      </c>
      <c r="U18" s="414" t="str">
        <f t="shared" si="4"/>
        <v/>
      </c>
      <c r="V18" s="417" t="str">
        <f t="shared" ref="V18:V72" si="23">IF(P18="Chenôve",13/24,IF(AND(P18&lt;&gt;"Chenôve",P18&lt;&gt;""),9/24,IF(G18="RH",24/24,IF(G18="RATT",24/24,IF(G18="CP",24/24,IF(G18="Journée X",0/24,IF(G18="JF",0/24,IF(G18="MAL",0/24,""))))))))</f>
        <v/>
      </c>
      <c r="W18" s="395" t="str">
        <f t="shared" si="5"/>
        <v/>
      </c>
      <c r="X18" s="406">
        <f>IF(W18&lt;&gt;"",W18,X17)</f>
        <v>0</v>
      </c>
      <c r="Y18" s="351"/>
      <c r="Z18" s="36" t="str">
        <f t="shared" si="6"/>
        <v/>
      </c>
      <c r="AA18" s="150" t="str">
        <f t="shared" si="7"/>
        <v/>
      </c>
      <c r="AB18" s="28" t="str">
        <f t="shared" si="8"/>
        <v/>
      </c>
      <c r="AC18" s="27" t="str">
        <f t="shared" si="9"/>
        <v/>
      </c>
      <c r="AD18" s="28" t="str">
        <f t="shared" ref="AD18:AD72" si="24">IF(AE18=1,1,"")</f>
        <v/>
      </c>
      <c r="AE18" s="28" t="str">
        <f t="shared" si="10"/>
        <v/>
      </c>
      <c r="AF18" s="210" t="str">
        <f t="shared" si="11"/>
        <v/>
      </c>
      <c r="AG18" s="178" t="str">
        <f t="shared" ref="AG18:AG72" si="25">IF(AF18=TRUE,1,"")</f>
        <v/>
      </c>
      <c r="AH18" s="423" t="str">
        <f t="shared" si="12"/>
        <v/>
      </c>
      <c r="AI18" s="28" t="str">
        <f t="shared" ref="AI18:AI72" si="26">IF(OR(G18="RH",G18="AM",G18="LOG",G18="RPJF",G18="Journée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3"/>
        <v>0</v>
      </c>
      <c r="AK18" s="328" t="str">
        <f t="shared" ref="AK18:AK72" si="27">IF(AJ18=0,"",AJ18)</f>
        <v/>
      </c>
      <c r="AL18" s="332">
        <f t="shared" si="14"/>
        <v>0</v>
      </c>
      <c r="AM18" s="200">
        <f t="shared" si="15"/>
        <v>0</v>
      </c>
      <c r="AN18" s="200">
        <f t="shared" si="16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8">IF(AM18&lt;&gt;AN18,AO18+AP18,"")</f>
        <v/>
      </c>
      <c r="AR18" s="142" t="str">
        <f t="shared" ref="AR18:AR72" si="29">IF(AND(AQ18&lt;&gt;0,AQ18&lt;&gt;""),AQ18,"")</f>
        <v/>
      </c>
      <c r="AS18" s="324" t="str">
        <f t="shared" si="17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136</v>
      </c>
      <c r="B19" s="248">
        <v>44654</v>
      </c>
      <c r="C19" s="244" t="str">
        <f t="shared" si="18"/>
        <v/>
      </c>
      <c r="D19" s="245" t="str">
        <f t="shared" si="19"/>
        <v/>
      </c>
      <c r="E19" s="431" t="str">
        <f t="shared" si="20"/>
        <v/>
      </c>
      <c r="F19" s="245" t="str">
        <f t="shared" si="21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1"/>
        <v/>
      </c>
      <c r="R19" s="26" t="str">
        <f>IF(OR(Q19="",Q19&lt;11/24),"","oui")</f>
        <v/>
      </c>
      <c r="S19" s="262" t="str">
        <f t="shared" si="2"/>
        <v/>
      </c>
      <c r="T19" s="256" t="str">
        <f t="shared" si="3"/>
        <v/>
      </c>
      <c r="U19" s="414" t="str">
        <f t="shared" si="4"/>
        <v/>
      </c>
      <c r="V19" s="417" t="str">
        <f t="shared" si="23"/>
        <v/>
      </c>
      <c r="W19" s="395" t="str">
        <f t="shared" si="5"/>
        <v/>
      </c>
      <c r="X19" s="406">
        <f t="shared" ref="X19:X72" si="30">IF(W19&lt;&gt;"",W19,X18)</f>
        <v>0</v>
      </c>
      <c r="Y19" s="351"/>
      <c r="Z19" s="36" t="str">
        <f t="shared" si="6"/>
        <v/>
      </c>
      <c r="AA19" s="150" t="str">
        <f t="shared" si="7"/>
        <v/>
      </c>
      <c r="AB19" s="28" t="str">
        <f t="shared" si="8"/>
        <v/>
      </c>
      <c r="AC19" s="27" t="str">
        <f t="shared" si="9"/>
        <v/>
      </c>
      <c r="AD19" s="28" t="str">
        <f t="shared" si="24"/>
        <v/>
      </c>
      <c r="AE19" s="28" t="str">
        <f t="shared" si="10"/>
        <v/>
      </c>
      <c r="AF19" s="210" t="str">
        <f t="shared" si="11"/>
        <v/>
      </c>
      <c r="AG19" s="178" t="str">
        <f t="shared" si="25"/>
        <v/>
      </c>
      <c r="AH19" s="423" t="str">
        <f t="shared" si="12"/>
        <v/>
      </c>
      <c r="AI19" s="28" t="str">
        <f t="shared" si="26"/>
        <v/>
      </c>
      <c r="AJ19" s="426">
        <f t="shared" si="13"/>
        <v>0</v>
      </c>
      <c r="AK19" s="328" t="str">
        <f t="shared" si="27"/>
        <v/>
      </c>
      <c r="AL19" s="332">
        <f t="shared" si="14"/>
        <v>0</v>
      </c>
      <c r="AM19" s="200">
        <f t="shared" si="15"/>
        <v>0</v>
      </c>
      <c r="AN19" s="200">
        <f t="shared" si="16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8"/>
        <v/>
      </c>
      <c r="AR19" s="142" t="str">
        <f t="shared" si="29"/>
        <v/>
      </c>
      <c r="AS19" s="292" t="str">
        <f t="shared" si="17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137</v>
      </c>
      <c r="B20" s="248">
        <v>44655</v>
      </c>
      <c r="C20" s="244" t="str">
        <f t="shared" si="18"/>
        <v/>
      </c>
      <c r="D20" s="245" t="str">
        <f t="shared" si="19"/>
        <v/>
      </c>
      <c r="E20" s="431" t="str">
        <f t="shared" si="20"/>
        <v/>
      </c>
      <c r="F20" s="245" t="str">
        <f t="shared" si="21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1"/>
        <v/>
      </c>
      <c r="R20" s="26" t="str">
        <f t="shared" ref="R20:R72" si="31">IF(OR(Q20="",Q20&lt;11/24),"","oui")</f>
        <v/>
      </c>
      <c r="S20" s="262" t="str">
        <f t="shared" si="2"/>
        <v/>
      </c>
      <c r="T20" s="256" t="str">
        <f t="shared" si="3"/>
        <v/>
      </c>
      <c r="U20" s="414" t="str">
        <f t="shared" si="4"/>
        <v/>
      </c>
      <c r="V20" s="417" t="str">
        <f t="shared" si="23"/>
        <v/>
      </c>
      <c r="W20" s="395" t="str">
        <f t="shared" si="5"/>
        <v/>
      </c>
      <c r="X20" s="406">
        <f t="shared" si="30"/>
        <v>0</v>
      </c>
      <c r="Y20" s="351"/>
      <c r="Z20" s="36" t="str">
        <f t="shared" si="6"/>
        <v/>
      </c>
      <c r="AA20" s="150" t="str">
        <f t="shared" si="7"/>
        <v/>
      </c>
      <c r="AB20" s="28" t="str">
        <f t="shared" si="8"/>
        <v/>
      </c>
      <c r="AC20" s="27" t="str">
        <f t="shared" si="9"/>
        <v/>
      </c>
      <c r="AD20" s="28" t="str">
        <f t="shared" si="24"/>
        <v/>
      </c>
      <c r="AE20" s="28" t="str">
        <f t="shared" si="10"/>
        <v/>
      </c>
      <c r="AF20" s="210" t="str">
        <f t="shared" si="11"/>
        <v/>
      </c>
      <c r="AG20" s="178" t="str">
        <f t="shared" si="25"/>
        <v/>
      </c>
      <c r="AH20" s="423" t="str">
        <f t="shared" si="12"/>
        <v/>
      </c>
      <c r="AI20" s="28" t="str">
        <f t="shared" si="26"/>
        <v/>
      </c>
      <c r="AJ20" s="426">
        <f t="shared" si="13"/>
        <v>0</v>
      </c>
      <c r="AK20" s="328" t="str">
        <f t="shared" si="27"/>
        <v/>
      </c>
      <c r="AL20" s="332">
        <f t="shared" si="14"/>
        <v>0</v>
      </c>
      <c r="AM20" s="200">
        <f t="shared" si="15"/>
        <v>0</v>
      </c>
      <c r="AN20" s="200">
        <f t="shared" si="16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8"/>
        <v/>
      </c>
      <c r="AR20" s="142" t="str">
        <f t="shared" si="29"/>
        <v/>
      </c>
      <c r="AS20" s="292" t="str">
        <f t="shared" si="17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131</v>
      </c>
      <c r="B21" s="248">
        <v>44656</v>
      </c>
      <c r="C21" s="244" t="str">
        <f t="shared" si="18"/>
        <v/>
      </c>
      <c r="D21" s="245" t="str">
        <f t="shared" si="19"/>
        <v/>
      </c>
      <c r="E21" s="431" t="str">
        <f t="shared" si="20"/>
        <v/>
      </c>
      <c r="F21" s="245" t="str">
        <f t="shared" si="21"/>
        <v/>
      </c>
      <c r="G21" s="189"/>
      <c r="H21" s="198"/>
      <c r="I21" s="200"/>
      <c r="J21" s="197"/>
      <c r="K21" s="34"/>
      <c r="L21" s="35"/>
      <c r="M21" s="48"/>
      <c r="N21" s="204"/>
      <c r="O21" s="203"/>
      <c r="P21" s="266"/>
      <c r="Q21" s="36" t="str">
        <f t="shared" si="1"/>
        <v/>
      </c>
      <c r="R21" s="26" t="str">
        <f t="shared" si="31"/>
        <v/>
      </c>
      <c r="S21" s="262" t="str">
        <f t="shared" si="2"/>
        <v/>
      </c>
      <c r="T21" s="256" t="str">
        <f t="shared" si="3"/>
        <v/>
      </c>
      <c r="U21" s="414" t="str">
        <f t="shared" si="4"/>
        <v/>
      </c>
      <c r="V21" s="417" t="str">
        <f t="shared" si="23"/>
        <v/>
      </c>
      <c r="W21" s="395" t="str">
        <f t="shared" si="5"/>
        <v/>
      </c>
      <c r="X21" s="406">
        <f t="shared" si="30"/>
        <v>0</v>
      </c>
      <c r="Y21" s="351"/>
      <c r="Z21" s="36" t="str">
        <f t="shared" si="6"/>
        <v/>
      </c>
      <c r="AA21" s="150" t="str">
        <f t="shared" si="7"/>
        <v/>
      </c>
      <c r="AB21" s="28" t="str">
        <f t="shared" si="8"/>
        <v/>
      </c>
      <c r="AC21" s="27" t="str">
        <f t="shared" si="9"/>
        <v/>
      </c>
      <c r="AD21" s="28" t="str">
        <f t="shared" si="24"/>
        <v/>
      </c>
      <c r="AE21" s="28" t="str">
        <f t="shared" si="10"/>
        <v/>
      </c>
      <c r="AF21" s="210" t="str">
        <f t="shared" si="11"/>
        <v/>
      </c>
      <c r="AG21" s="178" t="str">
        <f t="shared" si="25"/>
        <v/>
      </c>
      <c r="AH21" s="423" t="str">
        <f t="shared" si="12"/>
        <v/>
      </c>
      <c r="AI21" s="28" t="str">
        <f t="shared" si="26"/>
        <v/>
      </c>
      <c r="AJ21" s="426">
        <f t="shared" si="13"/>
        <v>0</v>
      </c>
      <c r="AK21" s="328" t="str">
        <f t="shared" si="27"/>
        <v/>
      </c>
      <c r="AL21" s="332">
        <f t="shared" si="14"/>
        <v>0</v>
      </c>
      <c r="AM21" s="200">
        <f t="shared" si="15"/>
        <v>0</v>
      </c>
      <c r="AN21" s="200">
        <f t="shared" si="16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8"/>
        <v/>
      </c>
      <c r="AR21" s="142" t="str">
        <f t="shared" si="29"/>
        <v/>
      </c>
      <c r="AS21" s="292" t="str">
        <f t="shared" si="17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132</v>
      </c>
      <c r="B22" s="248">
        <v>44657</v>
      </c>
      <c r="C22" s="244" t="str">
        <f t="shared" si="18"/>
        <v/>
      </c>
      <c r="D22" s="245" t="str">
        <f t="shared" si="19"/>
        <v/>
      </c>
      <c r="E22" s="431" t="str">
        <f t="shared" si="20"/>
        <v/>
      </c>
      <c r="F22" s="245" t="str">
        <f t="shared" si="21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1"/>
        <v/>
      </c>
      <c r="R22" s="26" t="str">
        <f t="shared" si="31"/>
        <v/>
      </c>
      <c r="S22" s="262" t="str">
        <f t="shared" si="2"/>
        <v/>
      </c>
      <c r="T22" s="256" t="str">
        <f t="shared" si="3"/>
        <v/>
      </c>
      <c r="U22" s="414" t="str">
        <f t="shared" si="4"/>
        <v/>
      </c>
      <c r="V22" s="417" t="str">
        <f t="shared" si="23"/>
        <v/>
      </c>
      <c r="W22" s="395" t="str">
        <f t="shared" si="5"/>
        <v/>
      </c>
      <c r="X22" s="406">
        <f t="shared" si="30"/>
        <v>0</v>
      </c>
      <c r="Y22" s="351"/>
      <c r="Z22" s="36" t="str">
        <f t="shared" si="6"/>
        <v/>
      </c>
      <c r="AA22" s="150" t="str">
        <f t="shared" si="7"/>
        <v/>
      </c>
      <c r="AB22" s="28" t="str">
        <f t="shared" si="8"/>
        <v/>
      </c>
      <c r="AC22" s="27" t="str">
        <f t="shared" si="9"/>
        <v/>
      </c>
      <c r="AD22" s="28" t="str">
        <f t="shared" si="24"/>
        <v/>
      </c>
      <c r="AE22" s="28" t="str">
        <f t="shared" si="10"/>
        <v/>
      </c>
      <c r="AF22" s="210" t="str">
        <f t="shared" si="11"/>
        <v/>
      </c>
      <c r="AG22" s="178" t="str">
        <f t="shared" si="25"/>
        <v/>
      </c>
      <c r="AH22" s="423" t="str">
        <f t="shared" si="12"/>
        <v/>
      </c>
      <c r="AI22" s="28" t="str">
        <f t="shared" si="26"/>
        <v/>
      </c>
      <c r="AJ22" s="426">
        <f t="shared" si="13"/>
        <v>0</v>
      </c>
      <c r="AK22" s="328" t="str">
        <f t="shared" si="27"/>
        <v/>
      </c>
      <c r="AL22" s="332">
        <f t="shared" si="14"/>
        <v>0</v>
      </c>
      <c r="AM22" s="200">
        <f t="shared" si="15"/>
        <v>0</v>
      </c>
      <c r="AN22" s="200">
        <f t="shared" si="16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8"/>
        <v/>
      </c>
      <c r="AR22" s="142" t="str">
        <f t="shared" si="29"/>
        <v/>
      </c>
      <c r="AS22" s="292" t="str">
        <f t="shared" si="17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133</v>
      </c>
      <c r="B23" s="248">
        <v>44658</v>
      </c>
      <c r="C23" s="244" t="str">
        <f t="shared" si="18"/>
        <v/>
      </c>
      <c r="D23" s="245" t="str">
        <f t="shared" si="19"/>
        <v/>
      </c>
      <c r="E23" s="431" t="str">
        <f t="shared" si="20"/>
        <v/>
      </c>
      <c r="F23" s="245" t="str">
        <f t="shared" si="21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1"/>
        <v/>
      </c>
      <c r="R23" s="26" t="str">
        <f t="shared" si="31"/>
        <v/>
      </c>
      <c r="S23" s="262" t="str">
        <f t="shared" si="2"/>
        <v/>
      </c>
      <c r="T23" s="256" t="str">
        <f t="shared" si="3"/>
        <v/>
      </c>
      <c r="U23" s="414" t="str">
        <f t="shared" si="4"/>
        <v/>
      </c>
      <c r="V23" s="417" t="str">
        <f t="shared" si="23"/>
        <v/>
      </c>
      <c r="W23" s="395" t="str">
        <f t="shared" si="5"/>
        <v/>
      </c>
      <c r="X23" s="406">
        <f t="shared" si="30"/>
        <v>0</v>
      </c>
      <c r="Y23" s="351"/>
      <c r="Z23" s="36" t="str">
        <f t="shared" si="6"/>
        <v/>
      </c>
      <c r="AA23" s="150" t="str">
        <f t="shared" si="7"/>
        <v/>
      </c>
      <c r="AB23" s="28" t="str">
        <f t="shared" si="8"/>
        <v/>
      </c>
      <c r="AC23" s="27" t="str">
        <f t="shared" si="9"/>
        <v/>
      </c>
      <c r="AD23" s="28" t="str">
        <f t="shared" si="24"/>
        <v/>
      </c>
      <c r="AE23" s="28" t="str">
        <f t="shared" si="10"/>
        <v/>
      </c>
      <c r="AF23" s="210" t="str">
        <f t="shared" si="11"/>
        <v/>
      </c>
      <c r="AG23" s="178" t="str">
        <f t="shared" si="25"/>
        <v/>
      </c>
      <c r="AH23" s="423" t="str">
        <f t="shared" si="12"/>
        <v/>
      </c>
      <c r="AI23" s="28" t="str">
        <f t="shared" si="26"/>
        <v/>
      </c>
      <c r="AJ23" s="426">
        <f t="shared" si="13"/>
        <v>0</v>
      </c>
      <c r="AK23" s="328" t="str">
        <f t="shared" si="27"/>
        <v/>
      </c>
      <c r="AL23" s="332">
        <f t="shared" si="14"/>
        <v>0</v>
      </c>
      <c r="AM23" s="200">
        <f t="shared" si="15"/>
        <v>0</v>
      </c>
      <c r="AN23" s="200">
        <f t="shared" si="16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8"/>
        <v/>
      </c>
      <c r="AR23" s="142" t="str">
        <f t="shared" si="29"/>
        <v/>
      </c>
      <c r="AS23" s="292" t="str">
        <f t="shared" si="17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134</v>
      </c>
      <c r="B24" s="248">
        <v>44659</v>
      </c>
      <c r="C24" s="244" t="str">
        <f t="shared" si="18"/>
        <v/>
      </c>
      <c r="D24" s="245" t="str">
        <f t="shared" si="19"/>
        <v/>
      </c>
      <c r="E24" s="431" t="str">
        <f t="shared" si="20"/>
        <v/>
      </c>
      <c r="F24" s="245" t="str">
        <f t="shared" si="21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1"/>
        <v/>
      </c>
      <c r="R24" s="26" t="str">
        <f t="shared" si="31"/>
        <v/>
      </c>
      <c r="S24" s="262" t="str">
        <f t="shared" si="2"/>
        <v/>
      </c>
      <c r="T24" s="256" t="str">
        <f t="shared" si="3"/>
        <v/>
      </c>
      <c r="U24" s="414" t="str">
        <f t="shared" si="4"/>
        <v/>
      </c>
      <c r="V24" s="417" t="str">
        <f t="shared" si="23"/>
        <v/>
      </c>
      <c r="W24" s="395" t="str">
        <f t="shared" si="5"/>
        <v/>
      </c>
      <c r="X24" s="406">
        <f t="shared" si="30"/>
        <v>0</v>
      </c>
      <c r="Y24" s="351"/>
      <c r="Z24" s="36" t="str">
        <f t="shared" si="6"/>
        <v/>
      </c>
      <c r="AA24" s="150" t="str">
        <f t="shared" si="7"/>
        <v/>
      </c>
      <c r="AB24" s="28" t="str">
        <f t="shared" si="8"/>
        <v/>
      </c>
      <c r="AC24" s="27" t="str">
        <f t="shared" si="9"/>
        <v/>
      </c>
      <c r="AD24" s="28" t="str">
        <f t="shared" si="24"/>
        <v/>
      </c>
      <c r="AE24" s="40" t="str">
        <f t="shared" si="10"/>
        <v/>
      </c>
      <c r="AF24" s="210" t="str">
        <f t="shared" si="11"/>
        <v/>
      </c>
      <c r="AG24" s="178" t="str">
        <f t="shared" si="25"/>
        <v/>
      </c>
      <c r="AH24" s="423" t="str">
        <f t="shared" si="12"/>
        <v/>
      </c>
      <c r="AI24" s="28" t="str">
        <f t="shared" si="26"/>
        <v/>
      </c>
      <c r="AJ24" s="426">
        <f t="shared" si="13"/>
        <v>0</v>
      </c>
      <c r="AK24" s="328" t="str">
        <f t="shared" si="27"/>
        <v/>
      </c>
      <c r="AL24" s="332">
        <f t="shared" si="14"/>
        <v>0</v>
      </c>
      <c r="AM24" s="200">
        <f t="shared" si="15"/>
        <v>0</v>
      </c>
      <c r="AN24" s="200">
        <f t="shared" si="16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8"/>
        <v/>
      </c>
      <c r="AR24" s="142" t="str">
        <f t="shared" si="29"/>
        <v/>
      </c>
      <c r="AS24" s="292" t="str">
        <f t="shared" si="17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135</v>
      </c>
      <c r="B25" s="248">
        <v>44660</v>
      </c>
      <c r="C25" s="244" t="str">
        <f t="shared" si="18"/>
        <v/>
      </c>
      <c r="D25" s="245" t="str">
        <f t="shared" si="19"/>
        <v/>
      </c>
      <c r="E25" s="431" t="str">
        <f t="shared" si="20"/>
        <v/>
      </c>
      <c r="F25" s="245" t="str">
        <f t="shared" si="21"/>
        <v/>
      </c>
      <c r="G25" s="189"/>
      <c r="H25" s="198"/>
      <c r="I25" s="200"/>
      <c r="J25" s="197"/>
      <c r="K25" s="34"/>
      <c r="L25" s="34"/>
      <c r="M25" s="48"/>
      <c r="N25" s="204"/>
      <c r="O25" s="203"/>
      <c r="P25" s="266"/>
      <c r="Q25" s="26" t="str">
        <f t="shared" si="1"/>
        <v/>
      </c>
      <c r="R25" s="26" t="str">
        <f t="shared" si="31"/>
        <v/>
      </c>
      <c r="S25" s="262" t="str">
        <f t="shared" si="2"/>
        <v/>
      </c>
      <c r="T25" s="256" t="str">
        <f t="shared" si="3"/>
        <v/>
      </c>
      <c r="U25" s="414" t="str">
        <f t="shared" si="4"/>
        <v/>
      </c>
      <c r="V25" s="417" t="str">
        <f t="shared" si="23"/>
        <v/>
      </c>
      <c r="W25" s="395" t="str">
        <f t="shared" si="5"/>
        <v/>
      </c>
      <c r="X25" s="406">
        <f t="shared" si="30"/>
        <v>0</v>
      </c>
      <c r="Y25" s="351"/>
      <c r="Z25" s="36" t="str">
        <f t="shared" si="6"/>
        <v/>
      </c>
      <c r="AA25" s="150" t="str">
        <f t="shared" si="7"/>
        <v/>
      </c>
      <c r="AB25" s="28" t="str">
        <f t="shared" si="8"/>
        <v/>
      </c>
      <c r="AC25" s="27" t="str">
        <f t="shared" si="9"/>
        <v/>
      </c>
      <c r="AD25" s="28" t="str">
        <f t="shared" si="24"/>
        <v/>
      </c>
      <c r="AE25" s="28" t="str">
        <f t="shared" si="10"/>
        <v/>
      </c>
      <c r="AF25" s="210" t="str">
        <f t="shared" si="11"/>
        <v/>
      </c>
      <c r="AG25" s="178" t="str">
        <f t="shared" si="25"/>
        <v/>
      </c>
      <c r="AH25" s="423" t="str">
        <f t="shared" si="12"/>
        <v/>
      </c>
      <c r="AI25" s="28" t="str">
        <f t="shared" si="26"/>
        <v/>
      </c>
      <c r="AJ25" s="426">
        <f t="shared" si="13"/>
        <v>0</v>
      </c>
      <c r="AK25" s="328" t="str">
        <f t="shared" si="27"/>
        <v/>
      </c>
      <c r="AL25" s="332">
        <f t="shared" si="14"/>
        <v>0</v>
      </c>
      <c r="AM25" s="200">
        <f t="shared" si="15"/>
        <v>0</v>
      </c>
      <c r="AN25" s="200">
        <f t="shared" si="16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8"/>
        <v/>
      </c>
      <c r="AR25" s="142" t="str">
        <f t="shared" si="29"/>
        <v/>
      </c>
      <c r="AS25" s="292" t="str">
        <f t="shared" si="17"/>
        <v/>
      </c>
      <c r="AT25" s="192"/>
      <c r="AU25" s="38"/>
      <c r="AV25" s="37"/>
      <c r="AW25" s="34"/>
      <c r="AX25" s="37"/>
      <c r="AY25" s="37"/>
      <c r="AZ25" s="37"/>
      <c r="BA25" s="229"/>
      <c r="BB25" s="410"/>
      <c r="BC25" s="410"/>
      <c r="BD25" s="401"/>
      <c r="BE25" s="410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136</v>
      </c>
      <c r="B26" s="248">
        <v>44661</v>
      </c>
      <c r="C26" s="244" t="str">
        <f t="shared" si="18"/>
        <v/>
      </c>
      <c r="D26" s="245" t="str">
        <f t="shared" si="19"/>
        <v/>
      </c>
      <c r="E26" s="431" t="str">
        <f t="shared" si="20"/>
        <v/>
      </c>
      <c r="F26" s="245" t="str">
        <f t="shared" si="21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1"/>
        <v/>
      </c>
      <c r="R26" s="26" t="str">
        <f t="shared" si="31"/>
        <v/>
      </c>
      <c r="S26" s="262" t="str">
        <f t="shared" si="2"/>
        <v/>
      </c>
      <c r="T26" s="256" t="str">
        <f t="shared" si="3"/>
        <v/>
      </c>
      <c r="U26" s="414" t="str">
        <f t="shared" si="4"/>
        <v/>
      </c>
      <c r="V26" s="417" t="str">
        <f t="shared" si="23"/>
        <v/>
      </c>
      <c r="W26" s="395" t="str">
        <f t="shared" si="5"/>
        <v/>
      </c>
      <c r="X26" s="406">
        <f t="shared" si="30"/>
        <v>0</v>
      </c>
      <c r="Y26" s="353"/>
      <c r="Z26" s="36" t="str">
        <f t="shared" si="6"/>
        <v/>
      </c>
      <c r="AA26" s="150" t="str">
        <f t="shared" si="7"/>
        <v/>
      </c>
      <c r="AB26" s="28" t="str">
        <f t="shared" si="8"/>
        <v/>
      </c>
      <c r="AC26" s="27" t="str">
        <f t="shared" si="9"/>
        <v/>
      </c>
      <c r="AD26" s="28" t="str">
        <f t="shared" si="24"/>
        <v/>
      </c>
      <c r="AE26" s="28" t="str">
        <f t="shared" si="10"/>
        <v/>
      </c>
      <c r="AF26" s="210" t="str">
        <f t="shared" si="11"/>
        <v/>
      </c>
      <c r="AG26" s="178" t="str">
        <f t="shared" si="25"/>
        <v/>
      </c>
      <c r="AH26" s="423" t="str">
        <f t="shared" si="12"/>
        <v/>
      </c>
      <c r="AI26" s="28" t="str">
        <f t="shared" si="26"/>
        <v/>
      </c>
      <c r="AJ26" s="426">
        <f t="shared" si="13"/>
        <v>0</v>
      </c>
      <c r="AK26" s="328" t="str">
        <f t="shared" si="27"/>
        <v/>
      </c>
      <c r="AL26" s="332">
        <f t="shared" si="14"/>
        <v>0</v>
      </c>
      <c r="AM26" s="200">
        <f t="shared" si="15"/>
        <v>0</v>
      </c>
      <c r="AN26" s="200">
        <f t="shared" si="16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8"/>
        <v/>
      </c>
      <c r="AR26" s="142" t="str">
        <f t="shared" si="29"/>
        <v/>
      </c>
      <c r="AS26" s="292" t="str">
        <f t="shared" si="17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10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137</v>
      </c>
      <c r="B27" s="248">
        <v>44662</v>
      </c>
      <c r="C27" s="244" t="str">
        <f t="shared" si="18"/>
        <v/>
      </c>
      <c r="D27" s="245" t="str">
        <f t="shared" si="19"/>
        <v/>
      </c>
      <c r="E27" s="431" t="str">
        <f t="shared" si="20"/>
        <v/>
      </c>
      <c r="F27" s="245" t="str">
        <f t="shared" si="21"/>
        <v/>
      </c>
      <c r="G27" s="189"/>
      <c r="H27" s="198"/>
      <c r="I27" s="200"/>
      <c r="J27" s="197"/>
      <c r="K27" s="34"/>
      <c r="L27" s="35"/>
      <c r="M27" s="48"/>
      <c r="N27" s="204"/>
      <c r="O27" s="203"/>
      <c r="P27" s="266"/>
      <c r="Q27" s="26" t="str">
        <f t="shared" si="1"/>
        <v/>
      </c>
      <c r="R27" s="26" t="str">
        <f t="shared" si="31"/>
        <v/>
      </c>
      <c r="S27" s="262" t="str">
        <f t="shared" si="2"/>
        <v/>
      </c>
      <c r="T27" s="256" t="str">
        <f t="shared" si="3"/>
        <v/>
      </c>
      <c r="U27" s="414" t="str">
        <f t="shared" si="4"/>
        <v/>
      </c>
      <c r="V27" s="417" t="str">
        <f t="shared" si="23"/>
        <v/>
      </c>
      <c r="W27" s="395" t="str">
        <f t="shared" si="5"/>
        <v/>
      </c>
      <c r="X27" s="406">
        <f t="shared" si="30"/>
        <v>0</v>
      </c>
      <c r="Y27" s="351"/>
      <c r="Z27" s="36" t="str">
        <f t="shared" si="6"/>
        <v/>
      </c>
      <c r="AA27" s="150" t="str">
        <f t="shared" si="7"/>
        <v/>
      </c>
      <c r="AB27" s="28" t="str">
        <f t="shared" si="8"/>
        <v/>
      </c>
      <c r="AC27" s="27" t="str">
        <f t="shared" si="9"/>
        <v/>
      </c>
      <c r="AD27" s="28" t="str">
        <f t="shared" si="24"/>
        <v/>
      </c>
      <c r="AE27" s="28" t="str">
        <f t="shared" si="10"/>
        <v/>
      </c>
      <c r="AF27" s="210" t="str">
        <f t="shared" si="11"/>
        <v/>
      </c>
      <c r="AG27" s="178" t="str">
        <f t="shared" si="25"/>
        <v/>
      </c>
      <c r="AH27" s="423" t="str">
        <f t="shared" si="12"/>
        <v/>
      </c>
      <c r="AI27" s="28" t="str">
        <f t="shared" si="26"/>
        <v/>
      </c>
      <c r="AJ27" s="426">
        <f t="shared" si="13"/>
        <v>0</v>
      </c>
      <c r="AK27" s="328" t="str">
        <f t="shared" si="27"/>
        <v/>
      </c>
      <c r="AL27" s="332">
        <f t="shared" si="14"/>
        <v>0</v>
      </c>
      <c r="AM27" s="200">
        <f t="shared" si="15"/>
        <v>0</v>
      </c>
      <c r="AN27" s="200">
        <f t="shared" si="16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8"/>
        <v/>
      </c>
      <c r="AR27" s="142" t="str">
        <f t="shared" si="29"/>
        <v/>
      </c>
      <c r="AS27" s="292" t="str">
        <f t="shared" si="17"/>
        <v/>
      </c>
      <c r="AT27" s="192"/>
      <c r="AU27" s="38"/>
      <c r="AV27" s="37"/>
      <c r="AW27" s="34"/>
      <c r="AX27" s="37"/>
      <c r="AY27" s="37"/>
      <c r="AZ27" s="37"/>
      <c r="BA27" s="229"/>
      <c r="BB27" s="410"/>
      <c r="BC27" s="410"/>
      <c r="BD27" s="401"/>
      <c r="BE27" s="410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131</v>
      </c>
      <c r="B28" s="248">
        <v>44663</v>
      </c>
      <c r="C28" s="244" t="str">
        <f t="shared" si="18"/>
        <v/>
      </c>
      <c r="D28" s="245" t="str">
        <f t="shared" si="19"/>
        <v/>
      </c>
      <c r="E28" s="431" t="str">
        <f t="shared" si="20"/>
        <v/>
      </c>
      <c r="F28" s="245" t="str">
        <f t="shared" si="21"/>
        <v/>
      </c>
      <c r="G28" s="189"/>
      <c r="H28" s="198"/>
      <c r="I28" s="200"/>
      <c r="J28" s="197"/>
      <c r="K28" s="34"/>
      <c r="L28" s="35"/>
      <c r="M28" s="48"/>
      <c r="N28" s="204"/>
      <c r="O28" s="203"/>
      <c r="P28" s="266"/>
      <c r="Q28" s="26" t="str">
        <f t="shared" si="1"/>
        <v/>
      </c>
      <c r="R28" s="26" t="str">
        <f t="shared" si="31"/>
        <v/>
      </c>
      <c r="S28" s="262" t="str">
        <f t="shared" si="2"/>
        <v/>
      </c>
      <c r="T28" s="256" t="str">
        <f t="shared" si="3"/>
        <v/>
      </c>
      <c r="U28" s="414" t="str">
        <f t="shared" si="4"/>
        <v/>
      </c>
      <c r="V28" s="417" t="str">
        <f t="shared" si="23"/>
        <v/>
      </c>
      <c r="W28" s="395" t="str">
        <f t="shared" si="5"/>
        <v/>
      </c>
      <c r="X28" s="406">
        <f t="shared" si="30"/>
        <v>0</v>
      </c>
      <c r="Y28" s="351"/>
      <c r="Z28" s="36" t="str">
        <f t="shared" si="6"/>
        <v/>
      </c>
      <c r="AA28" s="150" t="str">
        <f t="shared" si="7"/>
        <v/>
      </c>
      <c r="AB28" s="28" t="str">
        <f t="shared" si="8"/>
        <v/>
      </c>
      <c r="AC28" s="27" t="str">
        <f t="shared" si="9"/>
        <v/>
      </c>
      <c r="AD28" s="28" t="str">
        <f t="shared" si="24"/>
        <v/>
      </c>
      <c r="AE28" s="28" t="str">
        <f t="shared" si="10"/>
        <v/>
      </c>
      <c r="AF28" s="210" t="str">
        <f t="shared" si="11"/>
        <v/>
      </c>
      <c r="AG28" s="178" t="str">
        <f t="shared" si="25"/>
        <v/>
      </c>
      <c r="AH28" s="423" t="str">
        <f t="shared" si="12"/>
        <v/>
      </c>
      <c r="AI28" s="28" t="str">
        <f t="shared" si="26"/>
        <v/>
      </c>
      <c r="AJ28" s="426">
        <f t="shared" si="13"/>
        <v>0</v>
      </c>
      <c r="AK28" s="328" t="str">
        <f t="shared" si="27"/>
        <v/>
      </c>
      <c r="AL28" s="332">
        <f t="shared" si="14"/>
        <v>0</v>
      </c>
      <c r="AM28" s="200">
        <f t="shared" si="15"/>
        <v>0</v>
      </c>
      <c r="AN28" s="200">
        <f t="shared" si="16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8"/>
        <v/>
      </c>
      <c r="AR28" s="142" t="str">
        <f t="shared" si="29"/>
        <v/>
      </c>
      <c r="AS28" s="292" t="str">
        <f t="shared" si="17"/>
        <v/>
      </c>
      <c r="AT28" s="192"/>
      <c r="AU28" s="38"/>
      <c r="AV28" s="37"/>
      <c r="AW28" s="34"/>
      <c r="AX28" s="37"/>
      <c r="AY28" s="37"/>
      <c r="AZ28" s="37"/>
      <c r="BA28" s="229"/>
      <c r="BB28" s="410"/>
      <c r="BC28" s="410"/>
      <c r="BD28" s="401"/>
      <c r="BE28" s="410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132</v>
      </c>
      <c r="B29" s="248">
        <v>44664</v>
      </c>
      <c r="C29" s="244" t="str">
        <f t="shared" si="18"/>
        <v/>
      </c>
      <c r="D29" s="245" t="str">
        <f t="shared" si="19"/>
        <v/>
      </c>
      <c r="E29" s="431" t="str">
        <f t="shared" si="20"/>
        <v/>
      </c>
      <c r="F29" s="245" t="str">
        <f t="shared" si="21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1"/>
        <v/>
      </c>
      <c r="R29" s="26" t="str">
        <f t="shared" si="31"/>
        <v/>
      </c>
      <c r="S29" s="262" t="str">
        <f t="shared" si="2"/>
        <v/>
      </c>
      <c r="T29" s="256" t="str">
        <f t="shared" si="3"/>
        <v/>
      </c>
      <c r="U29" s="414" t="str">
        <f t="shared" si="4"/>
        <v/>
      </c>
      <c r="V29" s="417" t="str">
        <f t="shared" si="23"/>
        <v/>
      </c>
      <c r="W29" s="395" t="str">
        <f t="shared" si="5"/>
        <v/>
      </c>
      <c r="X29" s="406">
        <f t="shared" si="30"/>
        <v>0</v>
      </c>
      <c r="Y29" s="351"/>
      <c r="Z29" s="36" t="str">
        <f t="shared" si="6"/>
        <v/>
      </c>
      <c r="AA29" s="150" t="str">
        <f t="shared" si="7"/>
        <v/>
      </c>
      <c r="AB29" s="28" t="str">
        <f t="shared" si="8"/>
        <v/>
      </c>
      <c r="AC29" s="27" t="str">
        <f t="shared" si="9"/>
        <v/>
      </c>
      <c r="AD29" s="28" t="str">
        <f t="shared" si="24"/>
        <v/>
      </c>
      <c r="AE29" s="28" t="str">
        <f t="shared" si="10"/>
        <v/>
      </c>
      <c r="AF29" s="210" t="str">
        <f t="shared" si="11"/>
        <v/>
      </c>
      <c r="AG29" s="178" t="str">
        <f t="shared" si="25"/>
        <v/>
      </c>
      <c r="AH29" s="423" t="str">
        <f t="shared" si="12"/>
        <v/>
      </c>
      <c r="AI29" s="28" t="str">
        <f t="shared" si="26"/>
        <v/>
      </c>
      <c r="AJ29" s="426">
        <f t="shared" si="13"/>
        <v>0</v>
      </c>
      <c r="AK29" s="328" t="str">
        <f t="shared" si="27"/>
        <v/>
      </c>
      <c r="AL29" s="332">
        <f t="shared" si="14"/>
        <v>0</v>
      </c>
      <c r="AM29" s="200">
        <f t="shared" si="15"/>
        <v>0</v>
      </c>
      <c r="AN29" s="200">
        <f t="shared" si="16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8"/>
        <v/>
      </c>
      <c r="AR29" s="142" t="str">
        <f t="shared" si="29"/>
        <v/>
      </c>
      <c r="AS29" s="292" t="str">
        <f t="shared" si="17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133</v>
      </c>
      <c r="B30" s="248">
        <v>44665</v>
      </c>
      <c r="C30" s="244" t="str">
        <f t="shared" si="18"/>
        <v/>
      </c>
      <c r="D30" s="245" t="str">
        <f t="shared" si="19"/>
        <v/>
      </c>
      <c r="E30" s="431" t="str">
        <f t="shared" si="20"/>
        <v/>
      </c>
      <c r="F30" s="245" t="str">
        <f t="shared" si="21"/>
        <v/>
      </c>
      <c r="G30" s="189"/>
      <c r="H30" s="198"/>
      <c r="I30" s="200"/>
      <c r="J30" s="197"/>
      <c r="K30" s="34"/>
      <c r="L30" s="35"/>
      <c r="M30" s="48"/>
      <c r="N30" s="204"/>
      <c r="O30" s="203"/>
      <c r="P30" s="266"/>
      <c r="Q30" s="26" t="str">
        <f t="shared" si="1"/>
        <v/>
      </c>
      <c r="R30" s="26" t="str">
        <f t="shared" si="31"/>
        <v/>
      </c>
      <c r="S30" s="262" t="str">
        <f t="shared" si="2"/>
        <v/>
      </c>
      <c r="T30" s="256" t="str">
        <f t="shared" si="3"/>
        <v/>
      </c>
      <c r="U30" s="414" t="str">
        <f t="shared" si="4"/>
        <v/>
      </c>
      <c r="V30" s="417" t="str">
        <f t="shared" si="23"/>
        <v/>
      </c>
      <c r="W30" s="395" t="str">
        <f t="shared" si="5"/>
        <v/>
      </c>
      <c r="X30" s="406">
        <f t="shared" si="30"/>
        <v>0</v>
      </c>
      <c r="Y30" s="351"/>
      <c r="Z30" s="36" t="str">
        <f t="shared" si="6"/>
        <v/>
      </c>
      <c r="AA30" s="150" t="str">
        <f t="shared" si="7"/>
        <v/>
      </c>
      <c r="AB30" s="28" t="str">
        <f t="shared" si="8"/>
        <v/>
      </c>
      <c r="AC30" s="27" t="str">
        <f t="shared" si="9"/>
        <v/>
      </c>
      <c r="AD30" s="28" t="str">
        <f t="shared" si="24"/>
        <v/>
      </c>
      <c r="AE30" s="28" t="str">
        <f t="shared" si="10"/>
        <v/>
      </c>
      <c r="AF30" s="210" t="str">
        <f t="shared" si="11"/>
        <v/>
      </c>
      <c r="AG30" s="178" t="str">
        <f t="shared" si="25"/>
        <v/>
      </c>
      <c r="AH30" s="423" t="str">
        <f t="shared" si="12"/>
        <v/>
      </c>
      <c r="AI30" s="28" t="str">
        <f t="shared" si="26"/>
        <v/>
      </c>
      <c r="AJ30" s="426">
        <f t="shared" si="13"/>
        <v>0</v>
      </c>
      <c r="AK30" s="328" t="str">
        <f t="shared" si="27"/>
        <v/>
      </c>
      <c r="AL30" s="332">
        <f t="shared" si="14"/>
        <v>0</v>
      </c>
      <c r="AM30" s="200">
        <f t="shared" si="15"/>
        <v>0</v>
      </c>
      <c r="AN30" s="200">
        <f t="shared" si="16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8"/>
        <v/>
      </c>
      <c r="AR30" s="142" t="str">
        <f t="shared" si="29"/>
        <v/>
      </c>
      <c r="AS30" s="292" t="str">
        <f t="shared" si="17"/>
        <v/>
      </c>
      <c r="AT30" s="192"/>
      <c r="AU30" s="38"/>
      <c r="AV30" s="37"/>
      <c r="AW30" s="34"/>
      <c r="AX30" s="37"/>
      <c r="AY30" s="37"/>
      <c r="AZ30" s="37"/>
      <c r="BA30" s="229"/>
      <c r="BB30" s="410"/>
      <c r="BC30" s="410"/>
      <c r="BD30" s="401"/>
      <c r="BE30" s="410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134</v>
      </c>
      <c r="B31" s="248">
        <v>44666</v>
      </c>
      <c r="C31" s="244" t="str">
        <f t="shared" si="18"/>
        <v/>
      </c>
      <c r="D31" s="245" t="str">
        <f t="shared" si="19"/>
        <v/>
      </c>
      <c r="E31" s="431" t="str">
        <f t="shared" si="20"/>
        <v/>
      </c>
      <c r="F31" s="245" t="str">
        <f t="shared" si="21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1"/>
        <v/>
      </c>
      <c r="R31" s="26" t="str">
        <f t="shared" si="31"/>
        <v/>
      </c>
      <c r="S31" s="262" t="str">
        <f t="shared" si="2"/>
        <v/>
      </c>
      <c r="T31" s="256" t="str">
        <f t="shared" si="3"/>
        <v/>
      </c>
      <c r="U31" s="414" t="str">
        <f t="shared" si="4"/>
        <v/>
      </c>
      <c r="V31" s="417" t="str">
        <f t="shared" si="23"/>
        <v/>
      </c>
      <c r="W31" s="395" t="str">
        <f t="shared" si="5"/>
        <v/>
      </c>
      <c r="X31" s="406">
        <f t="shared" si="30"/>
        <v>0</v>
      </c>
      <c r="Y31" s="351"/>
      <c r="Z31" s="36" t="str">
        <f t="shared" si="6"/>
        <v/>
      </c>
      <c r="AA31" s="150" t="str">
        <f t="shared" si="7"/>
        <v/>
      </c>
      <c r="AB31" s="28" t="str">
        <f t="shared" si="8"/>
        <v/>
      </c>
      <c r="AC31" s="27" t="str">
        <f t="shared" si="9"/>
        <v/>
      </c>
      <c r="AD31" s="28" t="str">
        <f t="shared" si="24"/>
        <v/>
      </c>
      <c r="AE31" s="28" t="str">
        <f t="shared" si="10"/>
        <v/>
      </c>
      <c r="AF31" s="210" t="str">
        <f t="shared" si="11"/>
        <v/>
      </c>
      <c r="AG31" s="178" t="str">
        <f t="shared" si="25"/>
        <v/>
      </c>
      <c r="AH31" s="423" t="str">
        <f t="shared" si="12"/>
        <v/>
      </c>
      <c r="AI31" s="28" t="str">
        <f t="shared" si="26"/>
        <v/>
      </c>
      <c r="AJ31" s="426">
        <f t="shared" si="13"/>
        <v>0</v>
      </c>
      <c r="AK31" s="328" t="str">
        <f t="shared" si="27"/>
        <v/>
      </c>
      <c r="AL31" s="332">
        <f t="shared" si="14"/>
        <v>0</v>
      </c>
      <c r="AM31" s="200">
        <f t="shared" si="15"/>
        <v>0</v>
      </c>
      <c r="AN31" s="200">
        <f t="shared" si="16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8"/>
        <v/>
      </c>
      <c r="AR31" s="142" t="str">
        <f t="shared" si="29"/>
        <v/>
      </c>
      <c r="AS31" s="292" t="str">
        <f t="shared" si="17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135</v>
      </c>
      <c r="B32" s="248">
        <v>44667</v>
      </c>
      <c r="C32" s="244" t="str">
        <f t="shared" si="18"/>
        <v/>
      </c>
      <c r="D32" s="245" t="str">
        <f t="shared" si="19"/>
        <v/>
      </c>
      <c r="E32" s="431" t="str">
        <f t="shared" si="20"/>
        <v/>
      </c>
      <c r="F32" s="245" t="str">
        <f t="shared" si="21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1"/>
        <v/>
      </c>
      <c r="R32" s="26" t="str">
        <f t="shared" si="31"/>
        <v/>
      </c>
      <c r="S32" s="262" t="str">
        <f t="shared" si="2"/>
        <v/>
      </c>
      <c r="T32" s="256" t="str">
        <f t="shared" si="3"/>
        <v/>
      </c>
      <c r="U32" s="414" t="str">
        <f t="shared" si="4"/>
        <v/>
      </c>
      <c r="V32" s="417" t="str">
        <f t="shared" si="23"/>
        <v/>
      </c>
      <c r="W32" s="395" t="str">
        <f t="shared" si="5"/>
        <v/>
      </c>
      <c r="X32" s="406">
        <f t="shared" si="30"/>
        <v>0</v>
      </c>
      <c r="Y32" s="351"/>
      <c r="Z32" s="36" t="str">
        <f t="shared" si="6"/>
        <v/>
      </c>
      <c r="AA32" s="150" t="str">
        <f t="shared" si="7"/>
        <v/>
      </c>
      <c r="AB32" s="28" t="str">
        <f t="shared" si="8"/>
        <v/>
      </c>
      <c r="AC32" s="27" t="str">
        <f t="shared" si="9"/>
        <v/>
      </c>
      <c r="AD32" s="28" t="str">
        <f t="shared" si="24"/>
        <v/>
      </c>
      <c r="AE32" s="28" t="str">
        <f t="shared" si="10"/>
        <v/>
      </c>
      <c r="AF32" s="210" t="str">
        <f t="shared" si="11"/>
        <v/>
      </c>
      <c r="AG32" s="178" t="str">
        <f t="shared" si="25"/>
        <v/>
      </c>
      <c r="AH32" s="423" t="str">
        <f t="shared" si="12"/>
        <v/>
      </c>
      <c r="AI32" s="28" t="str">
        <f t="shared" si="26"/>
        <v/>
      </c>
      <c r="AJ32" s="426">
        <f t="shared" si="13"/>
        <v>0</v>
      </c>
      <c r="AK32" s="328" t="str">
        <f t="shared" si="27"/>
        <v/>
      </c>
      <c r="AL32" s="332">
        <f t="shared" si="14"/>
        <v>0</v>
      </c>
      <c r="AM32" s="200">
        <f t="shared" si="15"/>
        <v>0</v>
      </c>
      <c r="AN32" s="200">
        <f t="shared" si="16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8"/>
        <v/>
      </c>
      <c r="AR32" s="142" t="str">
        <f t="shared" si="29"/>
        <v/>
      </c>
      <c r="AS32" s="292" t="str">
        <f t="shared" si="17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136</v>
      </c>
      <c r="B33" s="248">
        <v>44668</v>
      </c>
      <c r="C33" s="244" t="str">
        <f t="shared" si="18"/>
        <v/>
      </c>
      <c r="D33" s="245" t="str">
        <f t="shared" si="19"/>
        <v/>
      </c>
      <c r="E33" s="431" t="str">
        <f t="shared" si="20"/>
        <v/>
      </c>
      <c r="F33" s="245" t="str">
        <f t="shared" si="21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1"/>
        <v/>
      </c>
      <c r="R33" s="26" t="str">
        <f t="shared" si="31"/>
        <v/>
      </c>
      <c r="S33" s="262" t="str">
        <f t="shared" si="2"/>
        <v/>
      </c>
      <c r="T33" s="256" t="str">
        <f t="shared" si="3"/>
        <v/>
      </c>
      <c r="U33" s="414" t="str">
        <f t="shared" si="4"/>
        <v/>
      </c>
      <c r="V33" s="417" t="str">
        <f t="shared" si="23"/>
        <v/>
      </c>
      <c r="W33" s="395" t="str">
        <f t="shared" si="5"/>
        <v/>
      </c>
      <c r="X33" s="406">
        <f t="shared" si="30"/>
        <v>0</v>
      </c>
      <c r="Y33" s="351"/>
      <c r="Z33" s="36" t="str">
        <f t="shared" si="6"/>
        <v/>
      </c>
      <c r="AA33" s="150" t="str">
        <f t="shared" si="7"/>
        <v/>
      </c>
      <c r="AB33" s="28" t="str">
        <f t="shared" si="8"/>
        <v/>
      </c>
      <c r="AC33" s="27" t="str">
        <f t="shared" si="9"/>
        <v/>
      </c>
      <c r="AD33" s="28" t="str">
        <f t="shared" si="24"/>
        <v/>
      </c>
      <c r="AE33" s="28" t="str">
        <f t="shared" si="10"/>
        <v/>
      </c>
      <c r="AF33" s="210" t="str">
        <f t="shared" si="11"/>
        <v/>
      </c>
      <c r="AG33" s="178" t="str">
        <f t="shared" si="25"/>
        <v/>
      </c>
      <c r="AH33" s="423" t="str">
        <f t="shared" si="12"/>
        <v/>
      </c>
      <c r="AI33" s="28" t="str">
        <f t="shared" si="26"/>
        <v/>
      </c>
      <c r="AJ33" s="426">
        <f t="shared" si="13"/>
        <v>0</v>
      </c>
      <c r="AK33" s="328" t="str">
        <f t="shared" si="27"/>
        <v/>
      </c>
      <c r="AL33" s="332">
        <f t="shared" si="14"/>
        <v>0</v>
      </c>
      <c r="AM33" s="200">
        <f t="shared" si="15"/>
        <v>0</v>
      </c>
      <c r="AN33" s="200">
        <f t="shared" si="16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8"/>
        <v/>
      </c>
      <c r="AR33" s="142" t="str">
        <f t="shared" si="29"/>
        <v/>
      </c>
      <c r="AS33" s="292" t="str">
        <f t="shared" si="17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137</v>
      </c>
      <c r="B34" s="248">
        <v>44669</v>
      </c>
      <c r="C34" s="244" t="str">
        <f t="shared" si="18"/>
        <v/>
      </c>
      <c r="D34" s="245" t="str">
        <f t="shared" si="19"/>
        <v/>
      </c>
      <c r="E34" s="431" t="str">
        <f t="shared" si="20"/>
        <v/>
      </c>
      <c r="F34" s="245" t="str">
        <f t="shared" si="21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1"/>
        <v/>
      </c>
      <c r="R34" s="26" t="str">
        <f t="shared" si="31"/>
        <v/>
      </c>
      <c r="S34" s="262" t="str">
        <f t="shared" si="2"/>
        <v/>
      </c>
      <c r="T34" s="256" t="str">
        <f t="shared" si="3"/>
        <v/>
      </c>
      <c r="U34" s="414" t="str">
        <f t="shared" si="4"/>
        <v/>
      </c>
      <c r="V34" s="417" t="str">
        <f t="shared" si="23"/>
        <v/>
      </c>
      <c r="W34" s="395" t="str">
        <f t="shared" si="5"/>
        <v/>
      </c>
      <c r="X34" s="406">
        <f t="shared" si="30"/>
        <v>0</v>
      </c>
      <c r="Y34" s="351"/>
      <c r="Z34" s="36" t="str">
        <f t="shared" si="6"/>
        <v/>
      </c>
      <c r="AA34" s="150" t="str">
        <f t="shared" si="7"/>
        <v/>
      </c>
      <c r="AB34" s="28" t="str">
        <f t="shared" si="8"/>
        <v/>
      </c>
      <c r="AC34" s="27" t="str">
        <f t="shared" si="9"/>
        <v/>
      </c>
      <c r="AD34" s="28" t="str">
        <f t="shared" si="24"/>
        <v/>
      </c>
      <c r="AE34" s="28" t="str">
        <f t="shared" si="10"/>
        <v/>
      </c>
      <c r="AF34" s="210" t="str">
        <f t="shared" si="11"/>
        <v/>
      </c>
      <c r="AG34" s="178" t="str">
        <f t="shared" si="25"/>
        <v/>
      </c>
      <c r="AH34" s="423" t="str">
        <f t="shared" si="12"/>
        <v/>
      </c>
      <c r="AI34" s="28" t="str">
        <f t="shared" si="26"/>
        <v/>
      </c>
      <c r="AJ34" s="426">
        <f t="shared" si="13"/>
        <v>0</v>
      </c>
      <c r="AK34" s="328" t="str">
        <f t="shared" si="27"/>
        <v/>
      </c>
      <c r="AL34" s="332">
        <f t="shared" si="14"/>
        <v>0</v>
      </c>
      <c r="AM34" s="200">
        <f t="shared" si="15"/>
        <v>0</v>
      </c>
      <c r="AN34" s="200">
        <f t="shared" si="16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8"/>
        <v/>
      </c>
      <c r="AR34" s="142" t="str">
        <f t="shared" si="29"/>
        <v/>
      </c>
      <c r="AS34" s="292" t="str">
        <f t="shared" si="17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131</v>
      </c>
      <c r="B35" s="248">
        <v>44670</v>
      </c>
      <c r="C35" s="244" t="str">
        <f t="shared" si="18"/>
        <v/>
      </c>
      <c r="D35" s="245" t="str">
        <f t="shared" si="19"/>
        <v/>
      </c>
      <c r="E35" s="431" t="str">
        <f t="shared" si="20"/>
        <v/>
      </c>
      <c r="F35" s="245" t="str">
        <f t="shared" si="21"/>
        <v/>
      </c>
      <c r="G35" s="189"/>
      <c r="H35" s="198"/>
      <c r="I35" s="200"/>
      <c r="J35" s="197"/>
      <c r="K35" s="34"/>
      <c r="L35" s="34"/>
      <c r="M35" s="48"/>
      <c r="N35" s="204"/>
      <c r="O35" s="203"/>
      <c r="P35" s="266"/>
      <c r="Q35" s="26" t="str">
        <f t="shared" si="1"/>
        <v/>
      </c>
      <c r="R35" s="26" t="str">
        <f t="shared" si="31"/>
        <v/>
      </c>
      <c r="S35" s="262" t="str">
        <f t="shared" si="2"/>
        <v/>
      </c>
      <c r="T35" s="256" t="str">
        <f t="shared" si="3"/>
        <v/>
      </c>
      <c r="U35" s="414" t="str">
        <f t="shared" si="4"/>
        <v/>
      </c>
      <c r="V35" s="417" t="str">
        <f t="shared" si="23"/>
        <v/>
      </c>
      <c r="W35" s="395" t="str">
        <f t="shared" si="5"/>
        <v/>
      </c>
      <c r="X35" s="406">
        <f t="shared" si="30"/>
        <v>0</v>
      </c>
      <c r="Y35" s="351"/>
      <c r="Z35" s="36" t="str">
        <f t="shared" si="6"/>
        <v/>
      </c>
      <c r="AA35" s="150" t="str">
        <f t="shared" si="7"/>
        <v/>
      </c>
      <c r="AB35" s="28" t="str">
        <f t="shared" si="8"/>
        <v/>
      </c>
      <c r="AC35" s="27" t="str">
        <f t="shared" si="9"/>
        <v/>
      </c>
      <c r="AD35" s="28" t="str">
        <f t="shared" si="24"/>
        <v/>
      </c>
      <c r="AE35" s="28" t="str">
        <f t="shared" si="10"/>
        <v/>
      </c>
      <c r="AF35" s="210" t="str">
        <f t="shared" si="11"/>
        <v/>
      </c>
      <c r="AG35" s="178" t="str">
        <f t="shared" si="25"/>
        <v/>
      </c>
      <c r="AH35" s="423" t="str">
        <f t="shared" si="12"/>
        <v/>
      </c>
      <c r="AI35" s="28" t="str">
        <f t="shared" si="26"/>
        <v/>
      </c>
      <c r="AJ35" s="426">
        <f t="shared" si="13"/>
        <v>0</v>
      </c>
      <c r="AK35" s="328" t="str">
        <f t="shared" si="27"/>
        <v/>
      </c>
      <c r="AL35" s="332">
        <f t="shared" si="14"/>
        <v>0</v>
      </c>
      <c r="AM35" s="200">
        <f t="shared" si="15"/>
        <v>0</v>
      </c>
      <c r="AN35" s="200">
        <f t="shared" si="16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8"/>
        <v/>
      </c>
      <c r="AR35" s="142" t="str">
        <f t="shared" si="29"/>
        <v/>
      </c>
      <c r="AS35" s="292" t="str">
        <f t="shared" si="17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132</v>
      </c>
      <c r="B36" s="248">
        <v>44671</v>
      </c>
      <c r="C36" s="244" t="str">
        <f t="shared" si="18"/>
        <v/>
      </c>
      <c r="D36" s="245" t="str">
        <f t="shared" si="19"/>
        <v/>
      </c>
      <c r="E36" s="431" t="str">
        <f t="shared" si="20"/>
        <v/>
      </c>
      <c r="F36" s="245" t="str">
        <f t="shared" si="21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1"/>
        <v/>
      </c>
      <c r="R36" s="26" t="str">
        <f t="shared" si="31"/>
        <v/>
      </c>
      <c r="S36" s="262" t="str">
        <f t="shared" si="2"/>
        <v/>
      </c>
      <c r="T36" s="256" t="str">
        <f t="shared" si="3"/>
        <v/>
      </c>
      <c r="U36" s="414" t="str">
        <f t="shared" si="4"/>
        <v/>
      </c>
      <c r="V36" s="417" t="str">
        <f t="shared" si="23"/>
        <v/>
      </c>
      <c r="W36" s="395" t="str">
        <f t="shared" si="5"/>
        <v/>
      </c>
      <c r="X36" s="406">
        <f t="shared" si="30"/>
        <v>0</v>
      </c>
      <c r="Y36" s="351"/>
      <c r="Z36" s="36" t="str">
        <f t="shared" si="6"/>
        <v/>
      </c>
      <c r="AA36" s="150" t="str">
        <f t="shared" si="7"/>
        <v/>
      </c>
      <c r="AB36" s="28" t="str">
        <f t="shared" si="8"/>
        <v/>
      </c>
      <c r="AC36" s="27" t="str">
        <f t="shared" si="9"/>
        <v/>
      </c>
      <c r="AD36" s="28" t="str">
        <f t="shared" si="24"/>
        <v/>
      </c>
      <c r="AE36" s="28" t="str">
        <f t="shared" si="10"/>
        <v/>
      </c>
      <c r="AF36" s="210" t="str">
        <f t="shared" si="11"/>
        <v/>
      </c>
      <c r="AG36" s="178" t="str">
        <f t="shared" si="25"/>
        <v/>
      </c>
      <c r="AH36" s="423" t="str">
        <f t="shared" si="12"/>
        <v/>
      </c>
      <c r="AI36" s="28" t="str">
        <f t="shared" si="26"/>
        <v/>
      </c>
      <c r="AJ36" s="426">
        <f t="shared" si="13"/>
        <v>0</v>
      </c>
      <c r="AK36" s="328" t="str">
        <f t="shared" si="27"/>
        <v/>
      </c>
      <c r="AL36" s="332">
        <f t="shared" si="14"/>
        <v>0</v>
      </c>
      <c r="AM36" s="200">
        <f t="shared" si="15"/>
        <v>0</v>
      </c>
      <c r="AN36" s="200">
        <f t="shared" si="16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8"/>
        <v/>
      </c>
      <c r="AR36" s="142" t="str">
        <f t="shared" si="29"/>
        <v/>
      </c>
      <c r="AS36" s="292" t="str">
        <f t="shared" si="17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133</v>
      </c>
      <c r="B37" s="248">
        <v>44672</v>
      </c>
      <c r="C37" s="244" t="str">
        <f t="shared" si="18"/>
        <v/>
      </c>
      <c r="D37" s="245" t="str">
        <f t="shared" si="19"/>
        <v/>
      </c>
      <c r="E37" s="431" t="str">
        <f t="shared" si="20"/>
        <v/>
      </c>
      <c r="F37" s="245" t="str">
        <f t="shared" si="21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1"/>
        <v/>
      </c>
      <c r="R37" s="26" t="str">
        <f t="shared" si="31"/>
        <v/>
      </c>
      <c r="S37" s="262" t="str">
        <f t="shared" si="2"/>
        <v/>
      </c>
      <c r="T37" s="256" t="str">
        <f t="shared" si="3"/>
        <v/>
      </c>
      <c r="U37" s="414" t="str">
        <f t="shared" si="4"/>
        <v/>
      </c>
      <c r="V37" s="417" t="str">
        <f t="shared" si="23"/>
        <v/>
      </c>
      <c r="W37" s="395" t="str">
        <f t="shared" si="5"/>
        <v/>
      </c>
      <c r="X37" s="406">
        <f t="shared" si="30"/>
        <v>0</v>
      </c>
      <c r="Y37" s="351"/>
      <c r="Z37" s="36" t="str">
        <f t="shared" si="6"/>
        <v/>
      </c>
      <c r="AA37" s="150" t="str">
        <f t="shared" si="7"/>
        <v/>
      </c>
      <c r="AB37" s="28" t="str">
        <f t="shared" si="8"/>
        <v/>
      </c>
      <c r="AC37" s="27" t="str">
        <f t="shared" si="9"/>
        <v/>
      </c>
      <c r="AD37" s="28" t="str">
        <f t="shared" si="24"/>
        <v/>
      </c>
      <c r="AE37" s="28" t="str">
        <f t="shared" si="10"/>
        <v/>
      </c>
      <c r="AF37" s="210" t="str">
        <f t="shared" si="11"/>
        <v/>
      </c>
      <c r="AG37" s="178" t="str">
        <f t="shared" si="25"/>
        <v/>
      </c>
      <c r="AH37" s="423" t="str">
        <f t="shared" si="12"/>
        <v/>
      </c>
      <c r="AI37" s="28" t="str">
        <f t="shared" si="26"/>
        <v/>
      </c>
      <c r="AJ37" s="426">
        <f t="shared" si="13"/>
        <v>0</v>
      </c>
      <c r="AK37" s="328" t="str">
        <f t="shared" si="27"/>
        <v/>
      </c>
      <c r="AL37" s="332">
        <f t="shared" si="14"/>
        <v>0</v>
      </c>
      <c r="AM37" s="200">
        <f t="shared" si="15"/>
        <v>0</v>
      </c>
      <c r="AN37" s="200">
        <f t="shared" si="16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8"/>
        <v/>
      </c>
      <c r="AR37" s="142" t="str">
        <f t="shared" si="29"/>
        <v/>
      </c>
      <c r="AS37" s="292" t="str">
        <f t="shared" si="17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134</v>
      </c>
      <c r="B38" s="248">
        <v>44673</v>
      </c>
      <c r="C38" s="244" t="str">
        <f t="shared" si="18"/>
        <v/>
      </c>
      <c r="D38" s="245" t="str">
        <f t="shared" si="19"/>
        <v/>
      </c>
      <c r="E38" s="431" t="str">
        <f t="shared" si="20"/>
        <v/>
      </c>
      <c r="F38" s="245" t="str">
        <f t="shared" si="21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1"/>
        <v/>
      </c>
      <c r="R38" s="26" t="str">
        <f t="shared" si="31"/>
        <v/>
      </c>
      <c r="S38" s="262" t="str">
        <f t="shared" si="2"/>
        <v/>
      </c>
      <c r="T38" s="256" t="str">
        <f t="shared" si="3"/>
        <v/>
      </c>
      <c r="U38" s="414" t="str">
        <f t="shared" si="4"/>
        <v/>
      </c>
      <c r="V38" s="417" t="str">
        <f t="shared" si="23"/>
        <v/>
      </c>
      <c r="W38" s="395" t="str">
        <f t="shared" si="5"/>
        <v/>
      </c>
      <c r="X38" s="406">
        <f t="shared" si="30"/>
        <v>0</v>
      </c>
      <c r="Y38" s="351"/>
      <c r="Z38" s="36" t="str">
        <f t="shared" si="6"/>
        <v/>
      </c>
      <c r="AA38" s="150" t="str">
        <f t="shared" si="7"/>
        <v/>
      </c>
      <c r="AB38" s="28" t="str">
        <f t="shared" si="8"/>
        <v/>
      </c>
      <c r="AC38" s="27" t="str">
        <f t="shared" si="9"/>
        <v/>
      </c>
      <c r="AD38" s="28" t="str">
        <f t="shared" si="24"/>
        <v/>
      </c>
      <c r="AE38" s="28" t="str">
        <f t="shared" si="10"/>
        <v/>
      </c>
      <c r="AF38" s="210" t="str">
        <f t="shared" si="11"/>
        <v/>
      </c>
      <c r="AG38" s="178" t="str">
        <f t="shared" si="25"/>
        <v/>
      </c>
      <c r="AH38" s="423" t="str">
        <f t="shared" si="12"/>
        <v/>
      </c>
      <c r="AI38" s="28" t="str">
        <f t="shared" si="26"/>
        <v/>
      </c>
      <c r="AJ38" s="426">
        <f t="shared" si="13"/>
        <v>0</v>
      </c>
      <c r="AK38" s="328" t="str">
        <f t="shared" si="27"/>
        <v/>
      </c>
      <c r="AL38" s="332">
        <f t="shared" si="14"/>
        <v>0</v>
      </c>
      <c r="AM38" s="200">
        <f t="shared" si="15"/>
        <v>0</v>
      </c>
      <c r="AN38" s="200">
        <f t="shared" si="16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8"/>
        <v/>
      </c>
      <c r="AR38" s="142" t="str">
        <f t="shared" si="29"/>
        <v/>
      </c>
      <c r="AS38" s="292" t="str">
        <f t="shared" si="17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135</v>
      </c>
      <c r="B39" s="248">
        <v>44674</v>
      </c>
      <c r="C39" s="244" t="str">
        <f t="shared" si="18"/>
        <v/>
      </c>
      <c r="D39" s="245" t="str">
        <f t="shared" si="19"/>
        <v/>
      </c>
      <c r="E39" s="431" t="str">
        <f t="shared" si="20"/>
        <v/>
      </c>
      <c r="F39" s="245" t="str">
        <f t="shared" si="21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1"/>
        <v/>
      </c>
      <c r="R39" s="26" t="str">
        <f t="shared" si="31"/>
        <v/>
      </c>
      <c r="S39" s="262" t="str">
        <f t="shared" si="2"/>
        <v/>
      </c>
      <c r="T39" s="256" t="str">
        <f t="shared" si="3"/>
        <v/>
      </c>
      <c r="U39" s="414" t="str">
        <f t="shared" si="4"/>
        <v/>
      </c>
      <c r="V39" s="417" t="str">
        <f t="shared" si="23"/>
        <v/>
      </c>
      <c r="W39" s="395" t="str">
        <f t="shared" si="5"/>
        <v/>
      </c>
      <c r="X39" s="406">
        <f t="shared" si="30"/>
        <v>0</v>
      </c>
      <c r="Y39" s="351"/>
      <c r="Z39" s="36" t="str">
        <f t="shared" si="6"/>
        <v/>
      </c>
      <c r="AA39" s="150" t="str">
        <f t="shared" si="7"/>
        <v/>
      </c>
      <c r="AB39" s="28" t="str">
        <f t="shared" si="8"/>
        <v/>
      </c>
      <c r="AC39" s="27" t="str">
        <f t="shared" si="9"/>
        <v/>
      </c>
      <c r="AD39" s="28" t="str">
        <f t="shared" si="24"/>
        <v/>
      </c>
      <c r="AE39" s="28" t="str">
        <f t="shared" si="10"/>
        <v/>
      </c>
      <c r="AF39" s="210" t="str">
        <f t="shared" si="11"/>
        <v/>
      </c>
      <c r="AG39" s="178" t="str">
        <f t="shared" si="25"/>
        <v/>
      </c>
      <c r="AH39" s="423" t="str">
        <f t="shared" si="12"/>
        <v/>
      </c>
      <c r="AI39" s="28" t="str">
        <f t="shared" si="26"/>
        <v/>
      </c>
      <c r="AJ39" s="426">
        <f t="shared" si="13"/>
        <v>0</v>
      </c>
      <c r="AK39" s="328" t="str">
        <f t="shared" si="27"/>
        <v/>
      </c>
      <c r="AL39" s="332">
        <f t="shared" si="14"/>
        <v>0</v>
      </c>
      <c r="AM39" s="200">
        <f t="shared" si="15"/>
        <v>0</v>
      </c>
      <c r="AN39" s="200">
        <f t="shared" si="16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8"/>
        <v/>
      </c>
      <c r="AR39" s="142" t="str">
        <f t="shared" si="29"/>
        <v/>
      </c>
      <c r="AS39" s="292" t="str">
        <f t="shared" si="17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136</v>
      </c>
      <c r="B40" s="248">
        <v>44675</v>
      </c>
      <c r="C40" s="244" t="str">
        <f t="shared" si="18"/>
        <v/>
      </c>
      <c r="D40" s="245" t="str">
        <f t="shared" si="19"/>
        <v/>
      </c>
      <c r="E40" s="431" t="str">
        <f t="shared" si="20"/>
        <v/>
      </c>
      <c r="F40" s="245" t="str">
        <f t="shared" si="21"/>
        <v/>
      </c>
      <c r="G40" s="189"/>
      <c r="H40" s="198"/>
      <c r="I40" s="200"/>
      <c r="J40" s="197"/>
      <c r="K40" s="34"/>
      <c r="L40" s="34"/>
      <c r="M40" s="48"/>
      <c r="N40" s="204"/>
      <c r="O40" s="203"/>
      <c r="P40" s="266"/>
      <c r="Q40" s="26" t="str">
        <f t="shared" si="1"/>
        <v/>
      </c>
      <c r="R40" s="26" t="str">
        <f t="shared" si="31"/>
        <v/>
      </c>
      <c r="S40" s="262" t="str">
        <f t="shared" si="2"/>
        <v/>
      </c>
      <c r="T40" s="256" t="str">
        <f t="shared" si="3"/>
        <v/>
      </c>
      <c r="U40" s="414" t="str">
        <f t="shared" si="4"/>
        <v/>
      </c>
      <c r="V40" s="417" t="str">
        <f t="shared" si="23"/>
        <v/>
      </c>
      <c r="W40" s="395" t="str">
        <f t="shared" si="5"/>
        <v/>
      </c>
      <c r="X40" s="406">
        <f t="shared" si="30"/>
        <v>0</v>
      </c>
      <c r="Y40" s="351"/>
      <c r="Z40" s="36" t="str">
        <f t="shared" si="6"/>
        <v/>
      </c>
      <c r="AA40" s="150" t="str">
        <f t="shared" si="7"/>
        <v/>
      </c>
      <c r="AB40" s="28" t="str">
        <f t="shared" si="8"/>
        <v/>
      </c>
      <c r="AC40" s="27" t="str">
        <f t="shared" si="9"/>
        <v/>
      </c>
      <c r="AD40" s="28" t="str">
        <f t="shared" si="24"/>
        <v/>
      </c>
      <c r="AE40" s="28" t="str">
        <f t="shared" si="10"/>
        <v/>
      </c>
      <c r="AF40" s="210" t="str">
        <f t="shared" si="11"/>
        <v/>
      </c>
      <c r="AG40" s="178" t="str">
        <f t="shared" si="25"/>
        <v/>
      </c>
      <c r="AH40" s="423" t="str">
        <f t="shared" si="12"/>
        <v/>
      </c>
      <c r="AI40" s="28" t="str">
        <f t="shared" si="26"/>
        <v/>
      </c>
      <c r="AJ40" s="426">
        <f t="shared" si="13"/>
        <v>0</v>
      </c>
      <c r="AK40" s="328" t="str">
        <f t="shared" si="27"/>
        <v/>
      </c>
      <c r="AL40" s="332">
        <f t="shared" si="14"/>
        <v>0</v>
      </c>
      <c r="AM40" s="200">
        <f t="shared" si="15"/>
        <v>0</v>
      </c>
      <c r="AN40" s="200">
        <f t="shared" si="16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8"/>
        <v/>
      </c>
      <c r="AR40" s="142" t="str">
        <f t="shared" si="29"/>
        <v/>
      </c>
      <c r="AS40" s="292" t="str">
        <f t="shared" si="17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137</v>
      </c>
      <c r="B41" s="248">
        <v>44676</v>
      </c>
      <c r="C41" s="244" t="str">
        <f t="shared" si="18"/>
        <v/>
      </c>
      <c r="D41" s="245" t="str">
        <f t="shared" si="19"/>
        <v/>
      </c>
      <c r="E41" s="431" t="str">
        <f t="shared" si="20"/>
        <v/>
      </c>
      <c r="F41" s="245" t="str">
        <f t="shared" si="21"/>
        <v/>
      </c>
      <c r="G41" s="189"/>
      <c r="H41" s="198"/>
      <c r="I41" s="200"/>
      <c r="J41" s="197"/>
      <c r="K41" s="34"/>
      <c r="L41" s="34"/>
      <c r="M41" s="48"/>
      <c r="N41" s="204"/>
      <c r="O41" s="203"/>
      <c r="P41" s="266"/>
      <c r="Q41" s="26" t="str">
        <f t="shared" si="1"/>
        <v/>
      </c>
      <c r="R41" s="26" t="str">
        <f t="shared" si="31"/>
        <v/>
      </c>
      <c r="S41" s="262" t="str">
        <f t="shared" si="2"/>
        <v/>
      </c>
      <c r="T41" s="256" t="str">
        <f t="shared" si="3"/>
        <v/>
      </c>
      <c r="U41" s="414" t="str">
        <f t="shared" si="4"/>
        <v/>
      </c>
      <c r="V41" s="417" t="str">
        <f t="shared" si="23"/>
        <v/>
      </c>
      <c r="W41" s="395" t="str">
        <f t="shared" si="5"/>
        <v/>
      </c>
      <c r="X41" s="406">
        <f t="shared" si="30"/>
        <v>0</v>
      </c>
      <c r="Y41" s="351"/>
      <c r="Z41" s="36" t="str">
        <f t="shared" si="6"/>
        <v/>
      </c>
      <c r="AA41" s="150" t="str">
        <f t="shared" si="7"/>
        <v/>
      </c>
      <c r="AB41" s="28" t="str">
        <f t="shared" si="8"/>
        <v/>
      </c>
      <c r="AC41" s="27" t="str">
        <f t="shared" si="9"/>
        <v/>
      </c>
      <c r="AD41" s="28" t="str">
        <f t="shared" si="24"/>
        <v/>
      </c>
      <c r="AE41" s="28" t="str">
        <f t="shared" si="10"/>
        <v/>
      </c>
      <c r="AF41" s="210" t="str">
        <f t="shared" si="11"/>
        <v/>
      </c>
      <c r="AG41" s="178" t="str">
        <f t="shared" si="25"/>
        <v/>
      </c>
      <c r="AH41" s="423" t="str">
        <f t="shared" si="12"/>
        <v/>
      </c>
      <c r="AI41" s="28" t="str">
        <f t="shared" si="26"/>
        <v/>
      </c>
      <c r="AJ41" s="426">
        <f t="shared" si="13"/>
        <v>0</v>
      </c>
      <c r="AK41" s="328" t="str">
        <f t="shared" si="27"/>
        <v/>
      </c>
      <c r="AL41" s="332">
        <f t="shared" si="14"/>
        <v>0</v>
      </c>
      <c r="AM41" s="200">
        <f t="shared" si="15"/>
        <v>0</v>
      </c>
      <c r="AN41" s="200">
        <f t="shared" si="16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8"/>
        <v/>
      </c>
      <c r="AR41" s="142" t="str">
        <f t="shared" si="29"/>
        <v/>
      </c>
      <c r="AS41" s="292" t="str">
        <f t="shared" si="17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131</v>
      </c>
      <c r="B42" s="248">
        <v>44677</v>
      </c>
      <c r="C42" s="244" t="str">
        <f t="shared" si="18"/>
        <v/>
      </c>
      <c r="D42" s="245" t="str">
        <f t="shared" si="19"/>
        <v/>
      </c>
      <c r="E42" s="431" t="str">
        <f t="shared" si="20"/>
        <v/>
      </c>
      <c r="F42" s="245" t="str">
        <f t="shared" si="21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1"/>
        <v/>
      </c>
      <c r="R42" s="26" t="str">
        <f t="shared" si="31"/>
        <v/>
      </c>
      <c r="S42" s="262" t="str">
        <f t="shared" si="2"/>
        <v/>
      </c>
      <c r="T42" s="256" t="str">
        <f t="shared" si="3"/>
        <v/>
      </c>
      <c r="U42" s="414" t="str">
        <f t="shared" si="4"/>
        <v/>
      </c>
      <c r="V42" s="417" t="str">
        <f t="shared" si="23"/>
        <v/>
      </c>
      <c r="W42" s="395" t="str">
        <f t="shared" si="5"/>
        <v/>
      </c>
      <c r="X42" s="406">
        <f t="shared" si="30"/>
        <v>0</v>
      </c>
      <c r="Y42" s="351"/>
      <c r="Z42" s="36" t="str">
        <f t="shared" si="6"/>
        <v/>
      </c>
      <c r="AA42" s="150" t="str">
        <f t="shared" si="7"/>
        <v/>
      </c>
      <c r="AB42" s="28" t="str">
        <f t="shared" si="8"/>
        <v/>
      </c>
      <c r="AC42" s="27" t="str">
        <f t="shared" si="9"/>
        <v/>
      </c>
      <c r="AD42" s="28" t="str">
        <f t="shared" si="24"/>
        <v/>
      </c>
      <c r="AE42" s="28" t="str">
        <f t="shared" si="10"/>
        <v/>
      </c>
      <c r="AF42" s="210" t="str">
        <f t="shared" si="11"/>
        <v/>
      </c>
      <c r="AG42" s="178" t="str">
        <f t="shared" si="25"/>
        <v/>
      </c>
      <c r="AH42" s="423" t="str">
        <f t="shared" si="12"/>
        <v/>
      </c>
      <c r="AI42" s="28" t="str">
        <f t="shared" si="26"/>
        <v/>
      </c>
      <c r="AJ42" s="426">
        <f t="shared" si="13"/>
        <v>0</v>
      </c>
      <c r="AK42" s="328" t="str">
        <f t="shared" si="27"/>
        <v/>
      </c>
      <c r="AL42" s="332">
        <f t="shared" si="14"/>
        <v>0</v>
      </c>
      <c r="AM42" s="200">
        <f t="shared" si="15"/>
        <v>0</v>
      </c>
      <c r="AN42" s="200">
        <f t="shared" si="16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8"/>
        <v/>
      </c>
      <c r="AR42" s="142" t="str">
        <f t="shared" si="29"/>
        <v/>
      </c>
      <c r="AS42" s="292" t="str">
        <f t="shared" si="17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132</v>
      </c>
      <c r="B43" s="248">
        <v>44678</v>
      </c>
      <c r="C43" s="244" t="str">
        <f t="shared" si="18"/>
        <v/>
      </c>
      <c r="D43" s="245" t="str">
        <f t="shared" si="19"/>
        <v/>
      </c>
      <c r="E43" s="431" t="str">
        <f t="shared" si="20"/>
        <v/>
      </c>
      <c r="F43" s="245" t="str">
        <f t="shared" si="21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1"/>
        <v/>
      </c>
      <c r="R43" s="26" t="str">
        <f t="shared" si="31"/>
        <v/>
      </c>
      <c r="S43" s="262" t="str">
        <f t="shared" si="2"/>
        <v/>
      </c>
      <c r="T43" s="256" t="str">
        <f t="shared" si="3"/>
        <v/>
      </c>
      <c r="U43" s="414" t="str">
        <f t="shared" si="4"/>
        <v/>
      </c>
      <c r="V43" s="417" t="str">
        <f t="shared" si="23"/>
        <v/>
      </c>
      <c r="W43" s="395" t="str">
        <f t="shared" si="5"/>
        <v/>
      </c>
      <c r="X43" s="406">
        <f t="shared" si="30"/>
        <v>0</v>
      </c>
      <c r="Y43" s="351"/>
      <c r="Z43" s="36" t="str">
        <f t="shared" si="6"/>
        <v/>
      </c>
      <c r="AA43" s="150" t="str">
        <f t="shared" si="7"/>
        <v/>
      </c>
      <c r="AB43" s="28" t="str">
        <f t="shared" si="8"/>
        <v/>
      </c>
      <c r="AC43" s="27" t="str">
        <f t="shared" si="9"/>
        <v/>
      </c>
      <c r="AD43" s="28" t="str">
        <f t="shared" si="24"/>
        <v/>
      </c>
      <c r="AE43" s="28" t="str">
        <f t="shared" si="10"/>
        <v/>
      </c>
      <c r="AF43" s="210" t="str">
        <f t="shared" si="11"/>
        <v/>
      </c>
      <c r="AG43" s="178" t="str">
        <f t="shared" si="25"/>
        <v/>
      </c>
      <c r="AH43" s="423" t="str">
        <f t="shared" si="12"/>
        <v/>
      </c>
      <c r="AI43" s="28" t="str">
        <f t="shared" si="26"/>
        <v/>
      </c>
      <c r="AJ43" s="426">
        <f t="shared" si="13"/>
        <v>0</v>
      </c>
      <c r="AK43" s="328" t="str">
        <f t="shared" si="27"/>
        <v/>
      </c>
      <c r="AL43" s="332">
        <f t="shared" si="14"/>
        <v>0</v>
      </c>
      <c r="AM43" s="200">
        <f t="shared" si="15"/>
        <v>0</v>
      </c>
      <c r="AN43" s="200">
        <f t="shared" si="16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8"/>
        <v/>
      </c>
      <c r="AR43" s="142" t="str">
        <f t="shared" si="29"/>
        <v/>
      </c>
      <c r="AS43" s="292" t="str">
        <f t="shared" si="17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133</v>
      </c>
      <c r="B44" s="248">
        <v>44679</v>
      </c>
      <c r="C44" s="244" t="str">
        <f t="shared" si="18"/>
        <v/>
      </c>
      <c r="D44" s="245" t="str">
        <f t="shared" si="19"/>
        <v/>
      </c>
      <c r="E44" s="431" t="str">
        <f t="shared" si="20"/>
        <v/>
      </c>
      <c r="F44" s="245" t="str">
        <f t="shared" si="21"/>
        <v/>
      </c>
      <c r="G44" s="189"/>
      <c r="H44" s="198"/>
      <c r="I44" s="200"/>
      <c r="J44" s="197"/>
      <c r="K44" s="34"/>
      <c r="L44" s="34"/>
      <c r="M44" s="48"/>
      <c r="N44" s="204"/>
      <c r="O44" s="203"/>
      <c r="P44" s="266"/>
      <c r="Q44" s="26" t="str">
        <f t="shared" si="1"/>
        <v/>
      </c>
      <c r="R44" s="26" t="str">
        <f t="shared" si="31"/>
        <v/>
      </c>
      <c r="S44" s="262" t="str">
        <f t="shared" si="2"/>
        <v/>
      </c>
      <c r="T44" s="256" t="str">
        <f t="shared" si="3"/>
        <v/>
      </c>
      <c r="U44" s="414" t="str">
        <f t="shared" si="4"/>
        <v/>
      </c>
      <c r="V44" s="417" t="str">
        <f t="shared" si="23"/>
        <v/>
      </c>
      <c r="W44" s="395" t="str">
        <f t="shared" si="5"/>
        <v/>
      </c>
      <c r="X44" s="406">
        <f t="shared" si="30"/>
        <v>0</v>
      </c>
      <c r="Y44" s="351"/>
      <c r="Z44" s="36" t="str">
        <f t="shared" si="6"/>
        <v/>
      </c>
      <c r="AA44" s="150" t="str">
        <f t="shared" si="7"/>
        <v/>
      </c>
      <c r="AB44" s="28" t="str">
        <f t="shared" si="8"/>
        <v/>
      </c>
      <c r="AC44" s="27" t="str">
        <f t="shared" si="9"/>
        <v/>
      </c>
      <c r="AD44" s="28" t="str">
        <f t="shared" si="24"/>
        <v/>
      </c>
      <c r="AE44" s="28" t="str">
        <f t="shared" si="10"/>
        <v/>
      </c>
      <c r="AF44" s="210" t="str">
        <f t="shared" si="11"/>
        <v/>
      </c>
      <c r="AG44" s="178" t="str">
        <f t="shared" si="25"/>
        <v/>
      </c>
      <c r="AH44" s="423" t="str">
        <f t="shared" si="12"/>
        <v/>
      </c>
      <c r="AI44" s="28" t="str">
        <f t="shared" si="26"/>
        <v/>
      </c>
      <c r="AJ44" s="426">
        <f t="shared" si="13"/>
        <v>0</v>
      </c>
      <c r="AK44" s="328" t="str">
        <f t="shared" si="27"/>
        <v/>
      </c>
      <c r="AL44" s="332">
        <f t="shared" si="14"/>
        <v>0</v>
      </c>
      <c r="AM44" s="200">
        <f t="shared" si="15"/>
        <v>0</v>
      </c>
      <c r="AN44" s="200">
        <f t="shared" si="16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8"/>
        <v/>
      </c>
      <c r="AR44" s="142" t="str">
        <f t="shared" si="29"/>
        <v/>
      </c>
      <c r="AS44" s="292" t="str">
        <f t="shared" si="17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134</v>
      </c>
      <c r="B45" s="248">
        <v>44680</v>
      </c>
      <c r="C45" s="244" t="str">
        <f t="shared" si="18"/>
        <v/>
      </c>
      <c r="D45" s="245" t="str">
        <f t="shared" si="19"/>
        <v/>
      </c>
      <c r="E45" s="431" t="str">
        <f t="shared" si="20"/>
        <v/>
      </c>
      <c r="F45" s="245" t="str">
        <f t="shared" si="21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1"/>
        <v/>
      </c>
      <c r="R45" s="26" t="str">
        <f t="shared" si="31"/>
        <v/>
      </c>
      <c r="S45" s="262" t="str">
        <f t="shared" si="2"/>
        <v/>
      </c>
      <c r="T45" s="256" t="str">
        <f t="shared" si="3"/>
        <v/>
      </c>
      <c r="U45" s="414" t="str">
        <f t="shared" si="4"/>
        <v/>
      </c>
      <c r="V45" s="417" t="str">
        <f t="shared" si="23"/>
        <v/>
      </c>
      <c r="W45" s="395" t="str">
        <f t="shared" si="5"/>
        <v/>
      </c>
      <c r="X45" s="406">
        <f t="shared" si="30"/>
        <v>0</v>
      </c>
      <c r="Y45" s="420"/>
      <c r="Z45" s="36" t="str">
        <f t="shared" si="6"/>
        <v/>
      </c>
      <c r="AA45" s="150" t="str">
        <f t="shared" si="7"/>
        <v/>
      </c>
      <c r="AB45" s="28" t="str">
        <f t="shared" si="8"/>
        <v/>
      </c>
      <c r="AC45" s="27" t="str">
        <f t="shared" si="9"/>
        <v/>
      </c>
      <c r="AD45" s="28" t="str">
        <f t="shared" si="24"/>
        <v/>
      </c>
      <c r="AE45" s="28" t="str">
        <f t="shared" si="10"/>
        <v/>
      </c>
      <c r="AF45" s="210" t="str">
        <f t="shared" si="11"/>
        <v/>
      </c>
      <c r="AG45" s="178" t="str">
        <f t="shared" si="25"/>
        <v/>
      </c>
      <c r="AH45" s="423" t="str">
        <f t="shared" si="12"/>
        <v/>
      </c>
      <c r="AI45" s="28" t="str">
        <f t="shared" si="26"/>
        <v/>
      </c>
      <c r="AJ45" s="426">
        <f t="shared" si="13"/>
        <v>0</v>
      </c>
      <c r="AK45" s="328" t="str">
        <f t="shared" si="27"/>
        <v/>
      </c>
      <c r="AL45" s="332">
        <f t="shared" si="14"/>
        <v>0</v>
      </c>
      <c r="AM45" s="200">
        <f t="shared" si="15"/>
        <v>0</v>
      </c>
      <c r="AN45" s="200">
        <f t="shared" si="16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8"/>
        <v/>
      </c>
      <c r="AR45" s="142" t="str">
        <f t="shared" si="29"/>
        <v/>
      </c>
      <c r="AS45" s="292" t="str">
        <f t="shared" si="17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135</v>
      </c>
      <c r="B46" s="248">
        <v>44681</v>
      </c>
      <c r="C46" s="244" t="str">
        <f t="shared" si="18"/>
        <v/>
      </c>
      <c r="D46" s="245" t="str">
        <f t="shared" si="19"/>
        <v/>
      </c>
      <c r="E46" s="431" t="str">
        <f t="shared" si="20"/>
        <v/>
      </c>
      <c r="F46" s="245" t="str">
        <f t="shared" si="21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1"/>
        <v/>
      </c>
      <c r="R46" s="26" t="str">
        <f t="shared" si="31"/>
        <v/>
      </c>
      <c r="S46" s="262" t="str">
        <f t="shared" si="2"/>
        <v/>
      </c>
      <c r="T46" s="256" t="str">
        <f t="shared" si="3"/>
        <v/>
      </c>
      <c r="U46" s="414" t="str">
        <f t="shared" si="4"/>
        <v/>
      </c>
      <c r="V46" s="417" t="str">
        <f t="shared" si="23"/>
        <v/>
      </c>
      <c r="W46" s="395" t="str">
        <f t="shared" si="5"/>
        <v/>
      </c>
      <c r="X46" s="406">
        <f t="shared" si="30"/>
        <v>0</v>
      </c>
      <c r="Y46" s="351"/>
      <c r="Z46" s="36" t="str">
        <f t="shared" si="6"/>
        <v/>
      </c>
      <c r="AA46" s="150" t="str">
        <f t="shared" si="7"/>
        <v/>
      </c>
      <c r="AB46" s="28" t="str">
        <f t="shared" si="8"/>
        <v/>
      </c>
      <c r="AC46" s="27" t="str">
        <f t="shared" si="9"/>
        <v/>
      </c>
      <c r="AD46" s="28" t="str">
        <f t="shared" si="24"/>
        <v/>
      </c>
      <c r="AE46" s="28" t="str">
        <f t="shared" si="10"/>
        <v/>
      </c>
      <c r="AF46" s="210" t="str">
        <f t="shared" si="11"/>
        <v/>
      </c>
      <c r="AG46" s="178" t="str">
        <f t="shared" si="25"/>
        <v/>
      </c>
      <c r="AH46" s="423" t="str">
        <f t="shared" si="12"/>
        <v/>
      </c>
      <c r="AI46" s="28" t="str">
        <f t="shared" si="26"/>
        <v/>
      </c>
      <c r="AJ46" s="426">
        <f t="shared" si="13"/>
        <v>0</v>
      </c>
      <c r="AK46" s="328" t="str">
        <f t="shared" si="27"/>
        <v/>
      </c>
      <c r="AL46" s="332">
        <f t="shared" si="14"/>
        <v>0</v>
      </c>
      <c r="AM46" s="200">
        <f t="shared" si="15"/>
        <v>0</v>
      </c>
      <c r="AN46" s="200">
        <f t="shared" si="16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8"/>
        <v/>
      </c>
      <c r="AR46" s="142" t="str">
        <f t="shared" si="29"/>
        <v/>
      </c>
      <c r="AS46" s="292" t="str">
        <f t="shared" si="17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/>
      <c r="B47" s="248"/>
      <c r="C47" s="244" t="str">
        <f t="shared" si="18"/>
        <v/>
      </c>
      <c r="D47" s="245" t="str">
        <f t="shared" si="19"/>
        <v/>
      </c>
      <c r="E47" s="431" t="str">
        <f t="shared" si="20"/>
        <v/>
      </c>
      <c r="F47" s="245" t="str">
        <f t="shared" si="21"/>
        <v/>
      </c>
      <c r="G47" s="189"/>
      <c r="H47" s="198"/>
      <c r="I47" s="200"/>
      <c r="J47" s="197"/>
      <c r="K47" s="34"/>
      <c r="L47" s="34"/>
      <c r="M47" s="48"/>
      <c r="N47" s="204"/>
      <c r="O47" s="203"/>
      <c r="P47" s="266"/>
      <c r="Q47" s="26" t="str">
        <f t="shared" si="1"/>
        <v/>
      </c>
      <c r="R47" s="26" t="str">
        <f t="shared" si="31"/>
        <v/>
      </c>
      <c r="S47" s="262" t="str">
        <f t="shared" si="2"/>
        <v/>
      </c>
      <c r="T47" s="256" t="str">
        <f t="shared" si="3"/>
        <v/>
      </c>
      <c r="U47" s="414" t="str">
        <f t="shared" si="4"/>
        <v/>
      </c>
      <c r="V47" s="417" t="str">
        <f t="shared" si="23"/>
        <v/>
      </c>
      <c r="W47" s="395" t="str">
        <f t="shared" si="5"/>
        <v/>
      </c>
      <c r="X47" s="406">
        <f t="shared" si="30"/>
        <v>0</v>
      </c>
      <c r="Y47" s="351"/>
      <c r="Z47" s="36" t="str">
        <f t="shared" si="6"/>
        <v/>
      </c>
      <c r="AA47" s="150" t="str">
        <f t="shared" si="7"/>
        <v/>
      </c>
      <c r="AB47" s="28" t="str">
        <f t="shared" si="8"/>
        <v/>
      </c>
      <c r="AC47" s="27" t="str">
        <f t="shared" si="9"/>
        <v/>
      </c>
      <c r="AD47" s="28" t="str">
        <f t="shared" si="24"/>
        <v/>
      </c>
      <c r="AE47" s="28" t="str">
        <f t="shared" si="10"/>
        <v/>
      </c>
      <c r="AF47" s="210" t="str">
        <f t="shared" si="11"/>
        <v/>
      </c>
      <c r="AG47" s="178" t="str">
        <f t="shared" si="25"/>
        <v/>
      </c>
      <c r="AH47" s="423" t="str">
        <f t="shared" si="12"/>
        <v/>
      </c>
      <c r="AI47" s="28" t="str">
        <f t="shared" si="26"/>
        <v/>
      </c>
      <c r="AJ47" s="426">
        <f t="shared" si="13"/>
        <v>0</v>
      </c>
      <c r="AK47" s="328" t="str">
        <f t="shared" si="27"/>
        <v/>
      </c>
      <c r="AL47" s="332">
        <f t="shared" si="14"/>
        <v>0</v>
      </c>
      <c r="AM47" s="200">
        <f t="shared" si="15"/>
        <v>0</v>
      </c>
      <c r="AN47" s="200">
        <f t="shared" si="16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8"/>
        <v/>
      </c>
      <c r="AR47" s="142" t="str">
        <f t="shared" si="29"/>
        <v/>
      </c>
      <c r="AS47" s="292" t="str">
        <f t="shared" si="17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8"/>
        <v/>
      </c>
      <c r="D48" s="245" t="str">
        <f t="shared" si="19"/>
        <v/>
      </c>
      <c r="E48" s="431" t="str">
        <f t="shared" si="20"/>
        <v/>
      </c>
      <c r="F48" s="245" t="str">
        <f t="shared" si="21"/>
        <v/>
      </c>
      <c r="G48" s="189"/>
      <c r="H48" s="198"/>
      <c r="I48" s="200"/>
      <c r="J48" s="197"/>
      <c r="K48" s="34"/>
      <c r="L48" s="35"/>
      <c r="M48" s="49"/>
      <c r="N48" s="204"/>
      <c r="O48" s="203"/>
      <c r="P48" s="266"/>
      <c r="Q48" s="26" t="str">
        <f t="shared" si="1"/>
        <v/>
      </c>
      <c r="R48" s="26" t="str">
        <f t="shared" si="31"/>
        <v/>
      </c>
      <c r="S48" s="262" t="str">
        <f t="shared" si="2"/>
        <v/>
      </c>
      <c r="T48" s="256" t="str">
        <f t="shared" si="3"/>
        <v/>
      </c>
      <c r="U48" s="414" t="str">
        <f t="shared" si="4"/>
        <v/>
      </c>
      <c r="V48" s="417" t="str">
        <f t="shared" si="23"/>
        <v/>
      </c>
      <c r="W48" s="395" t="str">
        <f t="shared" si="5"/>
        <v/>
      </c>
      <c r="X48" s="406">
        <f t="shared" si="30"/>
        <v>0</v>
      </c>
      <c r="Y48" s="351"/>
      <c r="Z48" s="36" t="str">
        <f t="shared" si="6"/>
        <v/>
      </c>
      <c r="AA48" s="150" t="str">
        <f t="shared" si="7"/>
        <v/>
      </c>
      <c r="AB48" s="28" t="str">
        <f t="shared" si="8"/>
        <v/>
      </c>
      <c r="AC48" s="27" t="str">
        <f t="shared" si="9"/>
        <v/>
      </c>
      <c r="AD48" s="28" t="str">
        <f t="shared" si="24"/>
        <v/>
      </c>
      <c r="AE48" s="28" t="str">
        <f t="shared" si="10"/>
        <v/>
      </c>
      <c r="AF48" s="210" t="str">
        <f t="shared" si="11"/>
        <v/>
      </c>
      <c r="AG48" s="178" t="str">
        <f t="shared" si="25"/>
        <v/>
      </c>
      <c r="AH48" s="423" t="str">
        <f t="shared" si="12"/>
        <v/>
      </c>
      <c r="AI48" s="28" t="str">
        <f t="shared" si="26"/>
        <v/>
      </c>
      <c r="AJ48" s="426">
        <f t="shared" si="13"/>
        <v>0</v>
      </c>
      <c r="AK48" s="328" t="str">
        <f t="shared" si="27"/>
        <v/>
      </c>
      <c r="AL48" s="332">
        <f t="shared" si="14"/>
        <v>0</v>
      </c>
      <c r="AM48" s="200">
        <f t="shared" si="15"/>
        <v>0</v>
      </c>
      <c r="AN48" s="200">
        <f t="shared" si="16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8"/>
        <v/>
      </c>
      <c r="AR48" s="142" t="str">
        <f t="shared" si="29"/>
        <v/>
      </c>
      <c r="AS48" s="292" t="str">
        <f t="shared" si="17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8"/>
        <v/>
      </c>
      <c r="D49" s="245" t="str">
        <f t="shared" si="19"/>
        <v/>
      </c>
      <c r="E49" s="431" t="str">
        <f t="shared" si="20"/>
        <v/>
      </c>
      <c r="F49" s="245" t="str">
        <f t="shared" si="21"/>
        <v/>
      </c>
      <c r="G49" s="189"/>
      <c r="H49" s="198"/>
      <c r="I49" s="200"/>
      <c r="J49" s="197"/>
      <c r="K49" s="34"/>
      <c r="L49" s="34"/>
      <c r="M49" s="49"/>
      <c r="N49" s="204"/>
      <c r="O49" s="203"/>
      <c r="P49" s="266"/>
      <c r="Q49" s="26" t="str">
        <f t="shared" si="1"/>
        <v/>
      </c>
      <c r="R49" s="26" t="str">
        <f t="shared" si="31"/>
        <v/>
      </c>
      <c r="S49" s="262" t="str">
        <f t="shared" ref="S49:S72" si="32">IF(OR(Z49="",Z49&lt;0.1,Q49&lt;0.4),"","Oui")</f>
        <v/>
      </c>
      <c r="T49" s="256" t="str">
        <f t="shared" si="3"/>
        <v/>
      </c>
      <c r="U49" s="414" t="str">
        <f t="shared" ref="U49:U72" si="33">IF(AND(Q49&lt;&gt;"",P50&lt;&gt;""),B50-M49,"")</f>
        <v/>
      </c>
      <c r="V49" s="417" t="str">
        <f t="shared" si="23"/>
        <v/>
      </c>
      <c r="W49" s="395" t="str">
        <f t="shared" ref="W49:W72" si="34">IF(G49="","",IF(M49="",W48+V49,M49+V49))</f>
        <v/>
      </c>
      <c r="X49" s="406">
        <f t="shared" si="30"/>
        <v>0</v>
      </c>
      <c r="Y49" s="351"/>
      <c r="Z49" s="36" t="str">
        <f t="shared" ref="Z49:Z72" si="35">IF(K49="","",MOD(O49-I49,1)-IF(O49&gt;I49,MAX(0,MIN(O49,22/24)-MAX(I49,5/24)),MAX(0,22/24-MAX(I49,5/24))+MAX(0,MIN(O49,22/24)-5/24)+L49))</f>
        <v/>
      </c>
      <c r="AA49" s="150" t="str">
        <f t="shared" ref="AA49:AA72" si="36">IF(G49="RATT",1,"")</f>
        <v/>
      </c>
      <c r="AB49" s="28" t="str">
        <f t="shared" ref="AB49:AB72" si="37">IF(G49="RH",1,"")</f>
        <v/>
      </c>
      <c r="AC49" s="27" t="str">
        <f t="shared" ref="AC49:AC72" si="38">IF(G49="CP",1,"")</f>
        <v/>
      </c>
      <c r="AD49" s="28" t="str">
        <f t="shared" si="24"/>
        <v/>
      </c>
      <c r="AE49" s="28" t="str">
        <f t="shared" ref="AE49:AE72" si="39">IF(OR(P49="",P49="Chenôve"),"",1)</f>
        <v/>
      </c>
      <c r="AF49" s="210" t="str">
        <f t="shared" ref="AF49:AF72" si="40">IF(OR(P49="",P49="Chenôve"),"",AND(U49&gt;=24/24,"1",""))</f>
        <v/>
      </c>
      <c r="AG49" s="178" t="str">
        <f t="shared" si="25"/>
        <v/>
      </c>
      <c r="AH49" s="423" t="str">
        <f t="shared" ref="AH49:AH72" si="41">IF(Q49="","",1)</f>
        <v/>
      </c>
      <c r="AI49" s="28" t="str">
        <f t="shared" si="26"/>
        <v/>
      </c>
      <c r="AJ49" s="426">
        <f t="shared" ref="AJ49:AJ72" si="42">(I49&gt;O49)*((WEEKDAY(B49)=7)*O49+(WEEKDAY(B49)=1)*(1-I49))+(I49&lt;O49)*(WEEKDAY(B49)=1)*(O49-I49)</f>
        <v>0</v>
      </c>
      <c r="AK49" s="328" t="str">
        <f t="shared" si="27"/>
        <v/>
      </c>
      <c r="AL49" s="332">
        <f t="shared" ref="AL49:AL72" si="43">H49</f>
        <v>0</v>
      </c>
      <c r="AM49" s="200">
        <f t="shared" ref="AM49:AM72" si="44">I49</f>
        <v>0</v>
      </c>
      <c r="AN49" s="200">
        <f t="shared" ref="AN49:AN72" si="45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8"/>
        <v/>
      </c>
      <c r="AR49" s="142" t="str">
        <f t="shared" si="29"/>
        <v/>
      </c>
      <c r="AS49" s="292" t="str">
        <f t="shared" ref="AS49:AS72" si="46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8"/>
        <v/>
      </c>
      <c r="D50" s="245" t="str">
        <f t="shared" si="19"/>
        <v/>
      </c>
      <c r="E50" s="431" t="str">
        <f t="shared" si="20"/>
        <v/>
      </c>
      <c r="F50" s="245" t="str">
        <f t="shared" si="21"/>
        <v/>
      </c>
      <c r="G50" s="189"/>
      <c r="H50" s="198"/>
      <c r="I50" s="200"/>
      <c r="J50" s="197"/>
      <c r="K50" s="34"/>
      <c r="L50" s="34"/>
      <c r="M50" s="49"/>
      <c r="N50" s="204"/>
      <c r="O50" s="203"/>
      <c r="P50" s="266"/>
      <c r="Q50" s="26" t="str">
        <f t="shared" si="1"/>
        <v/>
      </c>
      <c r="R50" s="26" t="str">
        <f t="shared" si="31"/>
        <v/>
      </c>
      <c r="S50" s="262" t="str">
        <f t="shared" si="32"/>
        <v/>
      </c>
      <c r="T50" s="256" t="str">
        <f t="shared" si="3"/>
        <v/>
      </c>
      <c r="U50" s="414" t="str">
        <f t="shared" si="33"/>
        <v/>
      </c>
      <c r="V50" s="417" t="str">
        <f t="shared" si="23"/>
        <v/>
      </c>
      <c r="W50" s="395" t="str">
        <f t="shared" si="34"/>
        <v/>
      </c>
      <c r="X50" s="406">
        <f t="shared" si="30"/>
        <v>0</v>
      </c>
      <c r="Y50" s="351"/>
      <c r="Z50" s="36" t="str">
        <f t="shared" si="35"/>
        <v/>
      </c>
      <c r="AA50" s="150" t="str">
        <f t="shared" si="36"/>
        <v/>
      </c>
      <c r="AB50" s="28" t="str">
        <f t="shared" si="37"/>
        <v/>
      </c>
      <c r="AC50" s="27" t="str">
        <f t="shared" si="38"/>
        <v/>
      </c>
      <c r="AD50" s="28" t="str">
        <f t="shared" si="24"/>
        <v/>
      </c>
      <c r="AE50" s="28" t="str">
        <f t="shared" si="39"/>
        <v/>
      </c>
      <c r="AF50" s="210" t="str">
        <f t="shared" si="40"/>
        <v/>
      </c>
      <c r="AG50" s="178" t="str">
        <f t="shared" si="25"/>
        <v/>
      </c>
      <c r="AH50" s="423" t="str">
        <f t="shared" si="41"/>
        <v/>
      </c>
      <c r="AI50" s="28" t="str">
        <f t="shared" si="26"/>
        <v/>
      </c>
      <c r="AJ50" s="426">
        <f t="shared" si="42"/>
        <v>0</v>
      </c>
      <c r="AK50" s="328" t="str">
        <f t="shared" si="27"/>
        <v/>
      </c>
      <c r="AL50" s="332">
        <f t="shared" si="43"/>
        <v>0</v>
      </c>
      <c r="AM50" s="200">
        <f t="shared" si="44"/>
        <v>0</v>
      </c>
      <c r="AN50" s="200">
        <f t="shared" si="45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8"/>
        <v/>
      </c>
      <c r="AR50" s="142" t="str">
        <f t="shared" si="29"/>
        <v/>
      </c>
      <c r="AS50" s="292" t="str">
        <f t="shared" si="46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8"/>
        <v/>
      </c>
      <c r="D51" s="245" t="str">
        <f t="shared" si="19"/>
        <v/>
      </c>
      <c r="E51" s="431" t="str">
        <f t="shared" si="20"/>
        <v/>
      </c>
      <c r="F51" s="245" t="str">
        <f t="shared" si="21"/>
        <v/>
      </c>
      <c r="G51" s="189"/>
      <c r="H51" s="198"/>
      <c r="I51" s="200"/>
      <c r="J51" s="197"/>
      <c r="K51" s="34"/>
      <c r="L51" s="34"/>
      <c r="M51" s="49"/>
      <c r="N51" s="204"/>
      <c r="O51" s="203"/>
      <c r="P51" s="266"/>
      <c r="Q51" s="26" t="str">
        <f t="shared" si="1"/>
        <v/>
      </c>
      <c r="R51" s="26" t="str">
        <f t="shared" si="31"/>
        <v/>
      </c>
      <c r="S51" s="262" t="str">
        <f t="shared" si="32"/>
        <v/>
      </c>
      <c r="T51" s="256" t="str">
        <f t="shared" si="3"/>
        <v/>
      </c>
      <c r="U51" s="414" t="str">
        <f t="shared" si="33"/>
        <v/>
      </c>
      <c r="V51" s="417" t="str">
        <f t="shared" si="23"/>
        <v/>
      </c>
      <c r="W51" s="395" t="str">
        <f t="shared" si="34"/>
        <v/>
      </c>
      <c r="X51" s="406">
        <f t="shared" si="30"/>
        <v>0</v>
      </c>
      <c r="Y51" s="351"/>
      <c r="Z51" s="36" t="str">
        <f t="shared" si="35"/>
        <v/>
      </c>
      <c r="AA51" s="150" t="str">
        <f t="shared" si="36"/>
        <v/>
      </c>
      <c r="AB51" s="28" t="str">
        <f t="shared" si="37"/>
        <v/>
      </c>
      <c r="AC51" s="27" t="str">
        <f t="shared" si="38"/>
        <v/>
      </c>
      <c r="AD51" s="28" t="str">
        <f t="shared" si="24"/>
        <v/>
      </c>
      <c r="AE51" s="28" t="str">
        <f t="shared" si="39"/>
        <v/>
      </c>
      <c r="AF51" s="210" t="str">
        <f t="shared" si="40"/>
        <v/>
      </c>
      <c r="AG51" s="178" t="str">
        <f t="shared" si="25"/>
        <v/>
      </c>
      <c r="AH51" s="423" t="str">
        <f t="shared" si="41"/>
        <v/>
      </c>
      <c r="AI51" s="28" t="str">
        <f t="shared" si="26"/>
        <v/>
      </c>
      <c r="AJ51" s="426">
        <f t="shared" si="42"/>
        <v>0</v>
      </c>
      <c r="AK51" s="328" t="str">
        <f t="shared" si="27"/>
        <v/>
      </c>
      <c r="AL51" s="332">
        <f t="shared" si="43"/>
        <v>0</v>
      </c>
      <c r="AM51" s="200">
        <f t="shared" si="44"/>
        <v>0</v>
      </c>
      <c r="AN51" s="200">
        <f t="shared" si="45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8"/>
        <v/>
      </c>
      <c r="AR51" s="142" t="str">
        <f t="shared" si="29"/>
        <v/>
      </c>
      <c r="AS51" s="292" t="str">
        <f t="shared" si="46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8"/>
        <v/>
      </c>
      <c r="D52" s="245" t="str">
        <f t="shared" si="19"/>
        <v/>
      </c>
      <c r="E52" s="431" t="str">
        <f t="shared" si="20"/>
        <v/>
      </c>
      <c r="F52" s="245" t="str">
        <f t="shared" si="21"/>
        <v/>
      </c>
      <c r="G52" s="189"/>
      <c r="H52" s="198"/>
      <c r="I52" s="200"/>
      <c r="J52" s="197"/>
      <c r="K52" s="34"/>
      <c r="L52" s="34"/>
      <c r="M52" s="49"/>
      <c r="N52" s="204"/>
      <c r="O52" s="203"/>
      <c r="P52" s="266"/>
      <c r="Q52" s="26" t="str">
        <f t="shared" si="1"/>
        <v/>
      </c>
      <c r="R52" s="26" t="str">
        <f t="shared" si="31"/>
        <v/>
      </c>
      <c r="S52" s="262" t="str">
        <f t="shared" si="32"/>
        <v/>
      </c>
      <c r="T52" s="256" t="str">
        <f t="shared" si="3"/>
        <v/>
      </c>
      <c r="U52" s="414" t="str">
        <f t="shared" si="33"/>
        <v/>
      </c>
      <c r="V52" s="417" t="str">
        <f t="shared" si="23"/>
        <v/>
      </c>
      <c r="W52" s="395" t="str">
        <f t="shared" si="34"/>
        <v/>
      </c>
      <c r="X52" s="406">
        <f t="shared" si="30"/>
        <v>0</v>
      </c>
      <c r="Y52" s="351"/>
      <c r="Z52" s="36" t="str">
        <f t="shared" si="35"/>
        <v/>
      </c>
      <c r="AA52" s="150" t="str">
        <f t="shared" si="36"/>
        <v/>
      </c>
      <c r="AB52" s="28" t="str">
        <f t="shared" si="37"/>
        <v/>
      </c>
      <c r="AC52" s="27" t="str">
        <f t="shared" si="38"/>
        <v/>
      </c>
      <c r="AD52" s="28" t="str">
        <f t="shared" si="24"/>
        <v/>
      </c>
      <c r="AE52" s="28" t="str">
        <f t="shared" si="39"/>
        <v/>
      </c>
      <c r="AF52" s="210" t="str">
        <f t="shared" si="40"/>
        <v/>
      </c>
      <c r="AG52" s="178" t="str">
        <f t="shared" si="25"/>
        <v/>
      </c>
      <c r="AH52" s="423" t="str">
        <f t="shared" si="41"/>
        <v/>
      </c>
      <c r="AI52" s="28" t="str">
        <f t="shared" si="26"/>
        <v/>
      </c>
      <c r="AJ52" s="426">
        <f t="shared" si="42"/>
        <v>0</v>
      </c>
      <c r="AK52" s="328" t="str">
        <f t="shared" si="27"/>
        <v/>
      </c>
      <c r="AL52" s="332">
        <f t="shared" si="43"/>
        <v>0</v>
      </c>
      <c r="AM52" s="200">
        <f t="shared" si="44"/>
        <v>0</v>
      </c>
      <c r="AN52" s="200">
        <f t="shared" si="45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8"/>
        <v/>
      </c>
      <c r="AR52" s="142" t="str">
        <f t="shared" si="29"/>
        <v/>
      </c>
      <c r="AS52" s="292" t="str">
        <f t="shared" si="46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8"/>
        <v/>
      </c>
      <c r="D53" s="245" t="str">
        <f t="shared" si="19"/>
        <v/>
      </c>
      <c r="E53" s="431" t="str">
        <f t="shared" si="20"/>
        <v/>
      </c>
      <c r="F53" s="245" t="str">
        <f t="shared" si="21"/>
        <v/>
      </c>
      <c r="G53" s="189"/>
      <c r="H53" s="198"/>
      <c r="I53" s="200"/>
      <c r="J53" s="197"/>
      <c r="K53" s="34"/>
      <c r="L53" s="34"/>
      <c r="M53" s="49"/>
      <c r="N53" s="204"/>
      <c r="O53" s="203"/>
      <c r="P53" s="266"/>
      <c r="Q53" s="26" t="str">
        <f t="shared" si="1"/>
        <v/>
      </c>
      <c r="R53" s="26" t="str">
        <f t="shared" si="31"/>
        <v/>
      </c>
      <c r="S53" s="262" t="str">
        <f t="shared" si="32"/>
        <v/>
      </c>
      <c r="T53" s="256" t="str">
        <f t="shared" si="3"/>
        <v/>
      </c>
      <c r="U53" s="414" t="str">
        <f t="shared" si="33"/>
        <v/>
      </c>
      <c r="V53" s="417" t="str">
        <f t="shared" si="23"/>
        <v/>
      </c>
      <c r="W53" s="395" t="str">
        <f t="shared" si="34"/>
        <v/>
      </c>
      <c r="X53" s="406">
        <f t="shared" si="30"/>
        <v>0</v>
      </c>
      <c r="Y53" s="351"/>
      <c r="Z53" s="36" t="str">
        <f t="shared" si="35"/>
        <v/>
      </c>
      <c r="AA53" s="150" t="str">
        <f t="shared" si="36"/>
        <v/>
      </c>
      <c r="AB53" s="28" t="str">
        <f t="shared" si="37"/>
        <v/>
      </c>
      <c r="AC53" s="27" t="str">
        <f t="shared" si="38"/>
        <v/>
      </c>
      <c r="AD53" s="28" t="str">
        <f t="shared" si="24"/>
        <v/>
      </c>
      <c r="AE53" s="28" t="str">
        <f t="shared" si="39"/>
        <v/>
      </c>
      <c r="AF53" s="210" t="str">
        <f t="shared" si="40"/>
        <v/>
      </c>
      <c r="AG53" s="178" t="str">
        <f t="shared" si="25"/>
        <v/>
      </c>
      <c r="AH53" s="423" t="str">
        <f t="shared" si="41"/>
        <v/>
      </c>
      <c r="AI53" s="28" t="str">
        <f t="shared" si="26"/>
        <v/>
      </c>
      <c r="AJ53" s="426">
        <f t="shared" si="42"/>
        <v>0</v>
      </c>
      <c r="AK53" s="328" t="str">
        <f t="shared" si="27"/>
        <v/>
      </c>
      <c r="AL53" s="332">
        <f t="shared" si="43"/>
        <v>0</v>
      </c>
      <c r="AM53" s="200">
        <f t="shared" si="44"/>
        <v>0</v>
      </c>
      <c r="AN53" s="200">
        <f t="shared" si="45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8"/>
        <v/>
      </c>
      <c r="AR53" s="142" t="str">
        <f t="shared" si="29"/>
        <v/>
      </c>
      <c r="AS53" s="292" t="str">
        <f t="shared" si="46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8"/>
        <v/>
      </c>
      <c r="D54" s="245" t="str">
        <f t="shared" si="19"/>
        <v/>
      </c>
      <c r="E54" s="431" t="str">
        <f t="shared" si="20"/>
        <v/>
      </c>
      <c r="F54" s="245" t="str">
        <f t="shared" si="21"/>
        <v/>
      </c>
      <c r="G54" s="189"/>
      <c r="H54" s="198"/>
      <c r="I54" s="200"/>
      <c r="J54" s="197"/>
      <c r="K54" s="34"/>
      <c r="L54" s="34"/>
      <c r="M54" s="49"/>
      <c r="N54" s="204"/>
      <c r="O54" s="203"/>
      <c r="P54" s="266"/>
      <c r="Q54" s="26" t="str">
        <f t="shared" si="1"/>
        <v/>
      </c>
      <c r="R54" s="26" t="str">
        <f t="shared" si="31"/>
        <v/>
      </c>
      <c r="S54" s="262" t="str">
        <f t="shared" si="32"/>
        <v/>
      </c>
      <c r="T54" s="256" t="str">
        <f t="shared" si="3"/>
        <v/>
      </c>
      <c r="U54" s="414" t="str">
        <f t="shared" si="33"/>
        <v/>
      </c>
      <c r="V54" s="417" t="str">
        <f t="shared" si="23"/>
        <v/>
      </c>
      <c r="W54" s="395" t="str">
        <f t="shared" si="34"/>
        <v/>
      </c>
      <c r="X54" s="406">
        <f t="shared" si="30"/>
        <v>0</v>
      </c>
      <c r="Y54" s="351"/>
      <c r="Z54" s="36" t="str">
        <f t="shared" si="35"/>
        <v/>
      </c>
      <c r="AA54" s="150" t="str">
        <f t="shared" si="36"/>
        <v/>
      </c>
      <c r="AB54" s="28" t="str">
        <f t="shared" si="37"/>
        <v/>
      </c>
      <c r="AC54" s="27" t="str">
        <f t="shared" si="38"/>
        <v/>
      </c>
      <c r="AD54" s="28" t="str">
        <f t="shared" si="24"/>
        <v/>
      </c>
      <c r="AE54" s="28" t="str">
        <f t="shared" si="39"/>
        <v/>
      </c>
      <c r="AF54" s="210" t="str">
        <f t="shared" si="40"/>
        <v/>
      </c>
      <c r="AG54" s="178" t="str">
        <f t="shared" si="25"/>
        <v/>
      </c>
      <c r="AH54" s="423" t="str">
        <f t="shared" si="41"/>
        <v/>
      </c>
      <c r="AI54" s="28" t="str">
        <f t="shared" si="26"/>
        <v/>
      </c>
      <c r="AJ54" s="426">
        <f t="shared" si="42"/>
        <v>0</v>
      </c>
      <c r="AK54" s="328" t="str">
        <f t="shared" si="27"/>
        <v/>
      </c>
      <c r="AL54" s="332">
        <f t="shared" si="43"/>
        <v>0</v>
      </c>
      <c r="AM54" s="200">
        <f t="shared" si="44"/>
        <v>0</v>
      </c>
      <c r="AN54" s="200">
        <f t="shared" si="45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8"/>
        <v/>
      </c>
      <c r="AR54" s="142" t="str">
        <f t="shared" si="29"/>
        <v/>
      </c>
      <c r="AS54" s="292" t="str">
        <f t="shared" si="46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8"/>
        <v/>
      </c>
      <c r="D55" s="245" t="str">
        <f t="shared" si="19"/>
        <v/>
      </c>
      <c r="E55" s="431" t="str">
        <f t="shared" si="20"/>
        <v/>
      </c>
      <c r="F55" s="245" t="str">
        <f t="shared" si="21"/>
        <v/>
      </c>
      <c r="G55" s="189"/>
      <c r="H55" s="198"/>
      <c r="I55" s="200"/>
      <c r="J55" s="197"/>
      <c r="K55" s="34"/>
      <c r="L55" s="34"/>
      <c r="M55" s="49"/>
      <c r="N55" s="204"/>
      <c r="O55" s="203"/>
      <c r="P55" s="266"/>
      <c r="Q55" s="26" t="str">
        <f t="shared" si="1"/>
        <v/>
      </c>
      <c r="R55" s="26" t="str">
        <f t="shared" si="31"/>
        <v/>
      </c>
      <c r="S55" s="262" t="str">
        <f t="shared" si="32"/>
        <v/>
      </c>
      <c r="T55" s="256" t="str">
        <f t="shared" si="3"/>
        <v/>
      </c>
      <c r="U55" s="414" t="str">
        <f t="shared" si="33"/>
        <v/>
      </c>
      <c r="V55" s="417" t="str">
        <f t="shared" si="23"/>
        <v/>
      </c>
      <c r="W55" s="395" t="str">
        <f t="shared" si="34"/>
        <v/>
      </c>
      <c r="X55" s="406">
        <f t="shared" si="30"/>
        <v>0</v>
      </c>
      <c r="Y55" s="351"/>
      <c r="Z55" s="36" t="str">
        <f t="shared" si="35"/>
        <v/>
      </c>
      <c r="AA55" s="150" t="str">
        <f t="shared" si="36"/>
        <v/>
      </c>
      <c r="AB55" s="28" t="str">
        <f t="shared" si="37"/>
        <v/>
      </c>
      <c r="AC55" s="27" t="str">
        <f t="shared" si="38"/>
        <v/>
      </c>
      <c r="AD55" s="28" t="str">
        <f t="shared" si="24"/>
        <v/>
      </c>
      <c r="AE55" s="28" t="str">
        <f t="shared" si="39"/>
        <v/>
      </c>
      <c r="AF55" s="210" t="str">
        <f t="shared" si="40"/>
        <v/>
      </c>
      <c r="AG55" s="178" t="str">
        <f t="shared" si="25"/>
        <v/>
      </c>
      <c r="AH55" s="423" t="str">
        <f t="shared" si="41"/>
        <v/>
      </c>
      <c r="AI55" s="28" t="str">
        <f t="shared" si="26"/>
        <v/>
      </c>
      <c r="AJ55" s="426">
        <f t="shared" si="42"/>
        <v>0</v>
      </c>
      <c r="AK55" s="328" t="str">
        <f t="shared" si="27"/>
        <v/>
      </c>
      <c r="AL55" s="332">
        <f t="shared" si="43"/>
        <v>0</v>
      </c>
      <c r="AM55" s="200">
        <f t="shared" si="44"/>
        <v>0</v>
      </c>
      <c r="AN55" s="200">
        <f t="shared" si="45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8"/>
        <v/>
      </c>
      <c r="AR55" s="142" t="str">
        <f t="shared" si="29"/>
        <v/>
      </c>
      <c r="AS55" s="292" t="str">
        <f t="shared" si="46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8"/>
        <v/>
      </c>
      <c r="D56" s="245" t="str">
        <f t="shared" si="19"/>
        <v/>
      </c>
      <c r="E56" s="431" t="str">
        <f t="shared" si="20"/>
        <v/>
      </c>
      <c r="F56" s="245" t="str">
        <f t="shared" si="21"/>
        <v/>
      </c>
      <c r="G56" s="189"/>
      <c r="H56" s="198"/>
      <c r="I56" s="200"/>
      <c r="J56" s="197"/>
      <c r="K56" s="34"/>
      <c r="L56" s="34"/>
      <c r="M56" s="49"/>
      <c r="N56" s="204"/>
      <c r="O56" s="203"/>
      <c r="P56" s="266"/>
      <c r="Q56" s="26" t="str">
        <f t="shared" si="1"/>
        <v/>
      </c>
      <c r="R56" s="26" t="str">
        <f t="shared" si="31"/>
        <v/>
      </c>
      <c r="S56" s="262" t="str">
        <f t="shared" si="32"/>
        <v/>
      </c>
      <c r="T56" s="256" t="str">
        <f t="shared" si="3"/>
        <v/>
      </c>
      <c r="U56" s="414" t="str">
        <f t="shared" si="33"/>
        <v/>
      </c>
      <c r="V56" s="417" t="str">
        <f t="shared" si="23"/>
        <v/>
      </c>
      <c r="W56" s="395" t="str">
        <f t="shared" si="34"/>
        <v/>
      </c>
      <c r="X56" s="406">
        <f t="shared" si="30"/>
        <v>0</v>
      </c>
      <c r="Y56" s="351"/>
      <c r="Z56" s="36" t="str">
        <f t="shared" si="35"/>
        <v/>
      </c>
      <c r="AA56" s="150" t="str">
        <f t="shared" si="36"/>
        <v/>
      </c>
      <c r="AB56" s="28" t="str">
        <f t="shared" si="37"/>
        <v/>
      </c>
      <c r="AC56" s="27" t="str">
        <f t="shared" si="38"/>
        <v/>
      </c>
      <c r="AD56" s="28" t="str">
        <f t="shared" si="24"/>
        <v/>
      </c>
      <c r="AE56" s="28" t="str">
        <f t="shared" si="39"/>
        <v/>
      </c>
      <c r="AF56" s="210" t="str">
        <f t="shared" si="40"/>
        <v/>
      </c>
      <c r="AG56" s="178" t="str">
        <f t="shared" si="25"/>
        <v/>
      </c>
      <c r="AH56" s="423" t="str">
        <f t="shared" si="41"/>
        <v/>
      </c>
      <c r="AI56" s="28" t="str">
        <f t="shared" si="26"/>
        <v/>
      </c>
      <c r="AJ56" s="426">
        <f t="shared" si="42"/>
        <v>0</v>
      </c>
      <c r="AK56" s="328" t="str">
        <f t="shared" si="27"/>
        <v/>
      </c>
      <c r="AL56" s="332">
        <f t="shared" si="43"/>
        <v>0</v>
      </c>
      <c r="AM56" s="200">
        <f t="shared" si="44"/>
        <v>0</v>
      </c>
      <c r="AN56" s="200">
        <f t="shared" si="45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8"/>
        <v/>
      </c>
      <c r="AR56" s="142" t="str">
        <f t="shared" si="29"/>
        <v/>
      </c>
      <c r="AS56" s="292" t="str">
        <f t="shared" si="46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8"/>
        <v/>
      </c>
      <c r="D57" s="245" t="str">
        <f t="shared" si="19"/>
        <v/>
      </c>
      <c r="E57" s="431" t="str">
        <f t="shared" si="20"/>
        <v/>
      </c>
      <c r="F57" s="245" t="str">
        <f t="shared" si="21"/>
        <v/>
      </c>
      <c r="G57" s="189"/>
      <c r="H57" s="198"/>
      <c r="I57" s="200"/>
      <c r="J57" s="197"/>
      <c r="K57" s="34"/>
      <c r="L57" s="34"/>
      <c r="M57" s="49"/>
      <c r="N57" s="204"/>
      <c r="O57" s="203"/>
      <c r="P57" s="266"/>
      <c r="Q57" s="26" t="str">
        <f t="shared" si="1"/>
        <v/>
      </c>
      <c r="R57" s="26" t="str">
        <f t="shared" si="31"/>
        <v/>
      </c>
      <c r="S57" s="262" t="str">
        <f t="shared" si="32"/>
        <v/>
      </c>
      <c r="T57" s="256" t="str">
        <f t="shared" si="3"/>
        <v/>
      </c>
      <c r="U57" s="414" t="str">
        <f t="shared" si="33"/>
        <v/>
      </c>
      <c r="V57" s="417" t="str">
        <f t="shared" si="23"/>
        <v/>
      </c>
      <c r="W57" s="395" t="str">
        <f t="shared" si="34"/>
        <v/>
      </c>
      <c r="X57" s="406">
        <f t="shared" si="30"/>
        <v>0</v>
      </c>
      <c r="Y57" s="351"/>
      <c r="Z57" s="36" t="str">
        <f t="shared" si="35"/>
        <v/>
      </c>
      <c r="AA57" s="150" t="str">
        <f t="shared" si="36"/>
        <v/>
      </c>
      <c r="AB57" s="28" t="str">
        <f t="shared" si="37"/>
        <v/>
      </c>
      <c r="AC57" s="27" t="str">
        <f t="shared" si="38"/>
        <v/>
      </c>
      <c r="AD57" s="28" t="str">
        <f t="shared" si="24"/>
        <v/>
      </c>
      <c r="AE57" s="28" t="str">
        <f t="shared" si="39"/>
        <v/>
      </c>
      <c r="AF57" s="210" t="str">
        <f t="shared" si="40"/>
        <v/>
      </c>
      <c r="AG57" s="178" t="str">
        <f t="shared" si="25"/>
        <v/>
      </c>
      <c r="AH57" s="423" t="str">
        <f t="shared" si="41"/>
        <v/>
      </c>
      <c r="AI57" s="28" t="str">
        <f t="shared" si="26"/>
        <v/>
      </c>
      <c r="AJ57" s="426">
        <f t="shared" si="42"/>
        <v>0</v>
      </c>
      <c r="AK57" s="328" t="str">
        <f t="shared" si="27"/>
        <v/>
      </c>
      <c r="AL57" s="332">
        <f t="shared" si="43"/>
        <v>0</v>
      </c>
      <c r="AM57" s="200">
        <f t="shared" si="44"/>
        <v>0</v>
      </c>
      <c r="AN57" s="200">
        <f t="shared" si="45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8"/>
        <v/>
      </c>
      <c r="AR57" s="142" t="str">
        <f t="shared" si="29"/>
        <v/>
      </c>
      <c r="AS57" s="292" t="str">
        <f t="shared" si="46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8"/>
        <v/>
      </c>
      <c r="D58" s="245" t="str">
        <f t="shared" si="19"/>
        <v/>
      </c>
      <c r="E58" s="431" t="str">
        <f t="shared" si="20"/>
        <v/>
      </c>
      <c r="F58" s="245" t="str">
        <f t="shared" si="21"/>
        <v/>
      </c>
      <c r="G58" s="189"/>
      <c r="H58" s="198"/>
      <c r="I58" s="200"/>
      <c r="J58" s="197"/>
      <c r="K58" s="34"/>
      <c r="L58" s="34"/>
      <c r="M58" s="49"/>
      <c r="N58" s="204"/>
      <c r="O58" s="203"/>
      <c r="P58" s="266"/>
      <c r="Q58" s="26" t="str">
        <f t="shared" si="1"/>
        <v/>
      </c>
      <c r="R58" s="26" t="str">
        <f t="shared" si="31"/>
        <v/>
      </c>
      <c r="S58" s="262" t="str">
        <f t="shared" si="32"/>
        <v/>
      </c>
      <c r="T58" s="256" t="str">
        <f t="shared" si="3"/>
        <v/>
      </c>
      <c r="U58" s="414" t="str">
        <f t="shared" si="33"/>
        <v/>
      </c>
      <c r="V58" s="417" t="str">
        <f t="shared" si="23"/>
        <v/>
      </c>
      <c r="W58" s="395" t="str">
        <f t="shared" si="34"/>
        <v/>
      </c>
      <c r="X58" s="406">
        <f t="shared" si="30"/>
        <v>0</v>
      </c>
      <c r="Y58" s="351"/>
      <c r="Z58" s="36" t="str">
        <f t="shared" si="35"/>
        <v/>
      </c>
      <c r="AA58" s="150" t="str">
        <f t="shared" si="36"/>
        <v/>
      </c>
      <c r="AB58" s="28" t="str">
        <f t="shared" si="37"/>
        <v/>
      </c>
      <c r="AC58" s="27" t="str">
        <f t="shared" si="38"/>
        <v/>
      </c>
      <c r="AD58" s="28" t="str">
        <f t="shared" si="24"/>
        <v/>
      </c>
      <c r="AE58" s="28" t="str">
        <f t="shared" si="39"/>
        <v/>
      </c>
      <c r="AF58" s="210" t="str">
        <f t="shared" si="40"/>
        <v/>
      </c>
      <c r="AG58" s="178" t="str">
        <f t="shared" si="25"/>
        <v/>
      </c>
      <c r="AH58" s="423" t="str">
        <f t="shared" si="41"/>
        <v/>
      </c>
      <c r="AI58" s="28" t="str">
        <f t="shared" si="26"/>
        <v/>
      </c>
      <c r="AJ58" s="426">
        <f t="shared" si="42"/>
        <v>0</v>
      </c>
      <c r="AK58" s="328" t="str">
        <f t="shared" si="27"/>
        <v/>
      </c>
      <c r="AL58" s="332">
        <f t="shared" si="43"/>
        <v>0</v>
      </c>
      <c r="AM58" s="200">
        <f t="shared" si="44"/>
        <v>0</v>
      </c>
      <c r="AN58" s="200">
        <f t="shared" si="45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8"/>
        <v/>
      </c>
      <c r="AR58" s="142" t="str">
        <f t="shared" si="29"/>
        <v/>
      </c>
      <c r="AS58" s="292" t="str">
        <f t="shared" si="46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8"/>
        <v/>
      </c>
      <c r="D59" s="245" t="str">
        <f t="shared" si="19"/>
        <v/>
      </c>
      <c r="E59" s="431" t="str">
        <f t="shared" si="20"/>
        <v/>
      </c>
      <c r="F59" s="245" t="str">
        <f t="shared" si="21"/>
        <v/>
      </c>
      <c r="G59" s="189"/>
      <c r="H59" s="198"/>
      <c r="I59" s="200"/>
      <c r="J59" s="197"/>
      <c r="K59" s="34"/>
      <c r="L59" s="34"/>
      <c r="M59" s="49"/>
      <c r="N59" s="204"/>
      <c r="O59" s="203"/>
      <c r="P59" s="266"/>
      <c r="Q59" s="26" t="str">
        <f t="shared" si="1"/>
        <v/>
      </c>
      <c r="R59" s="26" t="str">
        <f t="shared" si="31"/>
        <v/>
      </c>
      <c r="S59" s="262" t="str">
        <f t="shared" si="32"/>
        <v/>
      </c>
      <c r="T59" s="256" t="str">
        <f t="shared" si="3"/>
        <v/>
      </c>
      <c r="U59" s="414" t="str">
        <f t="shared" si="33"/>
        <v/>
      </c>
      <c r="V59" s="417" t="str">
        <f t="shared" si="23"/>
        <v/>
      </c>
      <c r="W59" s="395" t="str">
        <f t="shared" si="34"/>
        <v/>
      </c>
      <c r="X59" s="406">
        <f t="shared" si="30"/>
        <v>0</v>
      </c>
      <c r="Y59" s="351"/>
      <c r="Z59" s="36" t="str">
        <f t="shared" si="35"/>
        <v/>
      </c>
      <c r="AA59" s="150" t="str">
        <f t="shared" si="36"/>
        <v/>
      </c>
      <c r="AB59" s="28" t="str">
        <f t="shared" si="37"/>
        <v/>
      </c>
      <c r="AC59" s="27" t="str">
        <f t="shared" si="38"/>
        <v/>
      </c>
      <c r="AD59" s="28" t="str">
        <f t="shared" si="24"/>
        <v/>
      </c>
      <c r="AE59" s="28" t="str">
        <f t="shared" si="39"/>
        <v/>
      </c>
      <c r="AF59" s="210" t="str">
        <f t="shared" si="40"/>
        <v/>
      </c>
      <c r="AG59" s="178" t="str">
        <f t="shared" si="25"/>
        <v/>
      </c>
      <c r="AH59" s="423" t="str">
        <f t="shared" si="41"/>
        <v/>
      </c>
      <c r="AI59" s="28" t="str">
        <f t="shared" si="26"/>
        <v/>
      </c>
      <c r="AJ59" s="426">
        <f t="shared" si="42"/>
        <v>0</v>
      </c>
      <c r="AK59" s="328" t="str">
        <f t="shared" si="27"/>
        <v/>
      </c>
      <c r="AL59" s="332">
        <f t="shared" si="43"/>
        <v>0</v>
      </c>
      <c r="AM59" s="200">
        <f t="shared" si="44"/>
        <v>0</v>
      </c>
      <c r="AN59" s="200">
        <f t="shared" si="45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8"/>
        <v/>
      </c>
      <c r="AR59" s="142" t="str">
        <f t="shared" si="29"/>
        <v/>
      </c>
      <c r="AS59" s="292" t="str">
        <f t="shared" si="46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8"/>
        <v/>
      </c>
      <c r="D60" s="245" t="str">
        <f t="shared" si="19"/>
        <v/>
      </c>
      <c r="E60" s="431" t="str">
        <f t="shared" si="20"/>
        <v/>
      </c>
      <c r="F60" s="245" t="str">
        <f t="shared" si="21"/>
        <v/>
      </c>
      <c r="G60" s="189"/>
      <c r="H60" s="198"/>
      <c r="I60" s="200"/>
      <c r="J60" s="197"/>
      <c r="K60" s="34"/>
      <c r="L60" s="34"/>
      <c r="M60" s="49"/>
      <c r="N60" s="204"/>
      <c r="O60" s="203"/>
      <c r="P60" s="266"/>
      <c r="Q60" s="26" t="str">
        <f t="shared" si="1"/>
        <v/>
      </c>
      <c r="R60" s="26" t="str">
        <f t="shared" si="31"/>
        <v/>
      </c>
      <c r="S60" s="262" t="str">
        <f t="shared" si="32"/>
        <v/>
      </c>
      <c r="T60" s="256" t="str">
        <f t="shared" si="3"/>
        <v/>
      </c>
      <c r="U60" s="414" t="str">
        <f t="shared" si="33"/>
        <v/>
      </c>
      <c r="V60" s="417" t="str">
        <f t="shared" si="23"/>
        <v/>
      </c>
      <c r="W60" s="395" t="str">
        <f t="shared" si="34"/>
        <v/>
      </c>
      <c r="X60" s="406">
        <f t="shared" si="30"/>
        <v>0</v>
      </c>
      <c r="Y60" s="351"/>
      <c r="Z60" s="36" t="str">
        <f t="shared" si="35"/>
        <v/>
      </c>
      <c r="AA60" s="150" t="str">
        <f t="shared" si="36"/>
        <v/>
      </c>
      <c r="AB60" s="28" t="str">
        <f t="shared" si="37"/>
        <v/>
      </c>
      <c r="AC60" s="27" t="str">
        <f t="shared" si="38"/>
        <v/>
      </c>
      <c r="AD60" s="28" t="str">
        <f t="shared" si="24"/>
        <v/>
      </c>
      <c r="AE60" s="28" t="str">
        <f t="shared" si="39"/>
        <v/>
      </c>
      <c r="AF60" s="210" t="str">
        <f t="shared" si="40"/>
        <v/>
      </c>
      <c r="AG60" s="178" t="str">
        <f t="shared" si="25"/>
        <v/>
      </c>
      <c r="AH60" s="423" t="str">
        <f t="shared" si="41"/>
        <v/>
      </c>
      <c r="AI60" s="28" t="str">
        <f t="shared" si="26"/>
        <v/>
      </c>
      <c r="AJ60" s="426">
        <f t="shared" si="42"/>
        <v>0</v>
      </c>
      <c r="AK60" s="328" t="str">
        <f t="shared" si="27"/>
        <v/>
      </c>
      <c r="AL60" s="332">
        <f t="shared" si="43"/>
        <v>0</v>
      </c>
      <c r="AM60" s="200">
        <f t="shared" si="44"/>
        <v>0</v>
      </c>
      <c r="AN60" s="200">
        <f t="shared" si="45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8"/>
        <v/>
      </c>
      <c r="AR60" s="142" t="str">
        <f t="shared" si="29"/>
        <v/>
      </c>
      <c r="AS60" s="292" t="str">
        <f t="shared" si="46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8"/>
        <v/>
      </c>
      <c r="D61" s="245" t="str">
        <f t="shared" si="19"/>
        <v/>
      </c>
      <c r="E61" s="431" t="str">
        <f t="shared" si="20"/>
        <v/>
      </c>
      <c r="F61" s="245" t="str">
        <f t="shared" si="21"/>
        <v/>
      </c>
      <c r="G61" s="189"/>
      <c r="H61" s="198"/>
      <c r="I61" s="200"/>
      <c r="J61" s="197"/>
      <c r="K61" s="34"/>
      <c r="L61" s="34"/>
      <c r="M61" s="49"/>
      <c r="N61" s="204"/>
      <c r="O61" s="203"/>
      <c r="P61" s="266"/>
      <c r="Q61" s="26" t="str">
        <f t="shared" si="1"/>
        <v/>
      </c>
      <c r="R61" s="26" t="str">
        <f t="shared" si="31"/>
        <v/>
      </c>
      <c r="S61" s="262" t="str">
        <f t="shared" si="32"/>
        <v/>
      </c>
      <c r="T61" s="256" t="str">
        <f t="shared" si="3"/>
        <v/>
      </c>
      <c r="U61" s="414" t="str">
        <f t="shared" si="33"/>
        <v/>
      </c>
      <c r="V61" s="417" t="str">
        <f t="shared" si="23"/>
        <v/>
      </c>
      <c r="W61" s="395" t="str">
        <f t="shared" si="34"/>
        <v/>
      </c>
      <c r="X61" s="406">
        <f t="shared" si="30"/>
        <v>0</v>
      </c>
      <c r="Y61" s="351"/>
      <c r="Z61" s="36" t="str">
        <f t="shared" si="35"/>
        <v/>
      </c>
      <c r="AA61" s="150" t="str">
        <f t="shared" si="36"/>
        <v/>
      </c>
      <c r="AB61" s="28" t="str">
        <f t="shared" si="37"/>
        <v/>
      </c>
      <c r="AC61" s="27" t="str">
        <f t="shared" si="38"/>
        <v/>
      </c>
      <c r="AD61" s="28" t="str">
        <f t="shared" si="24"/>
        <v/>
      </c>
      <c r="AE61" s="28" t="str">
        <f t="shared" si="39"/>
        <v/>
      </c>
      <c r="AF61" s="210" t="str">
        <f t="shared" si="40"/>
        <v/>
      </c>
      <c r="AG61" s="178" t="str">
        <f t="shared" si="25"/>
        <v/>
      </c>
      <c r="AH61" s="423" t="str">
        <f t="shared" si="41"/>
        <v/>
      </c>
      <c r="AI61" s="28" t="str">
        <f t="shared" si="26"/>
        <v/>
      </c>
      <c r="AJ61" s="426">
        <f t="shared" si="42"/>
        <v>0</v>
      </c>
      <c r="AK61" s="328" t="str">
        <f t="shared" si="27"/>
        <v/>
      </c>
      <c r="AL61" s="332">
        <f t="shared" si="43"/>
        <v>0</v>
      </c>
      <c r="AM61" s="200">
        <f t="shared" si="44"/>
        <v>0</v>
      </c>
      <c r="AN61" s="200">
        <f t="shared" si="45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8"/>
        <v/>
      </c>
      <c r="AR61" s="142" t="str">
        <f t="shared" si="29"/>
        <v/>
      </c>
      <c r="AS61" s="292" t="str">
        <f t="shared" si="46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8"/>
        <v/>
      </c>
      <c r="D62" s="245" t="str">
        <f t="shared" si="19"/>
        <v/>
      </c>
      <c r="E62" s="431" t="str">
        <f t="shared" si="20"/>
        <v/>
      </c>
      <c r="F62" s="245" t="str">
        <f t="shared" si="21"/>
        <v/>
      </c>
      <c r="G62" s="189"/>
      <c r="H62" s="198"/>
      <c r="I62" s="200"/>
      <c r="J62" s="197"/>
      <c r="K62" s="34"/>
      <c r="L62" s="34"/>
      <c r="M62" s="49"/>
      <c r="N62" s="204"/>
      <c r="O62" s="203"/>
      <c r="P62" s="266"/>
      <c r="Q62" s="26" t="str">
        <f t="shared" si="1"/>
        <v/>
      </c>
      <c r="R62" s="26" t="str">
        <f t="shared" si="31"/>
        <v/>
      </c>
      <c r="S62" s="262" t="str">
        <f t="shared" si="32"/>
        <v/>
      </c>
      <c r="T62" s="256" t="str">
        <f t="shared" si="3"/>
        <v/>
      </c>
      <c r="U62" s="414" t="str">
        <f t="shared" si="33"/>
        <v/>
      </c>
      <c r="V62" s="417" t="str">
        <f t="shared" si="23"/>
        <v/>
      </c>
      <c r="W62" s="395" t="str">
        <f t="shared" si="34"/>
        <v/>
      </c>
      <c r="X62" s="406">
        <f t="shared" si="30"/>
        <v>0</v>
      </c>
      <c r="Y62" s="351"/>
      <c r="Z62" s="36" t="str">
        <f t="shared" si="35"/>
        <v/>
      </c>
      <c r="AA62" s="150" t="str">
        <f t="shared" si="36"/>
        <v/>
      </c>
      <c r="AB62" s="28" t="str">
        <f t="shared" si="37"/>
        <v/>
      </c>
      <c r="AC62" s="27" t="str">
        <f t="shared" si="38"/>
        <v/>
      </c>
      <c r="AD62" s="28" t="str">
        <f t="shared" si="24"/>
        <v/>
      </c>
      <c r="AE62" s="28" t="str">
        <f t="shared" si="39"/>
        <v/>
      </c>
      <c r="AF62" s="210" t="str">
        <f t="shared" si="40"/>
        <v/>
      </c>
      <c r="AG62" s="178" t="str">
        <f t="shared" si="25"/>
        <v/>
      </c>
      <c r="AH62" s="423" t="str">
        <f t="shared" si="41"/>
        <v/>
      </c>
      <c r="AI62" s="28" t="str">
        <f t="shared" si="26"/>
        <v/>
      </c>
      <c r="AJ62" s="426">
        <f t="shared" si="42"/>
        <v>0</v>
      </c>
      <c r="AK62" s="328" t="str">
        <f t="shared" si="27"/>
        <v/>
      </c>
      <c r="AL62" s="332">
        <f t="shared" si="43"/>
        <v>0</v>
      </c>
      <c r="AM62" s="200">
        <f t="shared" si="44"/>
        <v>0</v>
      </c>
      <c r="AN62" s="200">
        <f t="shared" si="45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8"/>
        <v/>
      </c>
      <c r="AR62" s="142" t="str">
        <f t="shared" si="29"/>
        <v/>
      </c>
      <c r="AS62" s="292" t="str">
        <f t="shared" si="46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8"/>
        <v/>
      </c>
      <c r="D63" s="245" t="str">
        <f t="shared" si="19"/>
        <v/>
      </c>
      <c r="E63" s="431" t="str">
        <f t="shared" si="20"/>
        <v/>
      </c>
      <c r="F63" s="245" t="str">
        <f t="shared" si="21"/>
        <v/>
      </c>
      <c r="G63" s="189"/>
      <c r="H63" s="198"/>
      <c r="I63" s="200"/>
      <c r="J63" s="197"/>
      <c r="K63" s="34"/>
      <c r="L63" s="34"/>
      <c r="M63" s="49"/>
      <c r="N63" s="204"/>
      <c r="O63" s="203"/>
      <c r="P63" s="266"/>
      <c r="Q63" s="26" t="str">
        <f t="shared" si="1"/>
        <v/>
      </c>
      <c r="R63" s="26" t="str">
        <f t="shared" si="31"/>
        <v/>
      </c>
      <c r="S63" s="262" t="str">
        <f t="shared" si="32"/>
        <v/>
      </c>
      <c r="T63" s="256" t="str">
        <f t="shared" si="3"/>
        <v/>
      </c>
      <c r="U63" s="414" t="str">
        <f t="shared" si="33"/>
        <v/>
      </c>
      <c r="V63" s="417" t="str">
        <f t="shared" si="23"/>
        <v/>
      </c>
      <c r="W63" s="395" t="str">
        <f t="shared" si="34"/>
        <v/>
      </c>
      <c r="X63" s="406">
        <f t="shared" si="30"/>
        <v>0</v>
      </c>
      <c r="Y63" s="351"/>
      <c r="Z63" s="36" t="str">
        <f t="shared" si="35"/>
        <v/>
      </c>
      <c r="AA63" s="150" t="str">
        <f t="shared" si="36"/>
        <v/>
      </c>
      <c r="AB63" s="28" t="str">
        <f t="shared" si="37"/>
        <v/>
      </c>
      <c r="AC63" s="27" t="str">
        <f t="shared" si="38"/>
        <v/>
      </c>
      <c r="AD63" s="28" t="str">
        <f t="shared" si="24"/>
        <v/>
      </c>
      <c r="AE63" s="28" t="str">
        <f t="shared" si="39"/>
        <v/>
      </c>
      <c r="AF63" s="210" t="str">
        <f t="shared" si="40"/>
        <v/>
      </c>
      <c r="AG63" s="178" t="str">
        <f t="shared" si="25"/>
        <v/>
      </c>
      <c r="AH63" s="423" t="str">
        <f t="shared" si="41"/>
        <v/>
      </c>
      <c r="AI63" s="28" t="str">
        <f t="shared" si="26"/>
        <v/>
      </c>
      <c r="AJ63" s="426">
        <f t="shared" si="42"/>
        <v>0</v>
      </c>
      <c r="AK63" s="328" t="str">
        <f t="shared" si="27"/>
        <v/>
      </c>
      <c r="AL63" s="332">
        <f t="shared" si="43"/>
        <v>0</v>
      </c>
      <c r="AM63" s="200">
        <f t="shared" si="44"/>
        <v>0</v>
      </c>
      <c r="AN63" s="200">
        <f t="shared" si="45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8"/>
        <v/>
      </c>
      <c r="AR63" s="142" t="str">
        <f t="shared" si="29"/>
        <v/>
      </c>
      <c r="AS63" s="292" t="str">
        <f t="shared" si="46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8"/>
        <v/>
      </c>
      <c r="D64" s="245" t="str">
        <f t="shared" si="19"/>
        <v/>
      </c>
      <c r="E64" s="431" t="str">
        <f t="shared" si="20"/>
        <v/>
      </c>
      <c r="F64" s="245" t="str">
        <f t="shared" si="21"/>
        <v/>
      </c>
      <c r="G64" s="189"/>
      <c r="H64" s="198">
        <f t="shared" ref="H17:H72" si="47">INT(B64)</f>
        <v>0</v>
      </c>
      <c r="I64" s="200">
        <f t="shared" ref="I17:I72" si="48">B64-H64</f>
        <v>0</v>
      </c>
      <c r="J64" s="197">
        <v>6.9444444444444441E-3</v>
      </c>
      <c r="K64" s="34"/>
      <c r="L64" s="34"/>
      <c r="M64" s="49"/>
      <c r="N64" s="204">
        <f t="shared" ref="N18:N72" si="49">INT(M64)</f>
        <v>0</v>
      </c>
      <c r="O64" s="203">
        <f t="shared" ref="O18:O72" si="50">M64-N64</f>
        <v>0</v>
      </c>
      <c r="P64" s="266"/>
      <c r="Q64" s="26" t="str">
        <f t="shared" si="1"/>
        <v/>
      </c>
      <c r="R64" s="26" t="str">
        <f t="shared" si="31"/>
        <v/>
      </c>
      <c r="S64" s="262" t="str">
        <f t="shared" si="32"/>
        <v/>
      </c>
      <c r="T64" s="256" t="str">
        <f t="shared" si="3"/>
        <v/>
      </c>
      <c r="U64" s="414" t="str">
        <f t="shared" si="33"/>
        <v/>
      </c>
      <c r="V64" s="417" t="str">
        <f t="shared" si="23"/>
        <v/>
      </c>
      <c r="W64" s="395" t="str">
        <f t="shared" si="34"/>
        <v/>
      </c>
      <c r="X64" s="406">
        <f t="shared" si="30"/>
        <v>0</v>
      </c>
      <c r="Y64" s="351"/>
      <c r="Z64" s="36" t="str">
        <f t="shared" si="35"/>
        <v/>
      </c>
      <c r="AA64" s="150" t="str">
        <f t="shared" si="36"/>
        <v/>
      </c>
      <c r="AB64" s="28" t="str">
        <f t="shared" si="37"/>
        <v/>
      </c>
      <c r="AC64" s="27" t="str">
        <f t="shared" si="38"/>
        <v/>
      </c>
      <c r="AD64" s="28" t="str">
        <f t="shared" si="24"/>
        <v/>
      </c>
      <c r="AE64" s="28" t="str">
        <f t="shared" si="39"/>
        <v/>
      </c>
      <c r="AF64" s="210" t="str">
        <f t="shared" si="40"/>
        <v/>
      </c>
      <c r="AG64" s="178" t="str">
        <f t="shared" si="25"/>
        <v/>
      </c>
      <c r="AH64" s="423" t="str">
        <f t="shared" si="41"/>
        <v/>
      </c>
      <c r="AI64" s="28" t="str">
        <f t="shared" si="26"/>
        <v/>
      </c>
      <c r="AJ64" s="426">
        <f t="shared" si="42"/>
        <v>0</v>
      </c>
      <c r="AK64" s="328" t="str">
        <f t="shared" si="27"/>
        <v/>
      </c>
      <c r="AL64" s="332">
        <f t="shared" si="43"/>
        <v>0</v>
      </c>
      <c r="AM64" s="200">
        <f t="shared" si="44"/>
        <v>0</v>
      </c>
      <c r="AN64" s="200">
        <f t="shared" si="45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8"/>
        <v/>
      </c>
      <c r="AR64" s="142" t="str">
        <f t="shared" si="29"/>
        <v/>
      </c>
      <c r="AS64" s="292" t="str">
        <f t="shared" si="46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8"/>
        <v/>
      </c>
      <c r="D65" s="245" t="str">
        <f t="shared" si="19"/>
        <v/>
      </c>
      <c r="E65" s="431" t="str">
        <f t="shared" si="20"/>
        <v/>
      </c>
      <c r="F65" s="245" t="str">
        <f t="shared" si="21"/>
        <v/>
      </c>
      <c r="G65" s="189"/>
      <c r="H65" s="198">
        <f t="shared" si="47"/>
        <v>0</v>
      </c>
      <c r="I65" s="200">
        <f t="shared" si="48"/>
        <v>0</v>
      </c>
      <c r="J65" s="197">
        <v>6.9444444444444441E-3</v>
      </c>
      <c r="K65" s="34"/>
      <c r="L65" s="34"/>
      <c r="M65" s="49"/>
      <c r="N65" s="204">
        <f t="shared" si="49"/>
        <v>0</v>
      </c>
      <c r="O65" s="203">
        <f t="shared" si="50"/>
        <v>0</v>
      </c>
      <c r="P65" s="266"/>
      <c r="Q65" s="26" t="str">
        <f t="shared" si="1"/>
        <v/>
      </c>
      <c r="R65" s="26" t="str">
        <f t="shared" si="31"/>
        <v/>
      </c>
      <c r="S65" s="262" t="str">
        <f t="shared" si="32"/>
        <v/>
      </c>
      <c r="T65" s="256" t="str">
        <f t="shared" si="3"/>
        <v/>
      </c>
      <c r="U65" s="414" t="str">
        <f t="shared" si="33"/>
        <v/>
      </c>
      <c r="V65" s="417" t="str">
        <f t="shared" si="23"/>
        <v/>
      </c>
      <c r="W65" s="395" t="str">
        <f t="shared" si="34"/>
        <v/>
      </c>
      <c r="X65" s="406">
        <f t="shared" si="30"/>
        <v>0</v>
      </c>
      <c r="Y65" s="351"/>
      <c r="Z65" s="36" t="str">
        <f t="shared" si="35"/>
        <v/>
      </c>
      <c r="AA65" s="150" t="str">
        <f t="shared" si="36"/>
        <v/>
      </c>
      <c r="AB65" s="28" t="str">
        <f t="shared" si="37"/>
        <v/>
      </c>
      <c r="AC65" s="27" t="str">
        <f t="shared" si="38"/>
        <v/>
      </c>
      <c r="AD65" s="28" t="str">
        <f t="shared" si="24"/>
        <v/>
      </c>
      <c r="AE65" s="28" t="str">
        <f t="shared" si="39"/>
        <v/>
      </c>
      <c r="AF65" s="210" t="str">
        <f t="shared" si="40"/>
        <v/>
      </c>
      <c r="AG65" s="178" t="str">
        <f t="shared" si="25"/>
        <v/>
      </c>
      <c r="AH65" s="423" t="str">
        <f t="shared" si="41"/>
        <v/>
      </c>
      <c r="AI65" s="28" t="str">
        <f t="shared" si="26"/>
        <v/>
      </c>
      <c r="AJ65" s="426">
        <f t="shared" si="42"/>
        <v>0</v>
      </c>
      <c r="AK65" s="328" t="str">
        <f t="shared" si="27"/>
        <v/>
      </c>
      <c r="AL65" s="332">
        <f t="shared" si="43"/>
        <v>0</v>
      </c>
      <c r="AM65" s="200">
        <f t="shared" si="44"/>
        <v>0</v>
      </c>
      <c r="AN65" s="200">
        <f t="shared" si="45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8"/>
        <v/>
      </c>
      <c r="AR65" s="142" t="str">
        <f t="shared" si="29"/>
        <v/>
      </c>
      <c r="AS65" s="292" t="str">
        <f t="shared" si="46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8"/>
        <v/>
      </c>
      <c r="D66" s="245" t="str">
        <f t="shared" si="19"/>
        <v/>
      </c>
      <c r="E66" s="431" t="str">
        <f t="shared" si="20"/>
        <v/>
      </c>
      <c r="F66" s="245" t="str">
        <f t="shared" si="21"/>
        <v/>
      </c>
      <c r="G66" s="189"/>
      <c r="H66" s="198">
        <f t="shared" si="47"/>
        <v>0</v>
      </c>
      <c r="I66" s="200">
        <f t="shared" si="48"/>
        <v>0</v>
      </c>
      <c r="J66" s="197">
        <v>6.9444444444444441E-3</v>
      </c>
      <c r="K66" s="34"/>
      <c r="L66" s="34"/>
      <c r="M66" s="49"/>
      <c r="N66" s="204">
        <f t="shared" si="49"/>
        <v>0</v>
      </c>
      <c r="O66" s="203">
        <f t="shared" si="50"/>
        <v>0</v>
      </c>
      <c r="P66" s="266"/>
      <c r="Q66" s="26" t="str">
        <f t="shared" si="1"/>
        <v/>
      </c>
      <c r="R66" s="26" t="str">
        <f t="shared" si="31"/>
        <v/>
      </c>
      <c r="S66" s="262" t="str">
        <f t="shared" si="32"/>
        <v/>
      </c>
      <c r="T66" s="256" t="str">
        <f t="shared" si="3"/>
        <v/>
      </c>
      <c r="U66" s="414" t="str">
        <f t="shared" si="33"/>
        <v/>
      </c>
      <c r="V66" s="417" t="str">
        <f t="shared" si="23"/>
        <v/>
      </c>
      <c r="W66" s="395" t="str">
        <f t="shared" si="34"/>
        <v/>
      </c>
      <c r="X66" s="406">
        <f t="shared" si="30"/>
        <v>0</v>
      </c>
      <c r="Y66" s="351"/>
      <c r="Z66" s="36" t="str">
        <f t="shared" si="35"/>
        <v/>
      </c>
      <c r="AA66" s="150" t="str">
        <f t="shared" si="36"/>
        <v/>
      </c>
      <c r="AB66" s="28" t="str">
        <f t="shared" si="37"/>
        <v/>
      </c>
      <c r="AC66" s="27" t="str">
        <f t="shared" si="38"/>
        <v/>
      </c>
      <c r="AD66" s="28" t="str">
        <f t="shared" si="24"/>
        <v/>
      </c>
      <c r="AE66" s="28" t="str">
        <f t="shared" si="39"/>
        <v/>
      </c>
      <c r="AF66" s="210" t="str">
        <f t="shared" si="40"/>
        <v/>
      </c>
      <c r="AG66" s="178" t="str">
        <f t="shared" si="25"/>
        <v/>
      </c>
      <c r="AH66" s="423" t="str">
        <f t="shared" si="41"/>
        <v/>
      </c>
      <c r="AI66" s="28" t="str">
        <f t="shared" si="26"/>
        <v/>
      </c>
      <c r="AJ66" s="426">
        <f t="shared" si="42"/>
        <v>0</v>
      </c>
      <c r="AK66" s="328" t="str">
        <f t="shared" si="27"/>
        <v/>
      </c>
      <c r="AL66" s="332">
        <f t="shared" si="43"/>
        <v>0</v>
      </c>
      <c r="AM66" s="200">
        <f t="shared" si="44"/>
        <v>0</v>
      </c>
      <c r="AN66" s="200">
        <f t="shared" si="45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8"/>
        <v/>
      </c>
      <c r="AR66" s="142" t="str">
        <f t="shared" si="29"/>
        <v/>
      </c>
      <c r="AS66" s="292" t="str">
        <f t="shared" si="46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8"/>
        <v/>
      </c>
      <c r="D67" s="245" t="str">
        <f t="shared" si="19"/>
        <v/>
      </c>
      <c r="E67" s="431" t="str">
        <f t="shared" si="20"/>
        <v/>
      </c>
      <c r="F67" s="245" t="str">
        <f t="shared" si="21"/>
        <v/>
      </c>
      <c r="G67" s="189"/>
      <c r="H67" s="198">
        <f t="shared" si="47"/>
        <v>0</v>
      </c>
      <c r="I67" s="200">
        <f t="shared" si="48"/>
        <v>0</v>
      </c>
      <c r="J67" s="197">
        <v>6.9444444444444441E-3</v>
      </c>
      <c r="K67" s="34"/>
      <c r="L67" s="34"/>
      <c r="M67" s="49"/>
      <c r="N67" s="204">
        <f t="shared" si="49"/>
        <v>0</v>
      </c>
      <c r="O67" s="203">
        <f t="shared" si="50"/>
        <v>0</v>
      </c>
      <c r="P67" s="266"/>
      <c r="Q67" s="26" t="str">
        <f t="shared" si="1"/>
        <v/>
      </c>
      <c r="R67" s="26" t="str">
        <f t="shared" si="31"/>
        <v/>
      </c>
      <c r="S67" s="262" t="str">
        <f t="shared" si="32"/>
        <v/>
      </c>
      <c r="T67" s="256" t="str">
        <f t="shared" si="3"/>
        <v/>
      </c>
      <c r="U67" s="414" t="str">
        <f t="shared" si="33"/>
        <v/>
      </c>
      <c r="V67" s="417" t="str">
        <f t="shared" si="23"/>
        <v/>
      </c>
      <c r="W67" s="395" t="str">
        <f t="shared" si="34"/>
        <v/>
      </c>
      <c r="X67" s="406">
        <f t="shared" si="30"/>
        <v>0</v>
      </c>
      <c r="Y67" s="351"/>
      <c r="Z67" s="36" t="str">
        <f t="shared" si="35"/>
        <v/>
      </c>
      <c r="AA67" s="150" t="str">
        <f t="shared" si="36"/>
        <v/>
      </c>
      <c r="AB67" s="28" t="str">
        <f t="shared" si="37"/>
        <v/>
      </c>
      <c r="AC67" s="27" t="str">
        <f t="shared" si="38"/>
        <v/>
      </c>
      <c r="AD67" s="28" t="str">
        <f t="shared" si="24"/>
        <v/>
      </c>
      <c r="AE67" s="28" t="str">
        <f t="shared" si="39"/>
        <v/>
      </c>
      <c r="AF67" s="210" t="str">
        <f t="shared" si="40"/>
        <v/>
      </c>
      <c r="AG67" s="178" t="str">
        <f t="shared" si="25"/>
        <v/>
      </c>
      <c r="AH67" s="423" t="str">
        <f t="shared" si="41"/>
        <v/>
      </c>
      <c r="AI67" s="28" t="str">
        <f t="shared" si="26"/>
        <v/>
      </c>
      <c r="AJ67" s="426">
        <f t="shared" si="42"/>
        <v>0</v>
      </c>
      <c r="AK67" s="328" t="str">
        <f t="shared" si="27"/>
        <v/>
      </c>
      <c r="AL67" s="332">
        <f t="shared" si="43"/>
        <v>0</v>
      </c>
      <c r="AM67" s="200">
        <f t="shared" si="44"/>
        <v>0</v>
      </c>
      <c r="AN67" s="200">
        <f t="shared" si="45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8"/>
        <v/>
      </c>
      <c r="AR67" s="142" t="str">
        <f t="shared" si="29"/>
        <v/>
      </c>
      <c r="AS67" s="292" t="str">
        <f t="shared" si="46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8"/>
        <v/>
      </c>
      <c r="D68" s="245" t="str">
        <f t="shared" si="19"/>
        <v/>
      </c>
      <c r="E68" s="431" t="str">
        <f t="shared" si="20"/>
        <v/>
      </c>
      <c r="F68" s="245" t="str">
        <f t="shared" si="21"/>
        <v/>
      </c>
      <c r="G68" s="189"/>
      <c r="H68" s="198">
        <f t="shared" si="47"/>
        <v>0</v>
      </c>
      <c r="I68" s="200">
        <f t="shared" si="48"/>
        <v>0</v>
      </c>
      <c r="J68" s="197">
        <v>6.9444444444444441E-3</v>
      </c>
      <c r="K68" s="34"/>
      <c r="L68" s="34"/>
      <c r="M68" s="49"/>
      <c r="N68" s="204">
        <f t="shared" si="49"/>
        <v>0</v>
      </c>
      <c r="O68" s="203">
        <f t="shared" si="50"/>
        <v>0</v>
      </c>
      <c r="P68" s="266"/>
      <c r="Q68" s="26" t="str">
        <f t="shared" si="1"/>
        <v/>
      </c>
      <c r="R68" s="26" t="str">
        <f t="shared" si="31"/>
        <v/>
      </c>
      <c r="S68" s="262" t="str">
        <f t="shared" si="32"/>
        <v/>
      </c>
      <c r="T68" s="256" t="str">
        <f t="shared" si="3"/>
        <v/>
      </c>
      <c r="U68" s="414" t="str">
        <f t="shared" si="33"/>
        <v/>
      </c>
      <c r="V68" s="417" t="str">
        <f t="shared" si="23"/>
        <v/>
      </c>
      <c r="W68" s="395" t="str">
        <f t="shared" si="34"/>
        <v/>
      </c>
      <c r="X68" s="406">
        <f t="shared" si="30"/>
        <v>0</v>
      </c>
      <c r="Y68" s="351"/>
      <c r="Z68" s="36" t="str">
        <f t="shared" si="35"/>
        <v/>
      </c>
      <c r="AA68" s="150" t="str">
        <f t="shared" si="36"/>
        <v/>
      </c>
      <c r="AB68" s="28" t="str">
        <f t="shared" si="37"/>
        <v/>
      </c>
      <c r="AC68" s="27" t="str">
        <f t="shared" si="38"/>
        <v/>
      </c>
      <c r="AD68" s="28" t="str">
        <f t="shared" si="24"/>
        <v/>
      </c>
      <c r="AE68" s="28" t="str">
        <f t="shared" si="39"/>
        <v/>
      </c>
      <c r="AF68" s="210" t="str">
        <f t="shared" si="40"/>
        <v/>
      </c>
      <c r="AG68" s="178" t="str">
        <f t="shared" si="25"/>
        <v/>
      </c>
      <c r="AH68" s="423" t="str">
        <f t="shared" si="41"/>
        <v/>
      </c>
      <c r="AI68" s="28" t="str">
        <f t="shared" si="26"/>
        <v/>
      </c>
      <c r="AJ68" s="426">
        <f t="shared" si="42"/>
        <v>0</v>
      </c>
      <c r="AK68" s="328" t="str">
        <f t="shared" si="27"/>
        <v/>
      </c>
      <c r="AL68" s="332">
        <f t="shared" si="43"/>
        <v>0</v>
      </c>
      <c r="AM68" s="200">
        <f t="shared" si="44"/>
        <v>0</v>
      </c>
      <c r="AN68" s="200">
        <f t="shared" si="45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8"/>
        <v/>
      </c>
      <c r="AR68" s="142" t="str">
        <f t="shared" si="29"/>
        <v/>
      </c>
      <c r="AS68" s="292" t="str">
        <f t="shared" si="46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8"/>
        <v/>
      </c>
      <c r="D69" s="245" t="str">
        <f t="shared" si="19"/>
        <v/>
      </c>
      <c r="E69" s="431" t="str">
        <f t="shared" si="20"/>
        <v/>
      </c>
      <c r="F69" s="245" t="str">
        <f t="shared" si="21"/>
        <v/>
      </c>
      <c r="G69" s="189"/>
      <c r="H69" s="198">
        <f t="shared" si="47"/>
        <v>0</v>
      </c>
      <c r="I69" s="200">
        <f t="shared" si="48"/>
        <v>0</v>
      </c>
      <c r="J69" s="197">
        <v>6.9444444444444441E-3</v>
      </c>
      <c r="K69" s="34"/>
      <c r="L69" s="34"/>
      <c r="M69" s="49"/>
      <c r="N69" s="204">
        <f t="shared" si="49"/>
        <v>0</v>
      </c>
      <c r="O69" s="203">
        <f t="shared" si="50"/>
        <v>0</v>
      </c>
      <c r="P69" s="266"/>
      <c r="Q69" s="26" t="str">
        <f t="shared" si="1"/>
        <v/>
      </c>
      <c r="R69" s="26" t="str">
        <f t="shared" si="31"/>
        <v/>
      </c>
      <c r="S69" s="262" t="str">
        <f t="shared" si="32"/>
        <v/>
      </c>
      <c r="T69" s="256" t="str">
        <f t="shared" si="3"/>
        <v/>
      </c>
      <c r="U69" s="414" t="str">
        <f t="shared" si="33"/>
        <v/>
      </c>
      <c r="V69" s="417" t="str">
        <f t="shared" si="23"/>
        <v/>
      </c>
      <c r="W69" s="395" t="str">
        <f t="shared" si="34"/>
        <v/>
      </c>
      <c r="X69" s="406">
        <f t="shared" si="30"/>
        <v>0</v>
      </c>
      <c r="Y69" s="351"/>
      <c r="Z69" s="36" t="str">
        <f t="shared" si="35"/>
        <v/>
      </c>
      <c r="AA69" s="150" t="str">
        <f t="shared" si="36"/>
        <v/>
      </c>
      <c r="AB69" s="28" t="str">
        <f t="shared" si="37"/>
        <v/>
      </c>
      <c r="AC69" s="27" t="str">
        <f t="shared" si="38"/>
        <v/>
      </c>
      <c r="AD69" s="28" t="str">
        <f t="shared" si="24"/>
        <v/>
      </c>
      <c r="AE69" s="28" t="str">
        <f t="shared" si="39"/>
        <v/>
      </c>
      <c r="AF69" s="210" t="str">
        <f t="shared" si="40"/>
        <v/>
      </c>
      <c r="AG69" s="178" t="str">
        <f t="shared" si="25"/>
        <v/>
      </c>
      <c r="AH69" s="423" t="str">
        <f t="shared" si="41"/>
        <v/>
      </c>
      <c r="AI69" s="28" t="str">
        <f t="shared" si="26"/>
        <v/>
      </c>
      <c r="AJ69" s="426">
        <f t="shared" si="42"/>
        <v>0</v>
      </c>
      <c r="AK69" s="328" t="str">
        <f t="shared" si="27"/>
        <v/>
      </c>
      <c r="AL69" s="332">
        <f t="shared" si="43"/>
        <v>0</v>
      </c>
      <c r="AM69" s="200">
        <f t="shared" si="44"/>
        <v>0</v>
      </c>
      <c r="AN69" s="200">
        <f t="shared" si="45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8"/>
        <v/>
      </c>
      <c r="AR69" s="142" t="str">
        <f t="shared" si="29"/>
        <v/>
      </c>
      <c r="AS69" s="292" t="str">
        <f t="shared" si="46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8"/>
        <v/>
      </c>
      <c r="D70" s="245" t="str">
        <f t="shared" si="19"/>
        <v/>
      </c>
      <c r="E70" s="431" t="str">
        <f t="shared" si="20"/>
        <v/>
      </c>
      <c r="F70" s="245" t="str">
        <f t="shared" si="21"/>
        <v/>
      </c>
      <c r="G70" s="189"/>
      <c r="H70" s="198">
        <f t="shared" si="47"/>
        <v>0</v>
      </c>
      <c r="I70" s="200">
        <f t="shared" si="48"/>
        <v>0</v>
      </c>
      <c r="J70" s="197">
        <v>6.9444444444444441E-3</v>
      </c>
      <c r="K70" s="34"/>
      <c r="L70" s="34"/>
      <c r="M70" s="49"/>
      <c r="N70" s="204">
        <f t="shared" si="49"/>
        <v>0</v>
      </c>
      <c r="O70" s="203">
        <f t="shared" si="50"/>
        <v>0</v>
      </c>
      <c r="P70" s="266"/>
      <c r="Q70" s="26" t="str">
        <f t="shared" si="1"/>
        <v/>
      </c>
      <c r="R70" s="26" t="str">
        <f t="shared" si="31"/>
        <v/>
      </c>
      <c r="S70" s="262" t="str">
        <f t="shared" si="32"/>
        <v/>
      </c>
      <c r="T70" s="256" t="str">
        <f t="shared" si="3"/>
        <v/>
      </c>
      <c r="U70" s="414" t="str">
        <f t="shared" si="33"/>
        <v/>
      </c>
      <c r="V70" s="417" t="str">
        <f t="shared" si="23"/>
        <v/>
      </c>
      <c r="W70" s="395" t="str">
        <f t="shared" si="34"/>
        <v/>
      </c>
      <c r="X70" s="406">
        <f t="shared" si="30"/>
        <v>0</v>
      </c>
      <c r="Y70" s="351"/>
      <c r="Z70" s="36" t="str">
        <f t="shared" si="35"/>
        <v/>
      </c>
      <c r="AA70" s="150" t="str">
        <f t="shared" si="36"/>
        <v/>
      </c>
      <c r="AB70" s="28" t="str">
        <f t="shared" si="37"/>
        <v/>
      </c>
      <c r="AC70" s="27" t="str">
        <f t="shared" si="38"/>
        <v/>
      </c>
      <c r="AD70" s="28" t="str">
        <f t="shared" si="24"/>
        <v/>
      </c>
      <c r="AE70" s="28" t="str">
        <f t="shared" si="39"/>
        <v/>
      </c>
      <c r="AF70" s="210" t="str">
        <f t="shared" si="40"/>
        <v/>
      </c>
      <c r="AG70" s="178" t="str">
        <f t="shared" si="25"/>
        <v/>
      </c>
      <c r="AH70" s="423" t="str">
        <f t="shared" si="41"/>
        <v/>
      </c>
      <c r="AI70" s="28" t="str">
        <f t="shared" si="26"/>
        <v/>
      </c>
      <c r="AJ70" s="426">
        <f t="shared" si="42"/>
        <v>0</v>
      </c>
      <c r="AK70" s="328" t="str">
        <f t="shared" si="27"/>
        <v/>
      </c>
      <c r="AL70" s="332">
        <f t="shared" si="43"/>
        <v>0</v>
      </c>
      <c r="AM70" s="200">
        <f t="shared" si="44"/>
        <v>0</v>
      </c>
      <c r="AN70" s="200">
        <f t="shared" si="45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8"/>
        <v/>
      </c>
      <c r="AR70" s="142" t="str">
        <f t="shared" si="29"/>
        <v/>
      </c>
      <c r="AS70" s="292" t="str">
        <f t="shared" si="46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8"/>
        <v/>
      </c>
      <c r="D71" s="245" t="str">
        <f t="shared" si="19"/>
        <v/>
      </c>
      <c r="E71" s="431" t="str">
        <f t="shared" si="20"/>
        <v/>
      </c>
      <c r="F71" s="245" t="str">
        <f t="shared" si="21"/>
        <v/>
      </c>
      <c r="G71" s="189"/>
      <c r="H71" s="198">
        <f t="shared" si="47"/>
        <v>0</v>
      </c>
      <c r="I71" s="200">
        <f t="shared" si="48"/>
        <v>0</v>
      </c>
      <c r="J71" s="197">
        <v>6.9444444444444441E-3</v>
      </c>
      <c r="K71" s="34"/>
      <c r="L71" s="34"/>
      <c r="M71" s="49"/>
      <c r="N71" s="204">
        <f t="shared" si="49"/>
        <v>0</v>
      </c>
      <c r="O71" s="203">
        <f t="shared" si="50"/>
        <v>0</v>
      </c>
      <c r="P71" s="266"/>
      <c r="Q71" s="26" t="str">
        <f t="shared" si="1"/>
        <v/>
      </c>
      <c r="R71" s="26" t="str">
        <f t="shared" si="31"/>
        <v/>
      </c>
      <c r="S71" s="262" t="str">
        <f t="shared" si="32"/>
        <v/>
      </c>
      <c r="T71" s="256" t="str">
        <f t="shared" si="3"/>
        <v/>
      </c>
      <c r="U71" s="414" t="str">
        <f t="shared" si="33"/>
        <v/>
      </c>
      <c r="V71" s="417" t="str">
        <f t="shared" si="23"/>
        <v/>
      </c>
      <c r="W71" s="395" t="str">
        <f t="shared" si="34"/>
        <v/>
      </c>
      <c r="X71" s="406">
        <f t="shared" si="30"/>
        <v>0</v>
      </c>
      <c r="Y71" s="351"/>
      <c r="Z71" s="36" t="str">
        <f t="shared" si="35"/>
        <v/>
      </c>
      <c r="AA71" s="150" t="str">
        <f t="shared" si="36"/>
        <v/>
      </c>
      <c r="AB71" s="28" t="str">
        <f t="shared" si="37"/>
        <v/>
      </c>
      <c r="AC71" s="27" t="str">
        <f t="shared" si="38"/>
        <v/>
      </c>
      <c r="AD71" s="28" t="str">
        <f t="shared" si="24"/>
        <v/>
      </c>
      <c r="AE71" s="28" t="str">
        <f t="shared" si="39"/>
        <v/>
      </c>
      <c r="AF71" s="210" t="str">
        <f t="shared" si="40"/>
        <v/>
      </c>
      <c r="AG71" s="178" t="str">
        <f t="shared" si="25"/>
        <v/>
      </c>
      <c r="AH71" s="423" t="str">
        <f t="shared" si="41"/>
        <v/>
      </c>
      <c r="AI71" s="28" t="str">
        <f t="shared" si="26"/>
        <v/>
      </c>
      <c r="AJ71" s="426">
        <f t="shared" si="42"/>
        <v>0</v>
      </c>
      <c r="AK71" s="328" t="str">
        <f t="shared" si="27"/>
        <v/>
      </c>
      <c r="AL71" s="332">
        <f t="shared" si="43"/>
        <v>0</v>
      </c>
      <c r="AM71" s="200">
        <f t="shared" si="44"/>
        <v>0</v>
      </c>
      <c r="AN71" s="200">
        <f t="shared" si="45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8"/>
        <v/>
      </c>
      <c r="AR71" s="142" t="str">
        <f t="shared" si="29"/>
        <v/>
      </c>
      <c r="AS71" s="292" t="str">
        <f t="shared" si="46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8"/>
        <v/>
      </c>
      <c r="D72" s="247" t="str">
        <f t="shared" si="19"/>
        <v/>
      </c>
      <c r="E72" s="432" t="str">
        <f t="shared" si="20"/>
        <v/>
      </c>
      <c r="F72" s="247" t="str">
        <f t="shared" si="21"/>
        <v/>
      </c>
      <c r="G72" s="190"/>
      <c r="H72" s="199">
        <f t="shared" si="47"/>
        <v>0</v>
      </c>
      <c r="I72" s="201">
        <f t="shared" si="48"/>
        <v>0</v>
      </c>
      <c r="J72" s="197">
        <v>6.9444444444444441E-3</v>
      </c>
      <c r="K72" s="41"/>
      <c r="L72" s="41"/>
      <c r="M72" s="50"/>
      <c r="N72" s="205">
        <f t="shared" si="49"/>
        <v>0</v>
      </c>
      <c r="O72" s="206">
        <f t="shared" si="50"/>
        <v>0</v>
      </c>
      <c r="P72" s="267"/>
      <c r="Q72" s="132" t="str">
        <f t="shared" si="1"/>
        <v/>
      </c>
      <c r="R72" s="132" t="str">
        <f t="shared" si="31"/>
        <v/>
      </c>
      <c r="S72" s="263" t="str">
        <f t="shared" si="32"/>
        <v/>
      </c>
      <c r="T72" s="257" t="str">
        <f t="shared" si="3"/>
        <v/>
      </c>
      <c r="U72" s="415" t="str">
        <f t="shared" si="33"/>
        <v/>
      </c>
      <c r="V72" s="418" t="str">
        <f t="shared" si="23"/>
        <v/>
      </c>
      <c r="W72" s="396" t="str">
        <f t="shared" si="34"/>
        <v/>
      </c>
      <c r="X72" s="406">
        <f t="shared" si="30"/>
        <v>0</v>
      </c>
      <c r="Y72" s="352"/>
      <c r="Z72" s="42" t="str">
        <f t="shared" si="35"/>
        <v/>
      </c>
      <c r="AA72" s="173" t="str">
        <f t="shared" si="36"/>
        <v/>
      </c>
      <c r="AB72" s="43" t="str">
        <f t="shared" si="37"/>
        <v/>
      </c>
      <c r="AC72" s="181" t="str">
        <f t="shared" si="38"/>
        <v/>
      </c>
      <c r="AD72" s="43" t="str">
        <f t="shared" si="24"/>
        <v/>
      </c>
      <c r="AE72" s="43" t="str">
        <f t="shared" si="39"/>
        <v/>
      </c>
      <c r="AF72" s="211" t="str">
        <f t="shared" si="40"/>
        <v/>
      </c>
      <c r="AG72" s="179" t="str">
        <f t="shared" si="25"/>
        <v/>
      </c>
      <c r="AH72" s="424" t="str">
        <f t="shared" si="41"/>
        <v/>
      </c>
      <c r="AI72" s="43" t="str">
        <f t="shared" si="26"/>
        <v/>
      </c>
      <c r="AJ72" s="427">
        <f t="shared" si="42"/>
        <v>0</v>
      </c>
      <c r="AK72" s="329" t="str">
        <f t="shared" si="27"/>
        <v/>
      </c>
      <c r="AL72" s="333">
        <f t="shared" si="43"/>
        <v>0</v>
      </c>
      <c r="AM72" s="201">
        <f t="shared" si="44"/>
        <v>0</v>
      </c>
      <c r="AN72" s="201">
        <f t="shared" si="45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8"/>
        <v/>
      </c>
      <c r="AR72" s="143" t="str">
        <f t="shared" si="29"/>
        <v/>
      </c>
      <c r="AS72" s="293" t="str">
        <f t="shared" si="46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188" priority="18" operator="containsText" text="RHR">
      <formula>NOT(ISERROR(SEARCH("RHR",G17)))</formula>
    </cfRule>
    <cfRule type="containsText" dxfId="187" priority="19" operator="containsText" text="Journée X">
      <formula>NOT(ISERROR(SEARCH("Journée X",G17)))</formula>
    </cfRule>
    <cfRule type="containsText" dxfId="186" priority="20" operator="containsText" text="CP">
      <formula>NOT(ISERROR(SEARCH("CP",G17)))</formula>
    </cfRule>
    <cfRule type="containsText" dxfId="185" priority="21" operator="containsText" text="RH">
      <formula>NOT(ISERROR(SEARCH("RH",G17)))</formula>
    </cfRule>
  </conditionalFormatting>
  <conditionalFormatting sqref="U17:U72">
    <cfRule type="expression" dxfId="184" priority="17">
      <formula>$U17&lt;$V17</formula>
    </cfRule>
  </conditionalFormatting>
  <conditionalFormatting sqref="G17:G72">
    <cfRule type="containsText" dxfId="183" priority="1" operator="containsText" text="MAL">
      <formula>NOT(ISERROR(SEARCH("MAL",G17)))</formula>
    </cfRule>
    <cfRule type="containsText" dxfId="182" priority="2" operator="containsText" text="JF">
      <formula>NOT(ISERROR(SEARCH("JF",G17)))</formula>
    </cfRule>
    <cfRule type="containsText" dxfId="181" priority="16" operator="containsText" text="RATT">
      <formula>NOT(ISERROR(SEARCH("RATT",G17)))</formula>
    </cfRule>
  </conditionalFormatting>
  <conditionalFormatting sqref="A17:A72">
    <cfRule type="containsText" dxfId="180" priority="15" operator="containsText" text="Dimanche">
      <formula>NOT(ISERROR(SEARCH("Dimanche",A17)))</formula>
    </cfRule>
  </conditionalFormatting>
  <conditionalFormatting sqref="P17:P72">
    <cfRule type="expression" dxfId="179" priority="14">
      <formula>P17&lt;&gt;"Chenôve"</formula>
    </cfRule>
  </conditionalFormatting>
  <conditionalFormatting sqref="B17:B72">
    <cfRule type="expression" dxfId="178" priority="12">
      <formula>$D17:$D72="Oui"</formula>
    </cfRule>
    <cfRule type="expression" dxfId="177" priority="13">
      <formula>$C17:C72="Oui"</formula>
    </cfRule>
  </conditionalFormatting>
  <conditionalFormatting sqref="M17:M72">
    <cfRule type="expression" dxfId="176" priority="10">
      <formula>$F17:$F72="oui"</formula>
    </cfRule>
    <cfRule type="expression" dxfId="175" priority="11">
      <formula>$E17:$E72="oui"</formula>
    </cfRule>
  </conditionalFormatting>
  <conditionalFormatting sqref="D17:D72">
    <cfRule type="containsText" dxfId="174" priority="9" operator="containsText" text="Oui">
      <formula>NOT(ISERROR(SEARCH("Oui",D17)))</formula>
    </cfRule>
  </conditionalFormatting>
  <conditionalFormatting sqref="E17:E72">
    <cfRule type="containsText" dxfId="173" priority="8" operator="containsText" text="Oui">
      <formula>NOT(ISERROR(SEARCH("Oui",E17)))</formula>
    </cfRule>
  </conditionalFormatting>
  <conditionalFormatting sqref="F17:F72">
    <cfRule type="containsText" dxfId="172" priority="7" operator="containsText" text="oui">
      <formula>NOT(ISERROR(SEARCH("oui",F17)))</formula>
    </cfRule>
  </conditionalFormatting>
  <conditionalFormatting sqref="C17:C72">
    <cfRule type="containsText" dxfId="171" priority="6" operator="containsText" text="oui">
      <formula>NOT(ISERROR(SEARCH("oui",C17)))</formula>
    </cfRule>
  </conditionalFormatting>
  <conditionalFormatting sqref="S17:S72">
    <cfRule type="containsText" dxfId="170" priority="5" operator="containsText" text="oui">
      <formula>NOT(ISERROR(SEARCH("oui",S17)))</formula>
    </cfRule>
  </conditionalFormatting>
  <conditionalFormatting sqref="R17:R72">
    <cfRule type="containsText" dxfId="169" priority="4" operator="containsText" text="oui">
      <formula>NOT(ISERROR(SEARCH("oui",R17)))</formula>
    </cfRule>
  </conditionalFormatting>
  <dataValidations disablePrompts="1" count="1">
    <dataValidation type="list" allowBlank="1" showInputMessage="1" showErrorMessage="1" sqref="O4 O6 O8:O15 O17:O1048576 I6:J6 I4:J4 I8:J15 I17:J1048576" xr:uid="{7C64FE21-8571-49F6-89C6-E785F8859CE0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879142CF-97D3-4AC6-8913-7B7FCDF7B5EA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2"/>
  <sheetViews>
    <sheetView topLeftCell="A20" zoomScale="75" zoomScaleNormal="75" workbookViewId="0">
      <selection activeCell="J17" sqref="J17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139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411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Avril!Z14*24</f>
        <v>0</v>
      </c>
      <c r="C7" s="411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Avril!AR14*24</f>
        <v>0</v>
      </c>
      <c r="C8" s="411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Avril!AI14</f>
        <v>0</v>
      </c>
      <c r="C9" s="411">
        <f>Données!D12</f>
        <v>11.5</v>
      </c>
      <c r="D9" s="63"/>
      <c r="E9" s="65">
        <f t="shared" ref="E9:E20" si="0">B9*C9</f>
        <v>0</v>
      </c>
      <c r="F9" s="63"/>
      <c r="G9" s="66"/>
    </row>
    <row r="10" spans="1:13" ht="15.6" x14ac:dyDescent="0.3">
      <c r="A10" s="62" t="s">
        <v>64</v>
      </c>
      <c r="B10" s="75">
        <f>Avril!AS14</f>
        <v>0</v>
      </c>
      <c r="C10" s="411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Avril!AE14</f>
        <v>0</v>
      </c>
      <c r="C11" s="411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Avril!AG14</f>
        <v>0</v>
      </c>
      <c r="C12" s="411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Avril!AU14</f>
        <v>0</v>
      </c>
      <c r="C13" s="411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Avril!AV14</f>
        <v>0</v>
      </c>
      <c r="C14" s="411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Avril!AW14</f>
        <v>0</v>
      </c>
      <c r="C15" s="411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Avril!AX14</f>
        <v>0</v>
      </c>
      <c r="C16" s="411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Avril!AY14</f>
        <v>0</v>
      </c>
      <c r="C17" s="411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Avril!AZ14</f>
        <v>0</v>
      </c>
      <c r="C18" s="412">
        <f>Données!E9</f>
        <v>300</v>
      </c>
      <c r="D18" s="75"/>
      <c r="E18" s="65">
        <f t="shared" si="0"/>
        <v>0</v>
      </c>
      <c r="F18" s="75"/>
      <c r="G18" s="76"/>
    </row>
    <row r="19" spans="1:8" ht="15" customHeight="1" x14ac:dyDescent="0.3">
      <c r="A19" s="72" t="s">
        <v>183</v>
      </c>
      <c r="B19" s="75"/>
      <c r="C19" s="412"/>
      <c r="D19" s="75"/>
      <c r="E19" s="65">
        <v>0</v>
      </c>
      <c r="F19" s="75"/>
      <c r="G19" s="76"/>
    </row>
    <row r="20" spans="1:8" ht="15.6" x14ac:dyDescent="0.3">
      <c r="A20" s="70" t="s">
        <v>71</v>
      </c>
      <c r="B20" s="342">
        <f>Avril!AK14*24</f>
        <v>0</v>
      </c>
      <c r="C20" s="413">
        <f>Données!E15</f>
        <v>6</v>
      </c>
      <c r="D20" s="81"/>
      <c r="E20" s="79">
        <f t="shared" si="0"/>
        <v>0</v>
      </c>
      <c r="F20" s="79"/>
      <c r="G20" s="80"/>
      <c r="H20" s="1"/>
    </row>
    <row r="21" spans="1:8" ht="16.2" thickBot="1" x14ac:dyDescent="0.35">
      <c r="A21" s="82"/>
      <c r="B21" s="83"/>
      <c r="C21" s="84"/>
      <c r="D21" s="85"/>
      <c r="E21" s="84"/>
      <c r="F21" s="83"/>
      <c r="G21" s="86"/>
    </row>
    <row r="22" spans="1:8" ht="16.2" thickBot="1" x14ac:dyDescent="0.35">
      <c r="A22" s="87" t="s">
        <v>72</v>
      </c>
      <c r="B22" s="88"/>
      <c r="C22" s="88"/>
      <c r="D22" s="88"/>
      <c r="E22" s="89">
        <f>SUM(E6:E21)</f>
        <v>0</v>
      </c>
      <c r="F22" s="90"/>
      <c r="G22" s="86"/>
    </row>
    <row r="23" spans="1:8" ht="15.6" x14ac:dyDescent="0.3">
      <c r="A23" s="82"/>
      <c r="B23" s="84"/>
      <c r="C23" s="84"/>
      <c r="D23" s="84"/>
      <c r="E23" s="84"/>
      <c r="F23" s="84"/>
      <c r="G23" s="86"/>
    </row>
    <row r="24" spans="1:8" ht="15.6" x14ac:dyDescent="0.3">
      <c r="A24" s="91" t="s">
        <v>73</v>
      </c>
      <c r="B24" s="63"/>
      <c r="C24" s="63"/>
      <c r="D24" s="63"/>
      <c r="E24" s="63"/>
      <c r="F24" s="63"/>
      <c r="G24" s="92"/>
    </row>
    <row r="25" spans="1:8" ht="15.6" x14ac:dyDescent="0.3">
      <c r="A25" s="70" t="s">
        <v>31</v>
      </c>
      <c r="B25" s="65">
        <f>E22</f>
        <v>0</v>
      </c>
      <c r="C25" s="63"/>
      <c r="D25" s="71">
        <f>Données!F3</f>
        <v>1.23E-2</v>
      </c>
      <c r="E25" s="63"/>
      <c r="F25" s="65">
        <f>B25*D25</f>
        <v>0</v>
      </c>
      <c r="G25" s="92"/>
    </row>
    <row r="26" spans="1:8" ht="15.6" x14ac:dyDescent="0.3">
      <c r="A26" s="70" t="s">
        <v>34</v>
      </c>
      <c r="B26" s="63"/>
      <c r="C26" s="63"/>
      <c r="D26" s="63"/>
      <c r="E26" s="63"/>
      <c r="F26" s="65">
        <f>Données!F6</f>
        <v>0</v>
      </c>
      <c r="G26" s="213">
        <f>Données!F9</f>
        <v>0</v>
      </c>
    </row>
    <row r="27" spans="1:8" ht="15.6" x14ac:dyDescent="0.3">
      <c r="A27" s="70" t="s">
        <v>37</v>
      </c>
      <c r="B27" s="65">
        <f>E22</f>
        <v>0</v>
      </c>
      <c r="C27" s="63"/>
      <c r="D27" s="71">
        <f>Données!F12</f>
        <v>6.9000000000000006E-2</v>
      </c>
      <c r="E27" s="63"/>
      <c r="F27" s="65">
        <f>B27*D27</f>
        <v>0</v>
      </c>
      <c r="G27" s="92"/>
    </row>
    <row r="28" spans="1:8" ht="15.6" x14ac:dyDescent="0.3">
      <c r="A28" s="70" t="s">
        <v>40</v>
      </c>
      <c r="B28" s="65">
        <f>E22</f>
        <v>0</v>
      </c>
      <c r="C28" s="63"/>
      <c r="D28" s="71">
        <f>Données!F15</f>
        <v>4.0000000000000001E-3</v>
      </c>
      <c r="E28" s="63"/>
      <c r="F28" s="65">
        <f>B28*D28</f>
        <v>0</v>
      </c>
      <c r="G28" s="92"/>
    </row>
    <row r="29" spans="1:8" ht="15.6" x14ac:dyDescent="0.3">
      <c r="A29" s="70" t="s">
        <v>43</v>
      </c>
      <c r="B29" s="65">
        <f>E22</f>
        <v>0</v>
      </c>
      <c r="C29" s="63"/>
      <c r="D29" s="71">
        <f>Données!F18</f>
        <v>4.7899999999999998E-2</v>
      </c>
      <c r="E29" s="63"/>
      <c r="F29" s="65">
        <f>B29*D29</f>
        <v>0</v>
      </c>
      <c r="G29" s="92"/>
    </row>
    <row r="30" spans="1:8" ht="15.6" x14ac:dyDescent="0.3">
      <c r="A30" s="70"/>
      <c r="B30" s="63"/>
      <c r="C30" s="63"/>
      <c r="D30" s="63"/>
      <c r="E30" s="63"/>
      <c r="F30" s="63"/>
      <c r="G30" s="92"/>
    </row>
    <row r="31" spans="1:8" ht="15.6" x14ac:dyDescent="0.3">
      <c r="A31" s="70" t="s">
        <v>46</v>
      </c>
      <c r="B31" s="65">
        <f>(E22*98.25%)+G26+G25</f>
        <v>0</v>
      </c>
      <c r="C31" s="63"/>
      <c r="D31" s="71">
        <f>Données!F21</f>
        <v>6.8000000000000005E-2</v>
      </c>
      <c r="E31" s="63"/>
      <c r="F31" s="65">
        <f>B31*D31</f>
        <v>0</v>
      </c>
      <c r="G31" s="92"/>
    </row>
    <row r="32" spans="1:8" ht="15.6" x14ac:dyDescent="0.3">
      <c r="A32" s="70" t="s">
        <v>49</v>
      </c>
      <c r="B32" s="65">
        <f>B31</f>
        <v>0</v>
      </c>
      <c r="C32" s="63"/>
      <c r="D32" s="71">
        <f>Données!F24</f>
        <v>2.9000000000000001E-2</v>
      </c>
      <c r="E32" s="63"/>
      <c r="F32" s="65">
        <f>B32*D32</f>
        <v>0</v>
      </c>
      <c r="G32" s="92"/>
    </row>
    <row r="33" spans="1:7" ht="16.2" thickBot="1" x14ac:dyDescent="0.35">
      <c r="A33" s="93"/>
      <c r="B33" s="84"/>
      <c r="C33" s="84"/>
      <c r="D33" s="84"/>
      <c r="E33" s="84"/>
      <c r="F33" s="84"/>
      <c r="G33" s="94"/>
    </row>
    <row r="34" spans="1:7" ht="16.2" thickBot="1" x14ac:dyDescent="0.35">
      <c r="A34" s="87" t="s">
        <v>74</v>
      </c>
      <c r="B34" s="88"/>
      <c r="C34" s="88"/>
      <c r="D34" s="88"/>
      <c r="E34" s="88"/>
      <c r="F34" s="95">
        <f>SUM(F25:F32)</f>
        <v>0</v>
      </c>
      <c r="G34" s="86"/>
    </row>
    <row r="35" spans="1:7" ht="15.6" x14ac:dyDescent="0.3">
      <c r="A35" s="82"/>
      <c r="B35" s="84"/>
      <c r="C35" s="84"/>
      <c r="D35" s="84"/>
      <c r="E35" s="84"/>
      <c r="F35" s="84"/>
      <c r="G35" s="86"/>
    </row>
    <row r="36" spans="1:7" ht="15.6" x14ac:dyDescent="0.3">
      <c r="A36" s="70" t="s">
        <v>75</v>
      </c>
      <c r="B36" s="68">
        <f>Avril!AD14</f>
        <v>0</v>
      </c>
      <c r="C36" s="65">
        <f>Données!E18</f>
        <v>19.399999999999999</v>
      </c>
      <c r="D36" s="63"/>
      <c r="E36" s="65">
        <f>B36*C36</f>
        <v>0</v>
      </c>
      <c r="F36" s="63"/>
      <c r="G36" s="92"/>
    </row>
    <row r="37" spans="1:7" ht="15.6" x14ac:dyDescent="0.3">
      <c r="A37" s="70" t="s">
        <v>79</v>
      </c>
      <c r="B37" s="68">
        <f>Avril!AH14</f>
        <v>0</v>
      </c>
      <c r="C37" s="65">
        <f>Données!E21</f>
        <v>9.5</v>
      </c>
      <c r="D37" s="63"/>
      <c r="E37" s="65">
        <f>B37*C37</f>
        <v>0</v>
      </c>
      <c r="F37" s="63"/>
      <c r="G37" s="92"/>
    </row>
    <row r="38" spans="1:7" ht="16.2" thickBot="1" x14ac:dyDescent="0.35">
      <c r="A38" s="82"/>
      <c r="B38" s="84"/>
      <c r="C38" s="84"/>
      <c r="D38" s="84"/>
      <c r="E38" s="84"/>
      <c r="F38" s="84"/>
      <c r="G38" s="86"/>
    </row>
    <row r="39" spans="1:7" ht="16.2" thickBot="1" x14ac:dyDescent="0.35">
      <c r="A39" s="87" t="s">
        <v>76</v>
      </c>
      <c r="B39" s="88"/>
      <c r="C39" s="88"/>
      <c r="D39" s="88"/>
      <c r="E39" s="88"/>
      <c r="F39" s="88"/>
      <c r="G39" s="95">
        <f>E22-F34+E36+E37</f>
        <v>0</v>
      </c>
    </row>
    <row r="40" spans="1:7" ht="16.2" thickBot="1" x14ac:dyDescent="0.35">
      <c r="A40" s="82"/>
      <c r="B40" s="84"/>
      <c r="C40" s="84"/>
      <c r="D40" s="84"/>
      <c r="E40" s="84"/>
      <c r="F40" s="84"/>
      <c r="G40" s="86"/>
    </row>
    <row r="41" spans="1:7" ht="16.2" thickBot="1" x14ac:dyDescent="0.35">
      <c r="A41" s="87" t="s">
        <v>77</v>
      </c>
      <c r="B41" s="96">
        <f>G39</f>
        <v>0</v>
      </c>
      <c r="C41" s="97">
        <f>Données!F27</f>
        <v>0</v>
      </c>
      <c r="D41" s="96">
        <f>B41*C41</f>
        <v>0</v>
      </c>
      <c r="E41" s="88"/>
      <c r="F41" s="88"/>
      <c r="G41" s="95">
        <f>G39-D41</f>
        <v>0</v>
      </c>
    </row>
    <row r="42" spans="1:7" ht="16.2" thickBot="1" x14ac:dyDescent="0.35">
      <c r="A42" s="98"/>
      <c r="B42" s="99"/>
      <c r="C42" s="99"/>
      <c r="D42" s="99"/>
      <c r="E42" s="99"/>
      <c r="F42" s="99"/>
      <c r="G42" s="100"/>
    </row>
  </sheetData>
  <mergeCells count="1">
    <mergeCell ref="A2:G2"/>
  </mergeCells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3DC9-2CE6-45EB-AADB-DE1986679881}">
  <dimension ref="A1:BL75"/>
  <sheetViews>
    <sheetView topLeftCell="A17" zoomScale="75" zoomScaleNormal="75" workbookViewId="0">
      <selection activeCell="E38" sqref="E38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2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174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89"/>
      <c r="BH13" s="500"/>
      <c r="BI13" s="500"/>
      <c r="BJ13" s="16"/>
      <c r="BK13" s="39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87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91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93"/>
      <c r="AM15" s="393"/>
      <c r="AN15" s="393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8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5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92"/>
      <c r="AG16" s="489"/>
      <c r="AH16" s="491"/>
      <c r="AI16" s="493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136</v>
      </c>
      <c r="B17" s="248">
        <v>44682</v>
      </c>
      <c r="C17" s="243" t="str">
        <f>IF(AND(I17&lt;3/24,G16="RH",G17&lt;&gt;"Journée X",G17&lt;&gt;"RH",G17&lt;&gt;"RATT",G17&lt;&gt;"CP",G17&lt;&gt;"JF",G17&lt;&gt;"MAL"),"Oui","")</f>
        <v/>
      </c>
      <c r="D17" s="430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1">IF(K17="","",MOD(M17-B17,1))</f>
        <v/>
      </c>
      <c r="R17" s="131" t="str">
        <f>IF(OR(Q17="",Q17&lt;11/24),"","oui")</f>
        <v/>
      </c>
      <c r="S17" s="255" t="str">
        <f t="shared" ref="S17:S48" si="2">IF(OR(Z17="",Z17&lt;0.1,Q17&lt;0.4),"","Oui")</f>
        <v/>
      </c>
      <c r="T17" s="255" t="str">
        <f t="shared" ref="T17:T72" si="3">IF(K17="","",MOD(M17-B17,1)-L17-J17)</f>
        <v/>
      </c>
      <c r="U17" s="419" t="str">
        <f t="shared" ref="U17:U48" si="4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394" t="str">
        <f t="shared" ref="W17:W48" si="5">IF(G17="","",IF(M17="",W16+V17,M17+V17))</f>
        <v/>
      </c>
      <c r="X17" s="406">
        <f>IF(W17&lt;&gt;"",W17,X16)</f>
        <v>0</v>
      </c>
      <c r="Y17" s="350"/>
      <c r="Z17" s="131" t="str">
        <f t="shared" ref="Z17:Z48" si="6">IF(K17="","",MOD(O17-I17,1)-IF(O17&gt;I17,MAX(0,MIN(O17,22/24)-MAX(I17,5/24)),MAX(0,22/24-MAX(I17,5/24))+MAX(0,MIN(O17,22/24)-5/24)+L17))</f>
        <v/>
      </c>
      <c r="AA17" s="172" t="str">
        <f t="shared" ref="AA17:AA48" si="7">IF(G17="RATT",1,"")</f>
        <v/>
      </c>
      <c r="AB17" s="27" t="str">
        <f t="shared" ref="AB17:AB48" si="8">IF(G17="RH",1,"")</f>
        <v/>
      </c>
      <c r="AC17" s="126" t="str">
        <f t="shared" ref="AC17:AC48" si="9">IF(G17="CP",1,"")</f>
        <v/>
      </c>
      <c r="AD17" s="27" t="str">
        <f>IF(AE17=1,1,"")</f>
        <v/>
      </c>
      <c r="AE17" s="126" t="str">
        <f t="shared" ref="AE17:AE48" si="10">IF(OR(P17="",P17="Chenôve"),"",1)</f>
        <v/>
      </c>
      <c r="AF17" s="209" t="str">
        <f t="shared" ref="AF17:AF48" si="11">IF(OR(P17="",P17="Chenôve"),"",AND(U17&gt;=24/24,"1",""))</f>
        <v/>
      </c>
      <c r="AG17" s="174" t="str">
        <f>IF(AF17=TRUE,1,"")</f>
        <v/>
      </c>
      <c r="AH17" s="175" t="str">
        <f t="shared" ref="AH17:AH48" si="12">IF(Q17="","",1)</f>
        <v/>
      </c>
      <c r="AI17" s="288" t="str">
        <f t="shared" ref="AI17:AI48" si="13">IF(OR(G17="RH",G17="LOG",G17="RPJF",G17="Journée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196">
        <f t="shared" ref="AJ17:AJ48" si="14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5">H17</f>
        <v>0</v>
      </c>
      <c r="AM17" s="196">
        <f t="shared" ref="AM17:AM48" si="16">I17</f>
        <v>0</v>
      </c>
      <c r="AN17" s="196">
        <f t="shared" ref="AN17:AN48" si="17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8">IF(G17="RPJF",1,"")</f>
        <v/>
      </c>
      <c r="AT17" s="191"/>
      <c r="AU17" s="30"/>
      <c r="AV17" s="437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137</v>
      </c>
      <c r="B18" s="248">
        <v>44683</v>
      </c>
      <c r="C18" s="245" t="str">
        <f t="shared" ref="C18:C72" si="19">IF(AND(I18&lt;3/24,G17="RH",G18&lt;&gt;"Journée X",G18&lt;&gt;"RH",G18&lt;&gt;"RATT",G18&lt;&gt;"CP",G18&lt;&gt;"JF",G18&lt;&gt;"MAL"),"Oui","")</f>
        <v/>
      </c>
      <c r="D18" s="431" t="str">
        <f t="shared" ref="D18:D72" si="20">IF(AND(B18&lt;X17,B18&lt;&gt;"",G18&lt;&gt;"RH",G18&lt;&gt;"RATT",G18&lt;&gt;"Journée X",G18&lt;&gt;"CP",G18&lt;&gt;"JF",G18&lt;&gt;"MAL"),"Oui","")</f>
        <v/>
      </c>
      <c r="E18" s="252" t="str">
        <f t="shared" ref="E18:E72" si="21">IF(AND(O18&gt;22/24,G19="RH",G20&lt;&gt;"RH"),"Oui","")</f>
        <v/>
      </c>
      <c r="F18" s="245" t="str">
        <f t="shared" ref="F18:F72" si="22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1"/>
        <v/>
      </c>
      <c r="R18" s="26" t="str">
        <f t="shared" ref="R18" si="23">IF(OR(Q18="",Q18&lt;11/24),"","oui")</f>
        <v/>
      </c>
      <c r="S18" s="262" t="str">
        <f t="shared" si="2"/>
        <v/>
      </c>
      <c r="T18" s="256" t="str">
        <f t="shared" si="3"/>
        <v/>
      </c>
      <c r="U18" s="414" t="str">
        <f t="shared" si="4"/>
        <v/>
      </c>
      <c r="V18" s="417" t="str">
        <f t="shared" ref="V18:V72" si="24">IF(P18="Chenôve",13/24,IF(AND(P18&lt;&gt;"Chenôve",P18&lt;&gt;""),9/24,IF(G18="RH",24/24,IF(G18="RATT",24/24,IF(G18="CP",24/24,IF(G18="Journée X",0/24,IF(G18="JF",0/24,IF(G18="MAL",0/24,""))))))))</f>
        <v/>
      </c>
      <c r="W18" s="395" t="str">
        <f t="shared" si="5"/>
        <v/>
      </c>
      <c r="X18" s="406">
        <f>IF(W18&lt;&gt;"",W18,X17)</f>
        <v>0</v>
      </c>
      <c r="Y18" s="351"/>
      <c r="Z18" s="36" t="str">
        <f t="shared" si="6"/>
        <v/>
      </c>
      <c r="AA18" s="150" t="str">
        <f t="shared" si="7"/>
        <v/>
      </c>
      <c r="AB18" s="28" t="str">
        <f t="shared" si="8"/>
        <v/>
      </c>
      <c r="AC18" s="27" t="str">
        <f t="shared" si="9"/>
        <v/>
      </c>
      <c r="AD18" s="28" t="str">
        <f t="shared" ref="AD18:AD72" si="25">IF(AE18=1,1,"")</f>
        <v/>
      </c>
      <c r="AE18" s="28" t="str">
        <f t="shared" si="10"/>
        <v/>
      </c>
      <c r="AF18" s="210" t="str">
        <f t="shared" si="11"/>
        <v/>
      </c>
      <c r="AG18" s="178" t="str">
        <f t="shared" ref="AG18:AG72" si="26">IF(AF18=TRUE,1,"")</f>
        <v/>
      </c>
      <c r="AH18" s="176" t="str">
        <f t="shared" si="12"/>
        <v/>
      </c>
      <c r="AI18" s="289" t="str">
        <f t="shared" si="13"/>
        <v/>
      </c>
      <c r="AJ18" s="200">
        <f t="shared" si="14"/>
        <v>0</v>
      </c>
      <c r="AK18" s="328" t="str">
        <f t="shared" ref="AK18:AK72" si="27">IF(AJ18=0,"",AJ18)</f>
        <v/>
      </c>
      <c r="AL18" s="332">
        <f t="shared" si="15"/>
        <v>0</v>
      </c>
      <c r="AM18" s="200">
        <f t="shared" si="16"/>
        <v>0</v>
      </c>
      <c r="AN18" s="200">
        <f t="shared" si="17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8">IF(AM18&lt;&gt;AN18,AO18+AP18,"")</f>
        <v/>
      </c>
      <c r="AR18" s="142" t="str">
        <f t="shared" ref="AR18:AR72" si="29">IF(AND(AQ18&lt;&gt;0,AQ18&lt;&gt;""),AQ18,"")</f>
        <v/>
      </c>
      <c r="AS18" s="324" t="str">
        <f t="shared" si="18"/>
        <v/>
      </c>
      <c r="AT18" s="192"/>
      <c r="AU18" s="38"/>
      <c r="AV18" s="438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131</v>
      </c>
      <c r="B19" s="248">
        <v>44684</v>
      </c>
      <c r="C19" s="245" t="str">
        <f t="shared" si="19"/>
        <v/>
      </c>
      <c r="D19" s="431" t="str">
        <f t="shared" si="20"/>
        <v/>
      </c>
      <c r="E19" s="252" t="str">
        <f t="shared" si="21"/>
        <v/>
      </c>
      <c r="F19" s="245" t="str">
        <f t="shared" si="22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1"/>
        <v/>
      </c>
      <c r="R19" s="26" t="str">
        <f>IF(OR(Q19="",Q19&lt;11/24),"","oui")</f>
        <v/>
      </c>
      <c r="S19" s="262" t="str">
        <f t="shared" si="2"/>
        <v/>
      </c>
      <c r="T19" s="256" t="str">
        <f t="shared" si="3"/>
        <v/>
      </c>
      <c r="U19" s="414" t="str">
        <f t="shared" si="4"/>
        <v/>
      </c>
      <c r="V19" s="417" t="str">
        <f t="shared" si="24"/>
        <v/>
      </c>
      <c r="W19" s="395" t="str">
        <f t="shared" si="5"/>
        <v/>
      </c>
      <c r="X19" s="406">
        <f t="shared" ref="X19:X72" si="30">IF(W19&lt;&gt;"",W19,X18)</f>
        <v>0</v>
      </c>
      <c r="Y19" s="351"/>
      <c r="Z19" s="36" t="str">
        <f t="shared" si="6"/>
        <v/>
      </c>
      <c r="AA19" s="150" t="str">
        <f t="shared" si="7"/>
        <v/>
      </c>
      <c r="AB19" s="28" t="str">
        <f t="shared" si="8"/>
        <v/>
      </c>
      <c r="AC19" s="27" t="str">
        <f t="shared" si="9"/>
        <v/>
      </c>
      <c r="AD19" s="28" t="str">
        <f t="shared" si="25"/>
        <v/>
      </c>
      <c r="AE19" s="28" t="str">
        <f t="shared" si="10"/>
        <v/>
      </c>
      <c r="AF19" s="210" t="str">
        <f t="shared" si="11"/>
        <v/>
      </c>
      <c r="AG19" s="178" t="str">
        <f t="shared" si="26"/>
        <v/>
      </c>
      <c r="AH19" s="176" t="str">
        <f t="shared" si="12"/>
        <v/>
      </c>
      <c r="AI19" s="289" t="str">
        <f t="shared" si="13"/>
        <v/>
      </c>
      <c r="AJ19" s="200">
        <f t="shared" si="14"/>
        <v>0</v>
      </c>
      <c r="AK19" s="328" t="str">
        <f t="shared" si="27"/>
        <v/>
      </c>
      <c r="AL19" s="332">
        <f t="shared" si="15"/>
        <v>0</v>
      </c>
      <c r="AM19" s="200">
        <f t="shared" si="16"/>
        <v>0</v>
      </c>
      <c r="AN19" s="200">
        <f t="shared" si="17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8"/>
        <v/>
      </c>
      <c r="AR19" s="142" t="str">
        <f t="shared" si="29"/>
        <v/>
      </c>
      <c r="AS19" s="292" t="str">
        <f t="shared" si="18"/>
        <v/>
      </c>
      <c r="AT19" s="192"/>
      <c r="AU19" s="38"/>
      <c r="AV19" s="438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132</v>
      </c>
      <c r="B20" s="248">
        <v>44685</v>
      </c>
      <c r="C20" s="245" t="str">
        <f t="shared" si="19"/>
        <v/>
      </c>
      <c r="D20" s="431" t="str">
        <f t="shared" si="20"/>
        <v/>
      </c>
      <c r="E20" s="252" t="str">
        <f t="shared" si="21"/>
        <v/>
      </c>
      <c r="F20" s="245" t="str">
        <f t="shared" si="22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1"/>
        <v/>
      </c>
      <c r="R20" s="26" t="str">
        <f t="shared" ref="R20:R72" si="31">IF(OR(Q20="",Q20&lt;11/24),"","oui")</f>
        <v/>
      </c>
      <c r="S20" s="262" t="str">
        <f t="shared" si="2"/>
        <v/>
      </c>
      <c r="T20" s="256" t="str">
        <f t="shared" si="3"/>
        <v/>
      </c>
      <c r="U20" s="414" t="str">
        <f t="shared" si="4"/>
        <v/>
      </c>
      <c r="V20" s="417" t="str">
        <f t="shared" si="24"/>
        <v/>
      </c>
      <c r="W20" s="395" t="str">
        <f t="shared" si="5"/>
        <v/>
      </c>
      <c r="X20" s="406">
        <f t="shared" si="30"/>
        <v>0</v>
      </c>
      <c r="Y20" s="351"/>
      <c r="Z20" s="36" t="str">
        <f t="shared" si="6"/>
        <v/>
      </c>
      <c r="AA20" s="150" t="str">
        <f t="shared" si="7"/>
        <v/>
      </c>
      <c r="AB20" s="28" t="str">
        <f t="shared" si="8"/>
        <v/>
      </c>
      <c r="AC20" s="27" t="str">
        <f t="shared" si="9"/>
        <v/>
      </c>
      <c r="AD20" s="28" t="str">
        <f t="shared" si="25"/>
        <v/>
      </c>
      <c r="AE20" s="28" t="str">
        <f t="shared" si="10"/>
        <v/>
      </c>
      <c r="AF20" s="210" t="str">
        <f t="shared" si="11"/>
        <v/>
      </c>
      <c r="AG20" s="178" t="str">
        <f t="shared" si="26"/>
        <v/>
      </c>
      <c r="AH20" s="176" t="str">
        <f t="shared" si="12"/>
        <v/>
      </c>
      <c r="AI20" s="289" t="str">
        <f t="shared" si="13"/>
        <v/>
      </c>
      <c r="AJ20" s="200">
        <f t="shared" si="14"/>
        <v>0</v>
      </c>
      <c r="AK20" s="328" t="str">
        <f t="shared" si="27"/>
        <v/>
      </c>
      <c r="AL20" s="332">
        <f t="shared" si="15"/>
        <v>0</v>
      </c>
      <c r="AM20" s="200">
        <f t="shared" si="16"/>
        <v>0</v>
      </c>
      <c r="AN20" s="200">
        <f t="shared" si="17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8"/>
        <v/>
      </c>
      <c r="AR20" s="142" t="str">
        <f t="shared" si="29"/>
        <v/>
      </c>
      <c r="AS20" s="292" t="str">
        <f t="shared" si="18"/>
        <v/>
      </c>
      <c r="AT20" s="192"/>
      <c r="AU20" s="38"/>
      <c r="AV20" s="438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133</v>
      </c>
      <c r="B21" s="248">
        <v>44686</v>
      </c>
      <c r="C21" s="245" t="str">
        <f t="shared" si="19"/>
        <v/>
      </c>
      <c r="D21" s="431" t="str">
        <f t="shared" si="20"/>
        <v/>
      </c>
      <c r="E21" s="252" t="str">
        <f t="shared" si="21"/>
        <v/>
      </c>
      <c r="F21" s="245" t="str">
        <f t="shared" si="22"/>
        <v/>
      </c>
      <c r="G21" s="189"/>
      <c r="H21" s="198"/>
      <c r="I21" s="200"/>
      <c r="J21" s="197"/>
      <c r="K21" s="34"/>
      <c r="L21" s="35"/>
      <c r="M21" s="48"/>
      <c r="N21" s="204"/>
      <c r="O21" s="203"/>
      <c r="P21" s="266"/>
      <c r="Q21" s="36" t="str">
        <f t="shared" si="1"/>
        <v/>
      </c>
      <c r="R21" s="26" t="str">
        <f t="shared" si="31"/>
        <v/>
      </c>
      <c r="S21" s="262" t="str">
        <f t="shared" si="2"/>
        <v/>
      </c>
      <c r="T21" s="256" t="str">
        <f t="shared" si="3"/>
        <v/>
      </c>
      <c r="U21" s="414" t="str">
        <f t="shared" si="4"/>
        <v/>
      </c>
      <c r="V21" s="417" t="str">
        <f t="shared" si="24"/>
        <v/>
      </c>
      <c r="W21" s="395" t="str">
        <f t="shared" si="5"/>
        <v/>
      </c>
      <c r="X21" s="406">
        <f t="shared" si="30"/>
        <v>0</v>
      </c>
      <c r="Y21" s="351"/>
      <c r="Z21" s="36" t="str">
        <f t="shared" si="6"/>
        <v/>
      </c>
      <c r="AA21" s="150" t="str">
        <f t="shared" si="7"/>
        <v/>
      </c>
      <c r="AB21" s="28" t="str">
        <f t="shared" si="8"/>
        <v/>
      </c>
      <c r="AC21" s="27" t="str">
        <f t="shared" si="9"/>
        <v/>
      </c>
      <c r="AD21" s="28" t="str">
        <f t="shared" si="25"/>
        <v/>
      </c>
      <c r="AE21" s="28" t="str">
        <f t="shared" si="10"/>
        <v/>
      </c>
      <c r="AF21" s="210" t="str">
        <f t="shared" si="11"/>
        <v/>
      </c>
      <c r="AG21" s="178" t="str">
        <f t="shared" si="26"/>
        <v/>
      </c>
      <c r="AH21" s="176" t="str">
        <f t="shared" si="12"/>
        <v/>
      </c>
      <c r="AI21" s="289" t="str">
        <f t="shared" si="13"/>
        <v/>
      </c>
      <c r="AJ21" s="200">
        <f t="shared" si="14"/>
        <v>0</v>
      </c>
      <c r="AK21" s="328" t="str">
        <f t="shared" si="27"/>
        <v/>
      </c>
      <c r="AL21" s="332">
        <f t="shared" si="15"/>
        <v>0</v>
      </c>
      <c r="AM21" s="200">
        <f t="shared" si="16"/>
        <v>0</v>
      </c>
      <c r="AN21" s="200">
        <f t="shared" si="17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8"/>
        <v/>
      </c>
      <c r="AR21" s="142" t="str">
        <f t="shared" si="29"/>
        <v/>
      </c>
      <c r="AS21" s="292" t="str">
        <f t="shared" si="18"/>
        <v/>
      </c>
      <c r="AT21" s="192"/>
      <c r="AU21" s="38"/>
      <c r="AV21" s="438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134</v>
      </c>
      <c r="B22" s="248">
        <v>44687</v>
      </c>
      <c r="C22" s="245" t="str">
        <f t="shared" si="19"/>
        <v/>
      </c>
      <c r="D22" s="431" t="str">
        <f t="shared" si="20"/>
        <v/>
      </c>
      <c r="E22" s="252" t="str">
        <f t="shared" si="21"/>
        <v/>
      </c>
      <c r="F22" s="245" t="str">
        <f t="shared" si="22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1"/>
        <v/>
      </c>
      <c r="R22" s="26" t="str">
        <f t="shared" si="31"/>
        <v/>
      </c>
      <c r="S22" s="262" t="str">
        <f t="shared" si="2"/>
        <v/>
      </c>
      <c r="T22" s="256" t="str">
        <f t="shared" si="3"/>
        <v/>
      </c>
      <c r="U22" s="414" t="str">
        <f t="shared" si="4"/>
        <v/>
      </c>
      <c r="V22" s="417" t="str">
        <f t="shared" si="24"/>
        <v/>
      </c>
      <c r="W22" s="395" t="str">
        <f t="shared" si="5"/>
        <v/>
      </c>
      <c r="X22" s="406">
        <f t="shared" si="30"/>
        <v>0</v>
      </c>
      <c r="Y22" s="351"/>
      <c r="Z22" s="36" t="str">
        <f t="shared" si="6"/>
        <v/>
      </c>
      <c r="AA22" s="150" t="str">
        <f t="shared" si="7"/>
        <v/>
      </c>
      <c r="AB22" s="28" t="str">
        <f t="shared" si="8"/>
        <v/>
      </c>
      <c r="AC22" s="27" t="str">
        <f t="shared" si="9"/>
        <v/>
      </c>
      <c r="AD22" s="28" t="str">
        <f t="shared" si="25"/>
        <v/>
      </c>
      <c r="AE22" s="28" t="str">
        <f t="shared" si="10"/>
        <v/>
      </c>
      <c r="AF22" s="210" t="str">
        <f t="shared" si="11"/>
        <v/>
      </c>
      <c r="AG22" s="178" t="str">
        <f t="shared" si="26"/>
        <v/>
      </c>
      <c r="AH22" s="176" t="str">
        <f t="shared" si="12"/>
        <v/>
      </c>
      <c r="AI22" s="289" t="str">
        <f t="shared" si="13"/>
        <v/>
      </c>
      <c r="AJ22" s="200">
        <f t="shared" si="14"/>
        <v>0</v>
      </c>
      <c r="AK22" s="328" t="str">
        <f t="shared" si="27"/>
        <v/>
      </c>
      <c r="AL22" s="332">
        <f t="shared" si="15"/>
        <v>0</v>
      </c>
      <c r="AM22" s="200">
        <f t="shared" si="16"/>
        <v>0</v>
      </c>
      <c r="AN22" s="200">
        <f t="shared" si="17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8"/>
        <v/>
      </c>
      <c r="AR22" s="142" t="str">
        <f t="shared" si="29"/>
        <v/>
      </c>
      <c r="AS22" s="292" t="str">
        <f t="shared" si="18"/>
        <v/>
      </c>
      <c r="AT22" s="192"/>
      <c r="AU22" s="38"/>
      <c r="AV22" s="438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135</v>
      </c>
      <c r="B23" s="248">
        <v>44688</v>
      </c>
      <c r="C23" s="245" t="str">
        <f t="shared" si="19"/>
        <v/>
      </c>
      <c r="D23" s="431" t="str">
        <f t="shared" si="20"/>
        <v/>
      </c>
      <c r="E23" s="252" t="str">
        <f t="shared" si="21"/>
        <v/>
      </c>
      <c r="F23" s="245" t="str">
        <f t="shared" si="22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1"/>
        <v/>
      </c>
      <c r="R23" s="26" t="str">
        <f t="shared" si="31"/>
        <v/>
      </c>
      <c r="S23" s="262" t="str">
        <f t="shared" si="2"/>
        <v/>
      </c>
      <c r="T23" s="256" t="str">
        <f t="shared" si="3"/>
        <v/>
      </c>
      <c r="U23" s="414" t="str">
        <f t="shared" si="4"/>
        <v/>
      </c>
      <c r="V23" s="417" t="str">
        <f t="shared" si="24"/>
        <v/>
      </c>
      <c r="W23" s="395" t="str">
        <f t="shared" si="5"/>
        <v/>
      </c>
      <c r="X23" s="406">
        <f t="shared" si="30"/>
        <v>0</v>
      </c>
      <c r="Y23" s="351"/>
      <c r="Z23" s="36" t="str">
        <f t="shared" si="6"/>
        <v/>
      </c>
      <c r="AA23" s="150" t="str">
        <f t="shared" si="7"/>
        <v/>
      </c>
      <c r="AB23" s="28" t="str">
        <f t="shared" si="8"/>
        <v/>
      </c>
      <c r="AC23" s="27" t="str">
        <f t="shared" si="9"/>
        <v/>
      </c>
      <c r="AD23" s="28" t="str">
        <f t="shared" si="25"/>
        <v/>
      </c>
      <c r="AE23" s="28" t="str">
        <f t="shared" si="10"/>
        <v/>
      </c>
      <c r="AF23" s="210" t="str">
        <f t="shared" si="11"/>
        <v/>
      </c>
      <c r="AG23" s="178" t="str">
        <f t="shared" si="26"/>
        <v/>
      </c>
      <c r="AH23" s="176" t="str">
        <f t="shared" si="12"/>
        <v/>
      </c>
      <c r="AI23" s="289" t="str">
        <f t="shared" si="13"/>
        <v/>
      </c>
      <c r="AJ23" s="200">
        <f t="shared" si="14"/>
        <v>0</v>
      </c>
      <c r="AK23" s="328" t="str">
        <f t="shared" si="27"/>
        <v/>
      </c>
      <c r="AL23" s="332">
        <f t="shared" si="15"/>
        <v>0</v>
      </c>
      <c r="AM23" s="200">
        <f t="shared" si="16"/>
        <v>0</v>
      </c>
      <c r="AN23" s="200">
        <f t="shared" si="17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8"/>
        <v/>
      </c>
      <c r="AR23" s="142" t="str">
        <f t="shared" si="29"/>
        <v/>
      </c>
      <c r="AS23" s="292" t="str">
        <f t="shared" si="18"/>
        <v/>
      </c>
      <c r="AT23" s="192"/>
      <c r="AU23" s="38"/>
      <c r="AV23" s="438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136</v>
      </c>
      <c r="B24" s="248">
        <v>44689</v>
      </c>
      <c r="C24" s="245" t="str">
        <f t="shared" si="19"/>
        <v/>
      </c>
      <c r="D24" s="431" t="str">
        <f t="shared" si="20"/>
        <v/>
      </c>
      <c r="E24" s="252" t="str">
        <f t="shared" si="21"/>
        <v/>
      </c>
      <c r="F24" s="245" t="str">
        <f t="shared" si="22"/>
        <v/>
      </c>
      <c r="G24" s="421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1"/>
        <v/>
      </c>
      <c r="R24" s="26" t="str">
        <f t="shared" si="31"/>
        <v/>
      </c>
      <c r="S24" s="262" t="str">
        <f t="shared" si="2"/>
        <v/>
      </c>
      <c r="T24" s="256" t="str">
        <f t="shared" si="3"/>
        <v/>
      </c>
      <c r="U24" s="414" t="str">
        <f t="shared" si="4"/>
        <v/>
      </c>
      <c r="V24" s="417" t="str">
        <f t="shared" si="24"/>
        <v/>
      </c>
      <c r="W24" s="395" t="str">
        <f t="shared" si="5"/>
        <v/>
      </c>
      <c r="X24" s="406">
        <f t="shared" si="30"/>
        <v>0</v>
      </c>
      <c r="Y24" s="351"/>
      <c r="Z24" s="36" t="str">
        <f t="shared" si="6"/>
        <v/>
      </c>
      <c r="AA24" s="150" t="str">
        <f t="shared" si="7"/>
        <v/>
      </c>
      <c r="AB24" s="28" t="str">
        <f t="shared" si="8"/>
        <v/>
      </c>
      <c r="AC24" s="27" t="str">
        <f t="shared" si="9"/>
        <v/>
      </c>
      <c r="AD24" s="28" t="str">
        <f t="shared" si="25"/>
        <v/>
      </c>
      <c r="AE24" s="40" t="str">
        <f t="shared" si="10"/>
        <v/>
      </c>
      <c r="AF24" s="210" t="str">
        <f t="shared" si="11"/>
        <v/>
      </c>
      <c r="AG24" s="178" t="str">
        <f t="shared" si="26"/>
        <v/>
      </c>
      <c r="AH24" s="176" t="str">
        <f t="shared" si="12"/>
        <v/>
      </c>
      <c r="AI24" s="289" t="str">
        <f t="shared" si="13"/>
        <v/>
      </c>
      <c r="AJ24" s="200">
        <f t="shared" si="14"/>
        <v>0</v>
      </c>
      <c r="AK24" s="328" t="str">
        <f t="shared" si="27"/>
        <v/>
      </c>
      <c r="AL24" s="332">
        <f t="shared" si="15"/>
        <v>0</v>
      </c>
      <c r="AM24" s="200">
        <f t="shared" si="16"/>
        <v>0</v>
      </c>
      <c r="AN24" s="200">
        <f t="shared" si="17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8"/>
        <v/>
      </c>
      <c r="AR24" s="142" t="str">
        <f t="shared" si="29"/>
        <v/>
      </c>
      <c r="AS24" s="292" t="str">
        <f t="shared" si="18"/>
        <v/>
      </c>
      <c r="AT24" s="192"/>
      <c r="AU24" s="38"/>
      <c r="AV24" s="438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137</v>
      </c>
      <c r="B25" s="248">
        <v>44690</v>
      </c>
      <c r="C25" s="245" t="str">
        <f t="shared" si="19"/>
        <v/>
      </c>
      <c r="D25" s="431" t="str">
        <f t="shared" si="20"/>
        <v/>
      </c>
      <c r="E25" s="252" t="str">
        <f t="shared" si="21"/>
        <v/>
      </c>
      <c r="F25" s="245" t="str">
        <f t="shared" si="22"/>
        <v/>
      </c>
      <c r="G25" s="189"/>
      <c r="H25" s="198"/>
      <c r="I25" s="200"/>
      <c r="J25" s="197"/>
      <c r="K25" s="34"/>
      <c r="L25" s="35"/>
      <c r="M25" s="48"/>
      <c r="N25" s="204"/>
      <c r="O25" s="203"/>
      <c r="P25" s="266"/>
      <c r="Q25" s="26" t="str">
        <f t="shared" si="1"/>
        <v/>
      </c>
      <c r="R25" s="26" t="str">
        <f t="shared" si="31"/>
        <v/>
      </c>
      <c r="S25" s="262" t="str">
        <f t="shared" si="2"/>
        <v/>
      </c>
      <c r="T25" s="256" t="str">
        <f t="shared" si="3"/>
        <v/>
      </c>
      <c r="U25" s="414" t="str">
        <f t="shared" si="4"/>
        <v/>
      </c>
      <c r="V25" s="417" t="str">
        <f t="shared" si="24"/>
        <v/>
      </c>
      <c r="W25" s="395" t="str">
        <f t="shared" si="5"/>
        <v/>
      </c>
      <c r="X25" s="406">
        <f t="shared" si="30"/>
        <v>0</v>
      </c>
      <c r="Y25" s="351"/>
      <c r="Z25" s="36" t="str">
        <f t="shared" si="6"/>
        <v/>
      </c>
      <c r="AA25" s="150" t="str">
        <f t="shared" si="7"/>
        <v/>
      </c>
      <c r="AB25" s="28" t="str">
        <f t="shared" si="8"/>
        <v/>
      </c>
      <c r="AC25" s="27" t="str">
        <f t="shared" si="9"/>
        <v/>
      </c>
      <c r="AD25" s="28" t="str">
        <f t="shared" si="25"/>
        <v/>
      </c>
      <c r="AE25" s="28" t="str">
        <f t="shared" si="10"/>
        <v/>
      </c>
      <c r="AF25" s="210" t="str">
        <f t="shared" si="11"/>
        <v/>
      </c>
      <c r="AG25" s="178" t="str">
        <f t="shared" si="26"/>
        <v/>
      </c>
      <c r="AH25" s="176" t="str">
        <f t="shared" si="12"/>
        <v/>
      </c>
      <c r="AI25" s="289" t="str">
        <f t="shared" si="13"/>
        <v/>
      </c>
      <c r="AJ25" s="200">
        <f t="shared" si="14"/>
        <v>0</v>
      </c>
      <c r="AK25" s="328" t="str">
        <f t="shared" si="27"/>
        <v/>
      </c>
      <c r="AL25" s="332">
        <f t="shared" si="15"/>
        <v>0</v>
      </c>
      <c r="AM25" s="200">
        <f t="shared" si="16"/>
        <v>0</v>
      </c>
      <c r="AN25" s="200">
        <f t="shared" si="17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8"/>
        <v/>
      </c>
      <c r="AR25" s="142" t="str">
        <f t="shared" si="29"/>
        <v/>
      </c>
      <c r="AS25" s="292" t="str">
        <f t="shared" si="18"/>
        <v/>
      </c>
      <c r="AT25" s="192"/>
      <c r="AU25" s="38"/>
      <c r="AV25" s="438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131</v>
      </c>
      <c r="B26" s="248">
        <v>44691</v>
      </c>
      <c r="C26" s="245" t="str">
        <f t="shared" si="19"/>
        <v/>
      </c>
      <c r="D26" s="431" t="str">
        <f t="shared" si="20"/>
        <v/>
      </c>
      <c r="E26" s="252" t="str">
        <f t="shared" si="21"/>
        <v/>
      </c>
      <c r="F26" s="245" t="str">
        <f t="shared" si="22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1"/>
        <v/>
      </c>
      <c r="R26" s="26" t="str">
        <f t="shared" si="31"/>
        <v/>
      </c>
      <c r="S26" s="262" t="str">
        <f t="shared" si="2"/>
        <v/>
      </c>
      <c r="T26" s="256" t="str">
        <f t="shared" si="3"/>
        <v/>
      </c>
      <c r="U26" s="414" t="str">
        <f t="shared" si="4"/>
        <v/>
      </c>
      <c r="V26" s="417" t="str">
        <f t="shared" si="24"/>
        <v/>
      </c>
      <c r="W26" s="395" t="str">
        <f t="shared" si="5"/>
        <v/>
      </c>
      <c r="X26" s="406">
        <f t="shared" si="30"/>
        <v>0</v>
      </c>
      <c r="Y26" s="353"/>
      <c r="Z26" s="36" t="str">
        <f t="shared" si="6"/>
        <v/>
      </c>
      <c r="AA26" s="150" t="str">
        <f t="shared" si="7"/>
        <v/>
      </c>
      <c r="AB26" s="28" t="str">
        <f t="shared" si="8"/>
        <v/>
      </c>
      <c r="AC26" s="27" t="str">
        <f t="shared" si="9"/>
        <v/>
      </c>
      <c r="AD26" s="28" t="str">
        <f t="shared" si="25"/>
        <v/>
      </c>
      <c r="AE26" s="28" t="str">
        <f t="shared" si="10"/>
        <v/>
      </c>
      <c r="AF26" s="210" t="str">
        <f t="shared" si="11"/>
        <v/>
      </c>
      <c r="AG26" s="178" t="str">
        <f t="shared" si="26"/>
        <v/>
      </c>
      <c r="AH26" s="176" t="str">
        <f t="shared" si="12"/>
        <v/>
      </c>
      <c r="AI26" s="289" t="str">
        <f t="shared" si="13"/>
        <v/>
      </c>
      <c r="AJ26" s="200">
        <f t="shared" si="14"/>
        <v>0</v>
      </c>
      <c r="AK26" s="328" t="str">
        <f t="shared" si="27"/>
        <v/>
      </c>
      <c r="AL26" s="332">
        <f t="shared" si="15"/>
        <v>0</v>
      </c>
      <c r="AM26" s="200">
        <f t="shared" si="16"/>
        <v>0</v>
      </c>
      <c r="AN26" s="200">
        <f t="shared" si="17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8"/>
        <v/>
      </c>
      <c r="AR26" s="142" t="str">
        <f t="shared" si="29"/>
        <v/>
      </c>
      <c r="AS26" s="292" t="str">
        <f t="shared" si="18"/>
        <v/>
      </c>
      <c r="AT26" s="192"/>
      <c r="AU26" s="38"/>
      <c r="AV26" s="438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132</v>
      </c>
      <c r="B27" s="248">
        <v>44692</v>
      </c>
      <c r="C27" s="245" t="str">
        <f t="shared" si="19"/>
        <v/>
      </c>
      <c r="D27" s="431" t="str">
        <f t="shared" si="20"/>
        <v/>
      </c>
      <c r="E27" s="252" t="str">
        <f t="shared" si="21"/>
        <v/>
      </c>
      <c r="F27" s="245" t="str">
        <f t="shared" si="22"/>
        <v/>
      </c>
      <c r="G27" s="189"/>
      <c r="H27" s="198"/>
      <c r="I27" s="200"/>
      <c r="J27" s="197"/>
      <c r="K27" s="34"/>
      <c r="L27" s="35"/>
      <c r="M27" s="48"/>
      <c r="N27" s="204"/>
      <c r="O27" s="203"/>
      <c r="P27" s="266"/>
      <c r="Q27" s="26" t="str">
        <f t="shared" si="1"/>
        <v/>
      </c>
      <c r="R27" s="26" t="str">
        <f t="shared" si="31"/>
        <v/>
      </c>
      <c r="S27" s="262" t="str">
        <f t="shared" si="2"/>
        <v/>
      </c>
      <c r="T27" s="256" t="str">
        <f t="shared" si="3"/>
        <v/>
      </c>
      <c r="U27" s="414" t="str">
        <f t="shared" si="4"/>
        <v/>
      </c>
      <c r="V27" s="417" t="str">
        <f t="shared" si="24"/>
        <v/>
      </c>
      <c r="W27" s="395" t="str">
        <f t="shared" si="5"/>
        <v/>
      </c>
      <c r="X27" s="406">
        <f t="shared" si="30"/>
        <v>0</v>
      </c>
      <c r="Y27" s="351"/>
      <c r="Z27" s="36" t="str">
        <f t="shared" si="6"/>
        <v/>
      </c>
      <c r="AA27" s="150" t="str">
        <f t="shared" si="7"/>
        <v/>
      </c>
      <c r="AB27" s="28" t="str">
        <f t="shared" si="8"/>
        <v/>
      </c>
      <c r="AC27" s="27" t="str">
        <f t="shared" si="9"/>
        <v/>
      </c>
      <c r="AD27" s="28" t="str">
        <f t="shared" si="25"/>
        <v/>
      </c>
      <c r="AE27" s="28" t="str">
        <f t="shared" si="10"/>
        <v/>
      </c>
      <c r="AF27" s="210" t="str">
        <f t="shared" si="11"/>
        <v/>
      </c>
      <c r="AG27" s="178" t="str">
        <f t="shared" si="26"/>
        <v/>
      </c>
      <c r="AH27" s="176" t="str">
        <f t="shared" si="12"/>
        <v/>
      </c>
      <c r="AI27" s="289" t="str">
        <f t="shared" si="13"/>
        <v/>
      </c>
      <c r="AJ27" s="200">
        <f t="shared" si="14"/>
        <v>0</v>
      </c>
      <c r="AK27" s="328" t="str">
        <f t="shared" si="27"/>
        <v/>
      </c>
      <c r="AL27" s="332">
        <f t="shared" si="15"/>
        <v>0</v>
      </c>
      <c r="AM27" s="200">
        <f t="shared" si="16"/>
        <v>0</v>
      </c>
      <c r="AN27" s="200">
        <f t="shared" si="17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8"/>
        <v/>
      </c>
      <c r="AR27" s="142" t="str">
        <f t="shared" si="29"/>
        <v/>
      </c>
      <c r="AS27" s="292" t="str">
        <f t="shared" si="18"/>
        <v/>
      </c>
      <c r="AT27" s="192"/>
      <c r="AU27" s="38"/>
      <c r="AV27" s="438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133</v>
      </c>
      <c r="B28" s="248">
        <v>44693</v>
      </c>
      <c r="C28" s="245" t="str">
        <f t="shared" si="19"/>
        <v/>
      </c>
      <c r="D28" s="431" t="str">
        <f t="shared" si="20"/>
        <v/>
      </c>
      <c r="E28" s="252" t="str">
        <f t="shared" si="21"/>
        <v/>
      </c>
      <c r="F28" s="245" t="str">
        <f t="shared" si="22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1"/>
        <v/>
      </c>
      <c r="R28" s="26" t="str">
        <f t="shared" si="31"/>
        <v/>
      </c>
      <c r="S28" s="262" t="str">
        <f t="shared" si="2"/>
        <v/>
      </c>
      <c r="T28" s="256" t="str">
        <f t="shared" si="3"/>
        <v/>
      </c>
      <c r="U28" s="414" t="str">
        <f t="shared" si="4"/>
        <v/>
      </c>
      <c r="V28" s="417" t="str">
        <f t="shared" si="24"/>
        <v/>
      </c>
      <c r="W28" s="395" t="str">
        <f t="shared" si="5"/>
        <v/>
      </c>
      <c r="X28" s="406">
        <f t="shared" si="30"/>
        <v>0</v>
      </c>
      <c r="Y28" s="351"/>
      <c r="Z28" s="36" t="str">
        <f t="shared" si="6"/>
        <v/>
      </c>
      <c r="AA28" s="150" t="str">
        <f t="shared" si="7"/>
        <v/>
      </c>
      <c r="AB28" s="28" t="str">
        <f t="shared" si="8"/>
        <v/>
      </c>
      <c r="AC28" s="27" t="str">
        <f t="shared" si="9"/>
        <v/>
      </c>
      <c r="AD28" s="28" t="str">
        <f t="shared" si="25"/>
        <v/>
      </c>
      <c r="AE28" s="28" t="str">
        <f t="shared" si="10"/>
        <v/>
      </c>
      <c r="AF28" s="210" t="str">
        <f t="shared" si="11"/>
        <v/>
      </c>
      <c r="AG28" s="178" t="str">
        <f t="shared" si="26"/>
        <v/>
      </c>
      <c r="AH28" s="176" t="str">
        <f t="shared" si="12"/>
        <v/>
      </c>
      <c r="AI28" s="289" t="str">
        <f t="shared" si="13"/>
        <v/>
      </c>
      <c r="AJ28" s="200">
        <f t="shared" si="14"/>
        <v>0</v>
      </c>
      <c r="AK28" s="328" t="str">
        <f t="shared" si="27"/>
        <v/>
      </c>
      <c r="AL28" s="332">
        <f t="shared" si="15"/>
        <v>0</v>
      </c>
      <c r="AM28" s="200">
        <f t="shared" si="16"/>
        <v>0</v>
      </c>
      <c r="AN28" s="200">
        <f t="shared" si="17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8"/>
        <v/>
      </c>
      <c r="AR28" s="142" t="str">
        <f t="shared" si="29"/>
        <v/>
      </c>
      <c r="AS28" s="292" t="str">
        <f t="shared" si="18"/>
        <v/>
      </c>
      <c r="AT28" s="192"/>
      <c r="AU28" s="38"/>
      <c r="AV28" s="438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134</v>
      </c>
      <c r="B29" s="248">
        <v>44694</v>
      </c>
      <c r="C29" s="245" t="str">
        <f t="shared" si="19"/>
        <v/>
      </c>
      <c r="D29" s="431" t="str">
        <f t="shared" si="20"/>
        <v/>
      </c>
      <c r="E29" s="252" t="str">
        <f t="shared" si="21"/>
        <v/>
      </c>
      <c r="F29" s="245" t="str">
        <f t="shared" si="22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1"/>
        <v/>
      </c>
      <c r="R29" s="26" t="str">
        <f t="shared" si="31"/>
        <v/>
      </c>
      <c r="S29" s="262" t="str">
        <f t="shared" si="2"/>
        <v/>
      </c>
      <c r="T29" s="256" t="str">
        <f t="shared" si="3"/>
        <v/>
      </c>
      <c r="U29" s="414" t="str">
        <f t="shared" si="4"/>
        <v/>
      </c>
      <c r="V29" s="417" t="str">
        <f t="shared" si="24"/>
        <v/>
      </c>
      <c r="W29" s="395" t="str">
        <f t="shared" si="5"/>
        <v/>
      </c>
      <c r="X29" s="406">
        <f t="shared" si="30"/>
        <v>0</v>
      </c>
      <c r="Y29" s="351"/>
      <c r="Z29" s="36" t="str">
        <f t="shared" si="6"/>
        <v/>
      </c>
      <c r="AA29" s="150" t="str">
        <f t="shared" si="7"/>
        <v/>
      </c>
      <c r="AB29" s="28" t="str">
        <f t="shared" si="8"/>
        <v/>
      </c>
      <c r="AC29" s="27" t="str">
        <f t="shared" si="9"/>
        <v/>
      </c>
      <c r="AD29" s="28" t="str">
        <f t="shared" si="25"/>
        <v/>
      </c>
      <c r="AE29" s="28" t="str">
        <f t="shared" si="10"/>
        <v/>
      </c>
      <c r="AF29" s="210" t="str">
        <f t="shared" si="11"/>
        <v/>
      </c>
      <c r="AG29" s="178" t="str">
        <f t="shared" si="26"/>
        <v/>
      </c>
      <c r="AH29" s="176" t="str">
        <f t="shared" si="12"/>
        <v/>
      </c>
      <c r="AI29" s="289" t="str">
        <f t="shared" si="13"/>
        <v/>
      </c>
      <c r="AJ29" s="200">
        <f t="shared" si="14"/>
        <v>0</v>
      </c>
      <c r="AK29" s="328" t="str">
        <f t="shared" si="27"/>
        <v/>
      </c>
      <c r="AL29" s="332">
        <f t="shared" si="15"/>
        <v>0</v>
      </c>
      <c r="AM29" s="200">
        <f t="shared" si="16"/>
        <v>0</v>
      </c>
      <c r="AN29" s="200">
        <f t="shared" si="17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8"/>
        <v/>
      </c>
      <c r="AR29" s="142" t="str">
        <f t="shared" si="29"/>
        <v/>
      </c>
      <c r="AS29" s="292" t="str">
        <f t="shared" si="18"/>
        <v/>
      </c>
      <c r="AT29" s="192"/>
      <c r="AU29" s="38"/>
      <c r="AV29" s="438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135</v>
      </c>
      <c r="B30" s="248">
        <v>44695</v>
      </c>
      <c r="C30" s="245" t="str">
        <f t="shared" si="19"/>
        <v/>
      </c>
      <c r="D30" s="431" t="str">
        <f t="shared" si="20"/>
        <v/>
      </c>
      <c r="E30" s="252" t="str">
        <f t="shared" si="21"/>
        <v/>
      </c>
      <c r="F30" s="245" t="str">
        <f t="shared" si="22"/>
        <v/>
      </c>
      <c r="G30" s="189"/>
      <c r="H30" s="198"/>
      <c r="I30" s="200"/>
      <c r="J30" s="197"/>
      <c r="K30" s="34"/>
      <c r="L30" s="34"/>
      <c r="M30" s="48"/>
      <c r="N30" s="204"/>
      <c r="O30" s="203"/>
      <c r="P30" s="266"/>
      <c r="Q30" s="26" t="str">
        <f t="shared" si="1"/>
        <v/>
      </c>
      <c r="R30" s="26" t="str">
        <f t="shared" si="31"/>
        <v/>
      </c>
      <c r="S30" s="262" t="str">
        <f t="shared" si="2"/>
        <v/>
      </c>
      <c r="T30" s="256" t="str">
        <f t="shared" si="3"/>
        <v/>
      </c>
      <c r="U30" s="414" t="str">
        <f t="shared" si="4"/>
        <v/>
      </c>
      <c r="V30" s="417" t="str">
        <f t="shared" si="24"/>
        <v/>
      </c>
      <c r="W30" s="395" t="str">
        <f t="shared" si="5"/>
        <v/>
      </c>
      <c r="X30" s="406">
        <f t="shared" si="30"/>
        <v>0</v>
      </c>
      <c r="Y30" s="351"/>
      <c r="Z30" s="36" t="str">
        <f t="shared" si="6"/>
        <v/>
      </c>
      <c r="AA30" s="150" t="str">
        <f t="shared" si="7"/>
        <v/>
      </c>
      <c r="AB30" s="28" t="str">
        <f t="shared" si="8"/>
        <v/>
      </c>
      <c r="AC30" s="27" t="str">
        <f t="shared" si="9"/>
        <v/>
      </c>
      <c r="AD30" s="28" t="str">
        <f t="shared" si="25"/>
        <v/>
      </c>
      <c r="AE30" s="28" t="str">
        <f t="shared" si="10"/>
        <v/>
      </c>
      <c r="AF30" s="210" t="str">
        <f t="shared" si="11"/>
        <v/>
      </c>
      <c r="AG30" s="178" t="str">
        <f t="shared" si="26"/>
        <v/>
      </c>
      <c r="AH30" s="176" t="str">
        <f t="shared" si="12"/>
        <v/>
      </c>
      <c r="AI30" s="289" t="str">
        <f t="shared" si="13"/>
        <v/>
      </c>
      <c r="AJ30" s="200">
        <f t="shared" si="14"/>
        <v>0</v>
      </c>
      <c r="AK30" s="328" t="str">
        <f t="shared" si="27"/>
        <v/>
      </c>
      <c r="AL30" s="332">
        <f t="shared" si="15"/>
        <v>0</v>
      </c>
      <c r="AM30" s="200">
        <f t="shared" si="16"/>
        <v>0</v>
      </c>
      <c r="AN30" s="200">
        <f t="shared" si="17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8"/>
        <v/>
      </c>
      <c r="AR30" s="142" t="str">
        <f t="shared" si="29"/>
        <v/>
      </c>
      <c r="AS30" s="292" t="str">
        <f t="shared" si="18"/>
        <v/>
      </c>
      <c r="AT30" s="192"/>
      <c r="AU30" s="38"/>
      <c r="AV30" s="438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136</v>
      </c>
      <c r="B31" s="248">
        <v>44696</v>
      </c>
      <c r="C31" s="245" t="str">
        <f t="shared" si="19"/>
        <v/>
      </c>
      <c r="D31" s="431" t="str">
        <f t="shared" si="20"/>
        <v/>
      </c>
      <c r="E31" s="252" t="str">
        <f t="shared" si="21"/>
        <v/>
      </c>
      <c r="F31" s="245" t="str">
        <f t="shared" si="22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1"/>
        <v/>
      </c>
      <c r="R31" s="26" t="str">
        <f t="shared" si="31"/>
        <v/>
      </c>
      <c r="S31" s="262" t="str">
        <f t="shared" si="2"/>
        <v/>
      </c>
      <c r="T31" s="256" t="str">
        <f t="shared" si="3"/>
        <v/>
      </c>
      <c r="U31" s="414" t="str">
        <f t="shared" si="4"/>
        <v/>
      </c>
      <c r="V31" s="417" t="str">
        <f t="shared" si="24"/>
        <v/>
      </c>
      <c r="W31" s="395" t="str">
        <f t="shared" si="5"/>
        <v/>
      </c>
      <c r="X31" s="406">
        <f t="shared" si="30"/>
        <v>0</v>
      </c>
      <c r="Y31" s="351"/>
      <c r="Z31" s="36" t="str">
        <f t="shared" si="6"/>
        <v/>
      </c>
      <c r="AA31" s="150" t="str">
        <f t="shared" si="7"/>
        <v/>
      </c>
      <c r="AB31" s="28" t="str">
        <f t="shared" si="8"/>
        <v/>
      </c>
      <c r="AC31" s="27" t="str">
        <f t="shared" si="9"/>
        <v/>
      </c>
      <c r="AD31" s="28" t="str">
        <f t="shared" si="25"/>
        <v/>
      </c>
      <c r="AE31" s="28" t="str">
        <f t="shared" si="10"/>
        <v/>
      </c>
      <c r="AF31" s="210" t="str">
        <f t="shared" si="11"/>
        <v/>
      </c>
      <c r="AG31" s="178" t="str">
        <f t="shared" si="26"/>
        <v/>
      </c>
      <c r="AH31" s="176" t="str">
        <f t="shared" si="12"/>
        <v/>
      </c>
      <c r="AI31" s="289" t="str">
        <f t="shared" si="13"/>
        <v/>
      </c>
      <c r="AJ31" s="200">
        <f t="shared" si="14"/>
        <v>0</v>
      </c>
      <c r="AK31" s="328" t="str">
        <f t="shared" si="27"/>
        <v/>
      </c>
      <c r="AL31" s="332">
        <f t="shared" si="15"/>
        <v>0</v>
      </c>
      <c r="AM31" s="200">
        <f t="shared" si="16"/>
        <v>0</v>
      </c>
      <c r="AN31" s="200">
        <f t="shared" si="17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8"/>
        <v/>
      </c>
      <c r="AR31" s="142" t="str">
        <f t="shared" si="29"/>
        <v/>
      </c>
      <c r="AS31" s="292" t="str">
        <f t="shared" si="18"/>
        <v/>
      </c>
      <c r="AT31" s="192"/>
      <c r="AU31" s="38"/>
      <c r="AV31" s="438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137</v>
      </c>
      <c r="B32" s="248">
        <v>44697</v>
      </c>
      <c r="C32" s="245" t="str">
        <f t="shared" si="19"/>
        <v/>
      </c>
      <c r="D32" s="431" t="str">
        <f t="shared" si="20"/>
        <v/>
      </c>
      <c r="E32" s="252" t="str">
        <f t="shared" si="21"/>
        <v/>
      </c>
      <c r="F32" s="245" t="str">
        <f t="shared" si="22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1"/>
        <v/>
      </c>
      <c r="R32" s="26" t="str">
        <f t="shared" si="31"/>
        <v/>
      </c>
      <c r="S32" s="262" t="str">
        <f t="shared" si="2"/>
        <v/>
      </c>
      <c r="T32" s="256" t="str">
        <f t="shared" si="3"/>
        <v/>
      </c>
      <c r="U32" s="414" t="str">
        <f t="shared" si="4"/>
        <v/>
      </c>
      <c r="V32" s="417" t="str">
        <f t="shared" si="24"/>
        <v/>
      </c>
      <c r="W32" s="395" t="str">
        <f t="shared" si="5"/>
        <v/>
      </c>
      <c r="X32" s="406">
        <f t="shared" si="30"/>
        <v>0</v>
      </c>
      <c r="Y32" s="351"/>
      <c r="Z32" s="36" t="str">
        <f t="shared" si="6"/>
        <v/>
      </c>
      <c r="AA32" s="150" t="str">
        <f t="shared" si="7"/>
        <v/>
      </c>
      <c r="AB32" s="28" t="str">
        <f t="shared" si="8"/>
        <v/>
      </c>
      <c r="AC32" s="27" t="str">
        <f t="shared" si="9"/>
        <v/>
      </c>
      <c r="AD32" s="28" t="str">
        <f t="shared" si="25"/>
        <v/>
      </c>
      <c r="AE32" s="28" t="str">
        <f t="shared" si="10"/>
        <v/>
      </c>
      <c r="AF32" s="210" t="str">
        <f t="shared" si="11"/>
        <v/>
      </c>
      <c r="AG32" s="178" t="str">
        <f t="shared" si="26"/>
        <v/>
      </c>
      <c r="AH32" s="176" t="str">
        <f t="shared" si="12"/>
        <v/>
      </c>
      <c r="AI32" s="289" t="str">
        <f t="shared" si="13"/>
        <v/>
      </c>
      <c r="AJ32" s="200">
        <f t="shared" si="14"/>
        <v>0</v>
      </c>
      <c r="AK32" s="328" t="str">
        <f t="shared" si="27"/>
        <v/>
      </c>
      <c r="AL32" s="332">
        <f t="shared" si="15"/>
        <v>0</v>
      </c>
      <c r="AM32" s="200">
        <f t="shared" si="16"/>
        <v>0</v>
      </c>
      <c r="AN32" s="200">
        <f t="shared" si="17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8"/>
        <v/>
      </c>
      <c r="AR32" s="142" t="str">
        <f t="shared" si="29"/>
        <v/>
      </c>
      <c r="AS32" s="292" t="str">
        <f t="shared" si="18"/>
        <v/>
      </c>
      <c r="AT32" s="192"/>
      <c r="AU32" s="38"/>
      <c r="AV32" s="438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131</v>
      </c>
      <c r="B33" s="248">
        <v>44698</v>
      </c>
      <c r="C33" s="245" t="str">
        <f t="shared" si="19"/>
        <v/>
      </c>
      <c r="D33" s="431" t="str">
        <f t="shared" si="20"/>
        <v/>
      </c>
      <c r="E33" s="252" t="str">
        <f t="shared" si="21"/>
        <v/>
      </c>
      <c r="F33" s="245" t="str">
        <f t="shared" si="22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1"/>
        <v/>
      </c>
      <c r="R33" s="26" t="str">
        <f t="shared" si="31"/>
        <v/>
      </c>
      <c r="S33" s="262" t="str">
        <f t="shared" si="2"/>
        <v/>
      </c>
      <c r="T33" s="256" t="str">
        <f t="shared" si="3"/>
        <v/>
      </c>
      <c r="U33" s="414" t="str">
        <f t="shared" si="4"/>
        <v/>
      </c>
      <c r="V33" s="417" t="str">
        <f t="shared" si="24"/>
        <v/>
      </c>
      <c r="W33" s="395" t="str">
        <f t="shared" si="5"/>
        <v/>
      </c>
      <c r="X33" s="406">
        <f t="shared" si="30"/>
        <v>0</v>
      </c>
      <c r="Y33" s="351"/>
      <c r="Z33" s="36" t="str">
        <f t="shared" si="6"/>
        <v/>
      </c>
      <c r="AA33" s="150" t="str">
        <f t="shared" si="7"/>
        <v/>
      </c>
      <c r="AB33" s="28" t="str">
        <f t="shared" si="8"/>
        <v/>
      </c>
      <c r="AC33" s="27" t="str">
        <f t="shared" si="9"/>
        <v/>
      </c>
      <c r="AD33" s="28" t="str">
        <f t="shared" si="25"/>
        <v/>
      </c>
      <c r="AE33" s="28" t="str">
        <f t="shared" si="10"/>
        <v/>
      </c>
      <c r="AF33" s="210" t="str">
        <f t="shared" si="11"/>
        <v/>
      </c>
      <c r="AG33" s="178" t="str">
        <f t="shared" si="26"/>
        <v/>
      </c>
      <c r="AH33" s="176" t="str">
        <f t="shared" si="12"/>
        <v/>
      </c>
      <c r="AI33" s="289" t="str">
        <f t="shared" si="13"/>
        <v/>
      </c>
      <c r="AJ33" s="200">
        <f t="shared" si="14"/>
        <v>0</v>
      </c>
      <c r="AK33" s="328" t="str">
        <f t="shared" si="27"/>
        <v/>
      </c>
      <c r="AL33" s="332">
        <f t="shared" si="15"/>
        <v>0</v>
      </c>
      <c r="AM33" s="200">
        <f t="shared" si="16"/>
        <v>0</v>
      </c>
      <c r="AN33" s="200">
        <f t="shared" si="17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8"/>
        <v/>
      </c>
      <c r="AR33" s="142" t="str">
        <f t="shared" si="29"/>
        <v/>
      </c>
      <c r="AS33" s="292" t="str">
        <f t="shared" si="18"/>
        <v/>
      </c>
      <c r="AT33" s="192"/>
      <c r="AU33" s="38"/>
      <c r="AV33" s="438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132</v>
      </c>
      <c r="B34" s="248">
        <v>44699</v>
      </c>
      <c r="C34" s="245" t="str">
        <f t="shared" si="19"/>
        <v/>
      </c>
      <c r="D34" s="431" t="str">
        <f t="shared" si="20"/>
        <v/>
      </c>
      <c r="E34" s="252" t="str">
        <f t="shared" si="21"/>
        <v/>
      </c>
      <c r="F34" s="245" t="str">
        <f t="shared" si="22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1"/>
        <v/>
      </c>
      <c r="R34" s="26" t="str">
        <f t="shared" si="31"/>
        <v/>
      </c>
      <c r="S34" s="262" t="str">
        <f t="shared" si="2"/>
        <v/>
      </c>
      <c r="T34" s="256" t="str">
        <f t="shared" si="3"/>
        <v/>
      </c>
      <c r="U34" s="414" t="str">
        <f t="shared" si="4"/>
        <v/>
      </c>
      <c r="V34" s="417" t="str">
        <f t="shared" si="24"/>
        <v/>
      </c>
      <c r="W34" s="395" t="str">
        <f t="shared" si="5"/>
        <v/>
      </c>
      <c r="X34" s="406">
        <f t="shared" si="30"/>
        <v>0</v>
      </c>
      <c r="Y34" s="351"/>
      <c r="Z34" s="36" t="str">
        <f t="shared" si="6"/>
        <v/>
      </c>
      <c r="AA34" s="150" t="str">
        <f t="shared" si="7"/>
        <v/>
      </c>
      <c r="AB34" s="28" t="str">
        <f t="shared" si="8"/>
        <v/>
      </c>
      <c r="AC34" s="27" t="str">
        <f t="shared" si="9"/>
        <v/>
      </c>
      <c r="AD34" s="28" t="str">
        <f t="shared" si="25"/>
        <v/>
      </c>
      <c r="AE34" s="28" t="str">
        <f t="shared" si="10"/>
        <v/>
      </c>
      <c r="AF34" s="210" t="str">
        <f t="shared" si="11"/>
        <v/>
      </c>
      <c r="AG34" s="178" t="str">
        <f t="shared" si="26"/>
        <v/>
      </c>
      <c r="AH34" s="176" t="str">
        <f t="shared" si="12"/>
        <v/>
      </c>
      <c r="AI34" s="289" t="str">
        <f t="shared" si="13"/>
        <v/>
      </c>
      <c r="AJ34" s="200">
        <f t="shared" si="14"/>
        <v>0</v>
      </c>
      <c r="AK34" s="328" t="str">
        <f t="shared" si="27"/>
        <v/>
      </c>
      <c r="AL34" s="332">
        <f t="shared" si="15"/>
        <v>0</v>
      </c>
      <c r="AM34" s="200">
        <f t="shared" si="16"/>
        <v>0</v>
      </c>
      <c r="AN34" s="200">
        <f t="shared" si="17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8"/>
        <v/>
      </c>
      <c r="AR34" s="142" t="str">
        <f t="shared" si="29"/>
        <v/>
      </c>
      <c r="AS34" s="292" t="str">
        <f t="shared" si="18"/>
        <v/>
      </c>
      <c r="AT34" s="192"/>
      <c r="AU34" s="38"/>
      <c r="AV34" s="438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133</v>
      </c>
      <c r="B35" s="248">
        <v>44700</v>
      </c>
      <c r="C35" s="245" t="str">
        <f t="shared" si="19"/>
        <v/>
      </c>
      <c r="D35" s="431" t="str">
        <f t="shared" si="20"/>
        <v/>
      </c>
      <c r="E35" s="252" t="str">
        <f t="shared" si="21"/>
        <v/>
      </c>
      <c r="F35" s="245" t="str">
        <f t="shared" si="22"/>
        <v/>
      </c>
      <c r="G35" s="189"/>
      <c r="H35" s="198"/>
      <c r="I35" s="200"/>
      <c r="J35" s="197"/>
      <c r="K35" s="34"/>
      <c r="L35" s="35"/>
      <c r="M35" s="48"/>
      <c r="N35" s="204"/>
      <c r="O35" s="203"/>
      <c r="P35" s="266"/>
      <c r="Q35" s="26" t="str">
        <f t="shared" si="1"/>
        <v/>
      </c>
      <c r="R35" s="26" t="str">
        <f t="shared" si="31"/>
        <v/>
      </c>
      <c r="S35" s="262" t="str">
        <f t="shared" si="2"/>
        <v/>
      </c>
      <c r="T35" s="256" t="str">
        <f t="shared" si="3"/>
        <v/>
      </c>
      <c r="U35" s="414" t="str">
        <f t="shared" si="4"/>
        <v/>
      </c>
      <c r="V35" s="417" t="str">
        <f t="shared" si="24"/>
        <v/>
      </c>
      <c r="W35" s="395" t="str">
        <f t="shared" si="5"/>
        <v/>
      </c>
      <c r="X35" s="406">
        <f t="shared" si="30"/>
        <v>0</v>
      </c>
      <c r="Y35" s="351"/>
      <c r="Z35" s="36" t="str">
        <f t="shared" si="6"/>
        <v/>
      </c>
      <c r="AA35" s="150" t="str">
        <f t="shared" si="7"/>
        <v/>
      </c>
      <c r="AB35" s="28" t="str">
        <f t="shared" si="8"/>
        <v/>
      </c>
      <c r="AC35" s="27" t="str">
        <f t="shared" si="9"/>
        <v/>
      </c>
      <c r="AD35" s="28" t="str">
        <f t="shared" si="25"/>
        <v/>
      </c>
      <c r="AE35" s="28" t="str">
        <f t="shared" si="10"/>
        <v/>
      </c>
      <c r="AF35" s="210" t="str">
        <f t="shared" si="11"/>
        <v/>
      </c>
      <c r="AG35" s="178" t="str">
        <f t="shared" si="26"/>
        <v/>
      </c>
      <c r="AH35" s="176" t="str">
        <f t="shared" si="12"/>
        <v/>
      </c>
      <c r="AI35" s="289" t="str">
        <f t="shared" si="13"/>
        <v/>
      </c>
      <c r="AJ35" s="200">
        <f t="shared" si="14"/>
        <v>0</v>
      </c>
      <c r="AK35" s="328" t="str">
        <f t="shared" si="27"/>
        <v/>
      </c>
      <c r="AL35" s="332">
        <f t="shared" si="15"/>
        <v>0</v>
      </c>
      <c r="AM35" s="200">
        <f t="shared" si="16"/>
        <v>0</v>
      </c>
      <c r="AN35" s="200">
        <f t="shared" si="17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8"/>
        <v/>
      </c>
      <c r="AR35" s="142" t="str">
        <f t="shared" si="29"/>
        <v/>
      </c>
      <c r="AS35" s="292" t="str">
        <f t="shared" si="18"/>
        <v/>
      </c>
      <c r="AT35" s="192"/>
      <c r="AU35" s="38"/>
      <c r="AV35" s="438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134</v>
      </c>
      <c r="B36" s="248">
        <v>44701</v>
      </c>
      <c r="C36" s="245" t="str">
        <f t="shared" si="19"/>
        <v/>
      </c>
      <c r="D36" s="431" t="str">
        <f t="shared" si="20"/>
        <v/>
      </c>
      <c r="E36" s="252" t="str">
        <f t="shared" si="21"/>
        <v/>
      </c>
      <c r="F36" s="245" t="str">
        <f t="shared" si="22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1"/>
        <v/>
      </c>
      <c r="R36" s="26" t="str">
        <f t="shared" si="31"/>
        <v/>
      </c>
      <c r="S36" s="262" t="str">
        <f t="shared" si="2"/>
        <v/>
      </c>
      <c r="T36" s="256" t="str">
        <f t="shared" si="3"/>
        <v/>
      </c>
      <c r="U36" s="414" t="str">
        <f t="shared" si="4"/>
        <v/>
      </c>
      <c r="V36" s="417" t="str">
        <f t="shared" si="24"/>
        <v/>
      </c>
      <c r="W36" s="395" t="str">
        <f t="shared" si="5"/>
        <v/>
      </c>
      <c r="X36" s="406">
        <f t="shared" si="30"/>
        <v>0</v>
      </c>
      <c r="Y36" s="351"/>
      <c r="Z36" s="36" t="str">
        <f t="shared" si="6"/>
        <v/>
      </c>
      <c r="AA36" s="150" t="str">
        <f t="shared" si="7"/>
        <v/>
      </c>
      <c r="AB36" s="28" t="str">
        <f t="shared" si="8"/>
        <v/>
      </c>
      <c r="AC36" s="27" t="str">
        <f t="shared" si="9"/>
        <v/>
      </c>
      <c r="AD36" s="28" t="str">
        <f t="shared" si="25"/>
        <v/>
      </c>
      <c r="AE36" s="28" t="str">
        <f t="shared" si="10"/>
        <v/>
      </c>
      <c r="AF36" s="210" t="str">
        <f t="shared" si="11"/>
        <v/>
      </c>
      <c r="AG36" s="178" t="str">
        <f t="shared" si="26"/>
        <v/>
      </c>
      <c r="AH36" s="176" t="str">
        <f t="shared" si="12"/>
        <v/>
      </c>
      <c r="AI36" s="289" t="str">
        <f t="shared" si="13"/>
        <v/>
      </c>
      <c r="AJ36" s="200">
        <f t="shared" si="14"/>
        <v>0</v>
      </c>
      <c r="AK36" s="328" t="str">
        <f t="shared" si="27"/>
        <v/>
      </c>
      <c r="AL36" s="332">
        <f t="shared" si="15"/>
        <v>0</v>
      </c>
      <c r="AM36" s="200">
        <f t="shared" si="16"/>
        <v>0</v>
      </c>
      <c r="AN36" s="200">
        <f t="shared" si="17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8"/>
        <v/>
      </c>
      <c r="AR36" s="142" t="str">
        <f t="shared" si="29"/>
        <v/>
      </c>
      <c r="AS36" s="292" t="str">
        <f t="shared" si="18"/>
        <v/>
      </c>
      <c r="AT36" s="192"/>
      <c r="AU36" s="38"/>
      <c r="AV36" s="438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135</v>
      </c>
      <c r="B37" s="248">
        <v>44702</v>
      </c>
      <c r="C37" s="245" t="str">
        <f t="shared" si="19"/>
        <v/>
      </c>
      <c r="D37" s="431" t="str">
        <f t="shared" si="20"/>
        <v/>
      </c>
      <c r="E37" s="252" t="str">
        <f t="shared" si="21"/>
        <v/>
      </c>
      <c r="F37" s="245" t="str">
        <f t="shared" si="22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1"/>
        <v/>
      </c>
      <c r="R37" s="26" t="str">
        <f t="shared" si="31"/>
        <v/>
      </c>
      <c r="S37" s="262" t="str">
        <f t="shared" si="2"/>
        <v/>
      </c>
      <c r="T37" s="256" t="str">
        <f t="shared" si="3"/>
        <v/>
      </c>
      <c r="U37" s="414" t="str">
        <f t="shared" si="4"/>
        <v/>
      </c>
      <c r="V37" s="417" t="str">
        <f t="shared" si="24"/>
        <v/>
      </c>
      <c r="W37" s="395" t="str">
        <f t="shared" si="5"/>
        <v/>
      </c>
      <c r="X37" s="406">
        <f t="shared" si="30"/>
        <v>0</v>
      </c>
      <c r="Y37" s="351"/>
      <c r="Z37" s="36" t="str">
        <f t="shared" si="6"/>
        <v/>
      </c>
      <c r="AA37" s="150" t="str">
        <f t="shared" si="7"/>
        <v/>
      </c>
      <c r="AB37" s="28" t="str">
        <f t="shared" si="8"/>
        <v/>
      </c>
      <c r="AC37" s="27" t="str">
        <f t="shared" si="9"/>
        <v/>
      </c>
      <c r="AD37" s="28" t="str">
        <f t="shared" si="25"/>
        <v/>
      </c>
      <c r="AE37" s="28" t="str">
        <f t="shared" si="10"/>
        <v/>
      </c>
      <c r="AF37" s="210" t="str">
        <f t="shared" si="11"/>
        <v/>
      </c>
      <c r="AG37" s="178" t="str">
        <f t="shared" si="26"/>
        <v/>
      </c>
      <c r="AH37" s="176" t="str">
        <f t="shared" si="12"/>
        <v/>
      </c>
      <c r="AI37" s="289" t="str">
        <f t="shared" si="13"/>
        <v/>
      </c>
      <c r="AJ37" s="200">
        <f t="shared" si="14"/>
        <v>0</v>
      </c>
      <c r="AK37" s="328" t="str">
        <f t="shared" si="27"/>
        <v/>
      </c>
      <c r="AL37" s="332">
        <f t="shared" si="15"/>
        <v>0</v>
      </c>
      <c r="AM37" s="200">
        <f t="shared" si="16"/>
        <v>0</v>
      </c>
      <c r="AN37" s="200">
        <f t="shared" si="17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8"/>
        <v/>
      </c>
      <c r="AR37" s="142" t="str">
        <f t="shared" si="29"/>
        <v/>
      </c>
      <c r="AS37" s="292" t="str">
        <f t="shared" si="18"/>
        <v/>
      </c>
      <c r="AT37" s="192"/>
      <c r="AU37" s="38"/>
      <c r="AV37" s="438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136</v>
      </c>
      <c r="B38" s="248">
        <v>44703</v>
      </c>
      <c r="C38" s="245" t="str">
        <f t="shared" si="19"/>
        <v/>
      </c>
      <c r="D38" s="431" t="str">
        <f t="shared" si="20"/>
        <v/>
      </c>
      <c r="E38" s="252" t="str">
        <f t="shared" si="21"/>
        <v/>
      </c>
      <c r="F38" s="245" t="str">
        <f t="shared" si="22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1"/>
        <v/>
      </c>
      <c r="R38" s="26" t="str">
        <f t="shared" si="31"/>
        <v/>
      </c>
      <c r="S38" s="262" t="str">
        <f t="shared" si="2"/>
        <v/>
      </c>
      <c r="T38" s="256" t="str">
        <f t="shared" si="3"/>
        <v/>
      </c>
      <c r="U38" s="414" t="str">
        <f t="shared" si="4"/>
        <v/>
      </c>
      <c r="V38" s="417" t="str">
        <f t="shared" si="24"/>
        <v/>
      </c>
      <c r="W38" s="395" t="str">
        <f t="shared" si="5"/>
        <v/>
      </c>
      <c r="X38" s="406">
        <f t="shared" si="30"/>
        <v>0</v>
      </c>
      <c r="Y38" s="351"/>
      <c r="Z38" s="36" t="str">
        <f t="shared" si="6"/>
        <v/>
      </c>
      <c r="AA38" s="150" t="str">
        <f t="shared" si="7"/>
        <v/>
      </c>
      <c r="AB38" s="28" t="str">
        <f t="shared" si="8"/>
        <v/>
      </c>
      <c r="AC38" s="27" t="str">
        <f t="shared" si="9"/>
        <v/>
      </c>
      <c r="AD38" s="28" t="str">
        <f t="shared" si="25"/>
        <v/>
      </c>
      <c r="AE38" s="28" t="str">
        <f t="shared" si="10"/>
        <v/>
      </c>
      <c r="AF38" s="210" t="str">
        <f t="shared" si="11"/>
        <v/>
      </c>
      <c r="AG38" s="178" t="str">
        <f t="shared" si="26"/>
        <v/>
      </c>
      <c r="AH38" s="176" t="str">
        <f t="shared" si="12"/>
        <v/>
      </c>
      <c r="AI38" s="289" t="str">
        <f t="shared" si="13"/>
        <v/>
      </c>
      <c r="AJ38" s="200">
        <f t="shared" si="14"/>
        <v>0</v>
      </c>
      <c r="AK38" s="328" t="str">
        <f t="shared" si="27"/>
        <v/>
      </c>
      <c r="AL38" s="332">
        <f t="shared" si="15"/>
        <v>0</v>
      </c>
      <c r="AM38" s="200">
        <f t="shared" si="16"/>
        <v>0</v>
      </c>
      <c r="AN38" s="200">
        <f t="shared" si="17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8"/>
        <v/>
      </c>
      <c r="AR38" s="142" t="str">
        <f t="shared" si="29"/>
        <v/>
      </c>
      <c r="AS38" s="292" t="str">
        <f t="shared" si="18"/>
        <v/>
      </c>
      <c r="AT38" s="192"/>
      <c r="AU38" s="38"/>
      <c r="AV38" s="438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137</v>
      </c>
      <c r="B39" s="248">
        <v>44704</v>
      </c>
      <c r="C39" s="245" t="str">
        <f t="shared" si="19"/>
        <v/>
      </c>
      <c r="D39" s="431" t="str">
        <f t="shared" si="20"/>
        <v/>
      </c>
      <c r="E39" s="252" t="str">
        <f t="shared" si="21"/>
        <v/>
      </c>
      <c r="F39" s="245" t="str">
        <f t="shared" si="22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1"/>
        <v/>
      </c>
      <c r="R39" s="26" t="str">
        <f t="shared" si="31"/>
        <v/>
      </c>
      <c r="S39" s="262" t="str">
        <f t="shared" si="2"/>
        <v/>
      </c>
      <c r="T39" s="256" t="str">
        <f t="shared" si="3"/>
        <v/>
      </c>
      <c r="U39" s="414" t="str">
        <f t="shared" si="4"/>
        <v/>
      </c>
      <c r="V39" s="417" t="str">
        <f t="shared" si="24"/>
        <v/>
      </c>
      <c r="W39" s="395" t="str">
        <f t="shared" si="5"/>
        <v/>
      </c>
      <c r="X39" s="406">
        <f t="shared" si="30"/>
        <v>0</v>
      </c>
      <c r="Y39" s="351"/>
      <c r="Z39" s="36" t="str">
        <f t="shared" si="6"/>
        <v/>
      </c>
      <c r="AA39" s="150" t="str">
        <f t="shared" si="7"/>
        <v/>
      </c>
      <c r="AB39" s="28" t="str">
        <f t="shared" si="8"/>
        <v/>
      </c>
      <c r="AC39" s="27" t="str">
        <f t="shared" si="9"/>
        <v/>
      </c>
      <c r="AD39" s="28" t="str">
        <f t="shared" si="25"/>
        <v/>
      </c>
      <c r="AE39" s="28" t="str">
        <f t="shared" si="10"/>
        <v/>
      </c>
      <c r="AF39" s="210" t="str">
        <f t="shared" si="11"/>
        <v/>
      </c>
      <c r="AG39" s="178" t="str">
        <f t="shared" si="26"/>
        <v/>
      </c>
      <c r="AH39" s="176" t="str">
        <f t="shared" si="12"/>
        <v/>
      </c>
      <c r="AI39" s="289" t="str">
        <f t="shared" si="13"/>
        <v/>
      </c>
      <c r="AJ39" s="200">
        <f t="shared" si="14"/>
        <v>0</v>
      </c>
      <c r="AK39" s="328" t="str">
        <f t="shared" si="27"/>
        <v/>
      </c>
      <c r="AL39" s="332">
        <f t="shared" si="15"/>
        <v>0</v>
      </c>
      <c r="AM39" s="200">
        <f t="shared" si="16"/>
        <v>0</v>
      </c>
      <c r="AN39" s="200">
        <f t="shared" si="17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8"/>
        <v/>
      </c>
      <c r="AR39" s="142" t="str">
        <f t="shared" si="29"/>
        <v/>
      </c>
      <c r="AS39" s="292" t="str">
        <f t="shared" si="18"/>
        <v/>
      </c>
      <c r="AT39" s="192"/>
      <c r="AU39" s="38"/>
      <c r="AV39" s="438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131</v>
      </c>
      <c r="B40" s="248">
        <v>44705</v>
      </c>
      <c r="C40" s="245" t="str">
        <f t="shared" si="19"/>
        <v/>
      </c>
      <c r="D40" s="431" t="str">
        <f t="shared" si="20"/>
        <v/>
      </c>
      <c r="E40" s="252" t="str">
        <f t="shared" si="21"/>
        <v/>
      </c>
      <c r="F40" s="245" t="str">
        <f t="shared" si="22"/>
        <v/>
      </c>
      <c r="G40" s="189"/>
      <c r="H40" s="198"/>
      <c r="I40" s="200"/>
      <c r="J40" s="197"/>
      <c r="K40" s="34"/>
      <c r="L40" s="34"/>
      <c r="M40" s="48"/>
      <c r="N40" s="204"/>
      <c r="O40" s="203"/>
      <c r="P40" s="266"/>
      <c r="Q40" s="26" t="str">
        <f t="shared" si="1"/>
        <v/>
      </c>
      <c r="R40" s="26" t="str">
        <f t="shared" si="31"/>
        <v/>
      </c>
      <c r="S40" s="262" t="str">
        <f t="shared" si="2"/>
        <v/>
      </c>
      <c r="T40" s="256" t="str">
        <f t="shared" si="3"/>
        <v/>
      </c>
      <c r="U40" s="414" t="str">
        <f t="shared" si="4"/>
        <v/>
      </c>
      <c r="V40" s="417" t="str">
        <f t="shared" si="24"/>
        <v/>
      </c>
      <c r="W40" s="395" t="str">
        <f t="shared" si="5"/>
        <v/>
      </c>
      <c r="X40" s="406">
        <f t="shared" si="30"/>
        <v>0</v>
      </c>
      <c r="Y40" s="351"/>
      <c r="Z40" s="36" t="str">
        <f t="shared" si="6"/>
        <v/>
      </c>
      <c r="AA40" s="150" t="str">
        <f t="shared" si="7"/>
        <v/>
      </c>
      <c r="AB40" s="28" t="str">
        <f t="shared" si="8"/>
        <v/>
      </c>
      <c r="AC40" s="27" t="str">
        <f t="shared" si="9"/>
        <v/>
      </c>
      <c r="AD40" s="28" t="str">
        <f t="shared" si="25"/>
        <v/>
      </c>
      <c r="AE40" s="28" t="str">
        <f t="shared" si="10"/>
        <v/>
      </c>
      <c r="AF40" s="210" t="str">
        <f t="shared" si="11"/>
        <v/>
      </c>
      <c r="AG40" s="178" t="str">
        <f t="shared" si="26"/>
        <v/>
      </c>
      <c r="AH40" s="176" t="str">
        <f t="shared" si="12"/>
        <v/>
      </c>
      <c r="AI40" s="289" t="str">
        <f t="shared" si="13"/>
        <v/>
      </c>
      <c r="AJ40" s="200">
        <f t="shared" si="14"/>
        <v>0</v>
      </c>
      <c r="AK40" s="328" t="str">
        <f t="shared" si="27"/>
        <v/>
      </c>
      <c r="AL40" s="332">
        <f t="shared" si="15"/>
        <v>0</v>
      </c>
      <c r="AM40" s="200">
        <f t="shared" si="16"/>
        <v>0</v>
      </c>
      <c r="AN40" s="200">
        <f t="shared" si="17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8"/>
        <v/>
      </c>
      <c r="AR40" s="142" t="str">
        <f t="shared" si="29"/>
        <v/>
      </c>
      <c r="AS40" s="292" t="str">
        <f t="shared" si="18"/>
        <v/>
      </c>
      <c r="AT40" s="192"/>
      <c r="AU40" s="38"/>
      <c r="AV40" s="438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132</v>
      </c>
      <c r="B41" s="248">
        <v>44706</v>
      </c>
      <c r="C41" s="245" t="str">
        <f t="shared" si="19"/>
        <v/>
      </c>
      <c r="D41" s="431" t="str">
        <f t="shared" si="20"/>
        <v/>
      </c>
      <c r="E41" s="252" t="str">
        <f t="shared" si="21"/>
        <v/>
      </c>
      <c r="F41" s="245" t="str">
        <f t="shared" si="22"/>
        <v/>
      </c>
      <c r="G41" s="189"/>
      <c r="H41" s="198"/>
      <c r="I41" s="200"/>
      <c r="J41" s="197"/>
      <c r="K41" s="34"/>
      <c r="L41" s="34"/>
      <c r="M41" s="48"/>
      <c r="N41" s="204"/>
      <c r="O41" s="203"/>
      <c r="P41" s="266"/>
      <c r="Q41" s="26" t="str">
        <f t="shared" si="1"/>
        <v/>
      </c>
      <c r="R41" s="26" t="str">
        <f t="shared" si="31"/>
        <v/>
      </c>
      <c r="S41" s="262" t="str">
        <f t="shared" si="2"/>
        <v/>
      </c>
      <c r="T41" s="256" t="str">
        <f t="shared" si="3"/>
        <v/>
      </c>
      <c r="U41" s="414" t="str">
        <f t="shared" si="4"/>
        <v/>
      </c>
      <c r="V41" s="417" t="str">
        <f t="shared" si="24"/>
        <v/>
      </c>
      <c r="W41" s="395" t="str">
        <f t="shared" si="5"/>
        <v/>
      </c>
      <c r="X41" s="406">
        <f t="shared" si="30"/>
        <v>0</v>
      </c>
      <c r="Y41" s="351"/>
      <c r="Z41" s="36" t="str">
        <f t="shared" si="6"/>
        <v/>
      </c>
      <c r="AA41" s="150" t="str">
        <f t="shared" si="7"/>
        <v/>
      </c>
      <c r="AB41" s="28" t="str">
        <f t="shared" si="8"/>
        <v/>
      </c>
      <c r="AC41" s="27" t="str">
        <f t="shared" si="9"/>
        <v/>
      </c>
      <c r="AD41" s="28" t="str">
        <f t="shared" si="25"/>
        <v/>
      </c>
      <c r="AE41" s="28" t="str">
        <f t="shared" si="10"/>
        <v/>
      </c>
      <c r="AF41" s="210" t="str">
        <f t="shared" si="11"/>
        <v/>
      </c>
      <c r="AG41" s="178" t="str">
        <f t="shared" si="26"/>
        <v/>
      </c>
      <c r="AH41" s="176" t="str">
        <f t="shared" si="12"/>
        <v/>
      </c>
      <c r="AI41" s="289" t="str">
        <f t="shared" si="13"/>
        <v/>
      </c>
      <c r="AJ41" s="200">
        <f t="shared" si="14"/>
        <v>0</v>
      </c>
      <c r="AK41" s="328" t="str">
        <f t="shared" si="27"/>
        <v/>
      </c>
      <c r="AL41" s="332">
        <f t="shared" si="15"/>
        <v>0</v>
      </c>
      <c r="AM41" s="200">
        <f t="shared" si="16"/>
        <v>0</v>
      </c>
      <c r="AN41" s="200">
        <f t="shared" si="17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8"/>
        <v/>
      </c>
      <c r="AR41" s="142" t="str">
        <f t="shared" si="29"/>
        <v/>
      </c>
      <c r="AS41" s="292" t="str">
        <f t="shared" si="18"/>
        <v/>
      </c>
      <c r="AT41" s="192"/>
      <c r="AU41" s="38"/>
      <c r="AV41" s="438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133</v>
      </c>
      <c r="B42" s="248">
        <v>44707</v>
      </c>
      <c r="C42" s="245" t="str">
        <f t="shared" si="19"/>
        <v/>
      </c>
      <c r="D42" s="431" t="str">
        <f t="shared" si="20"/>
        <v/>
      </c>
      <c r="E42" s="252" t="str">
        <f t="shared" si="21"/>
        <v/>
      </c>
      <c r="F42" s="245" t="str">
        <f t="shared" si="22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1"/>
        <v/>
      </c>
      <c r="R42" s="26" t="str">
        <f t="shared" si="31"/>
        <v/>
      </c>
      <c r="S42" s="262" t="str">
        <f t="shared" si="2"/>
        <v/>
      </c>
      <c r="T42" s="256" t="str">
        <f t="shared" si="3"/>
        <v/>
      </c>
      <c r="U42" s="414" t="str">
        <f t="shared" si="4"/>
        <v/>
      </c>
      <c r="V42" s="417" t="str">
        <f t="shared" si="24"/>
        <v/>
      </c>
      <c r="W42" s="395" t="str">
        <f t="shared" si="5"/>
        <v/>
      </c>
      <c r="X42" s="406">
        <f t="shared" si="30"/>
        <v>0</v>
      </c>
      <c r="Y42" s="351"/>
      <c r="Z42" s="36" t="str">
        <f t="shared" si="6"/>
        <v/>
      </c>
      <c r="AA42" s="150" t="str">
        <f t="shared" si="7"/>
        <v/>
      </c>
      <c r="AB42" s="28" t="str">
        <f t="shared" si="8"/>
        <v/>
      </c>
      <c r="AC42" s="27" t="str">
        <f t="shared" si="9"/>
        <v/>
      </c>
      <c r="AD42" s="28" t="str">
        <f t="shared" si="25"/>
        <v/>
      </c>
      <c r="AE42" s="28" t="str">
        <f t="shared" si="10"/>
        <v/>
      </c>
      <c r="AF42" s="210" t="str">
        <f t="shared" si="11"/>
        <v/>
      </c>
      <c r="AG42" s="178" t="str">
        <f t="shared" si="26"/>
        <v/>
      </c>
      <c r="AH42" s="176" t="str">
        <f t="shared" si="12"/>
        <v/>
      </c>
      <c r="AI42" s="289" t="str">
        <f t="shared" si="13"/>
        <v/>
      </c>
      <c r="AJ42" s="200">
        <f t="shared" si="14"/>
        <v>0</v>
      </c>
      <c r="AK42" s="328" t="str">
        <f t="shared" si="27"/>
        <v/>
      </c>
      <c r="AL42" s="332">
        <f t="shared" si="15"/>
        <v>0</v>
      </c>
      <c r="AM42" s="200">
        <f t="shared" si="16"/>
        <v>0</v>
      </c>
      <c r="AN42" s="200">
        <f t="shared" si="17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8"/>
        <v/>
      </c>
      <c r="AR42" s="142" t="str">
        <f t="shared" si="29"/>
        <v/>
      </c>
      <c r="AS42" s="292" t="str">
        <f t="shared" si="18"/>
        <v/>
      </c>
      <c r="AT42" s="192"/>
      <c r="AU42" s="38"/>
      <c r="AV42" s="438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134</v>
      </c>
      <c r="B43" s="248">
        <v>44708</v>
      </c>
      <c r="C43" s="245" t="str">
        <f t="shared" si="19"/>
        <v/>
      </c>
      <c r="D43" s="431" t="str">
        <f t="shared" si="20"/>
        <v/>
      </c>
      <c r="E43" s="252" t="str">
        <f t="shared" si="21"/>
        <v/>
      </c>
      <c r="F43" s="245" t="str">
        <f t="shared" si="22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1"/>
        <v/>
      </c>
      <c r="R43" s="26" t="str">
        <f t="shared" si="31"/>
        <v/>
      </c>
      <c r="S43" s="262" t="str">
        <f t="shared" si="2"/>
        <v/>
      </c>
      <c r="T43" s="256" t="str">
        <f t="shared" si="3"/>
        <v/>
      </c>
      <c r="U43" s="414" t="str">
        <f t="shared" si="4"/>
        <v/>
      </c>
      <c r="V43" s="417" t="str">
        <f t="shared" si="24"/>
        <v/>
      </c>
      <c r="W43" s="395" t="str">
        <f t="shared" si="5"/>
        <v/>
      </c>
      <c r="X43" s="406">
        <f t="shared" si="30"/>
        <v>0</v>
      </c>
      <c r="Y43" s="351"/>
      <c r="Z43" s="36" t="str">
        <f t="shared" si="6"/>
        <v/>
      </c>
      <c r="AA43" s="150" t="str">
        <f t="shared" si="7"/>
        <v/>
      </c>
      <c r="AB43" s="28" t="str">
        <f t="shared" si="8"/>
        <v/>
      </c>
      <c r="AC43" s="27" t="str">
        <f t="shared" si="9"/>
        <v/>
      </c>
      <c r="AD43" s="28" t="str">
        <f t="shared" si="25"/>
        <v/>
      </c>
      <c r="AE43" s="28" t="str">
        <f t="shared" si="10"/>
        <v/>
      </c>
      <c r="AF43" s="210" t="str">
        <f t="shared" si="11"/>
        <v/>
      </c>
      <c r="AG43" s="178" t="str">
        <f t="shared" si="26"/>
        <v/>
      </c>
      <c r="AH43" s="176" t="str">
        <f t="shared" si="12"/>
        <v/>
      </c>
      <c r="AI43" s="289" t="str">
        <f t="shared" si="13"/>
        <v/>
      </c>
      <c r="AJ43" s="200">
        <f t="shared" si="14"/>
        <v>0</v>
      </c>
      <c r="AK43" s="328" t="str">
        <f t="shared" si="27"/>
        <v/>
      </c>
      <c r="AL43" s="332">
        <f t="shared" si="15"/>
        <v>0</v>
      </c>
      <c r="AM43" s="200">
        <f t="shared" si="16"/>
        <v>0</v>
      </c>
      <c r="AN43" s="200">
        <f t="shared" si="17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8"/>
        <v/>
      </c>
      <c r="AR43" s="142" t="str">
        <f t="shared" si="29"/>
        <v/>
      </c>
      <c r="AS43" s="292" t="str">
        <f t="shared" si="18"/>
        <v/>
      </c>
      <c r="AT43" s="192"/>
      <c r="AU43" s="38"/>
      <c r="AV43" s="438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135</v>
      </c>
      <c r="B44" s="248">
        <v>44709</v>
      </c>
      <c r="C44" s="245" t="str">
        <f t="shared" si="19"/>
        <v/>
      </c>
      <c r="D44" s="431" t="str">
        <f t="shared" si="20"/>
        <v/>
      </c>
      <c r="E44" s="252" t="str">
        <f t="shared" si="21"/>
        <v/>
      </c>
      <c r="F44" s="245" t="str">
        <f t="shared" si="22"/>
        <v/>
      </c>
      <c r="G44" s="189"/>
      <c r="H44" s="198"/>
      <c r="I44" s="200"/>
      <c r="J44" s="197"/>
      <c r="K44" s="34"/>
      <c r="L44" s="34"/>
      <c r="M44" s="48"/>
      <c r="N44" s="204"/>
      <c r="O44" s="203"/>
      <c r="P44" s="266"/>
      <c r="Q44" s="26" t="str">
        <f t="shared" si="1"/>
        <v/>
      </c>
      <c r="R44" s="26" t="str">
        <f t="shared" si="31"/>
        <v/>
      </c>
      <c r="S44" s="262" t="str">
        <f t="shared" si="2"/>
        <v/>
      </c>
      <c r="T44" s="256" t="str">
        <f t="shared" si="3"/>
        <v/>
      </c>
      <c r="U44" s="414" t="str">
        <f t="shared" si="4"/>
        <v/>
      </c>
      <c r="V44" s="417" t="str">
        <f t="shared" si="24"/>
        <v/>
      </c>
      <c r="W44" s="395" t="str">
        <f t="shared" si="5"/>
        <v/>
      </c>
      <c r="X44" s="406">
        <f t="shared" si="30"/>
        <v>0</v>
      </c>
      <c r="Y44" s="351"/>
      <c r="Z44" s="36" t="str">
        <f t="shared" si="6"/>
        <v/>
      </c>
      <c r="AA44" s="150" t="str">
        <f t="shared" si="7"/>
        <v/>
      </c>
      <c r="AB44" s="28" t="str">
        <f t="shared" si="8"/>
        <v/>
      </c>
      <c r="AC44" s="27" t="str">
        <f t="shared" si="9"/>
        <v/>
      </c>
      <c r="AD44" s="28" t="str">
        <f t="shared" si="25"/>
        <v/>
      </c>
      <c r="AE44" s="28" t="str">
        <f t="shared" si="10"/>
        <v/>
      </c>
      <c r="AF44" s="210" t="str">
        <f t="shared" si="11"/>
        <v/>
      </c>
      <c r="AG44" s="178" t="str">
        <f t="shared" si="26"/>
        <v/>
      </c>
      <c r="AH44" s="176" t="str">
        <f t="shared" si="12"/>
        <v/>
      </c>
      <c r="AI44" s="289" t="str">
        <f t="shared" si="13"/>
        <v/>
      </c>
      <c r="AJ44" s="200">
        <f t="shared" si="14"/>
        <v>0</v>
      </c>
      <c r="AK44" s="328" t="str">
        <f t="shared" si="27"/>
        <v/>
      </c>
      <c r="AL44" s="332">
        <f t="shared" si="15"/>
        <v>0</v>
      </c>
      <c r="AM44" s="200">
        <f t="shared" si="16"/>
        <v>0</v>
      </c>
      <c r="AN44" s="200">
        <f t="shared" si="17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8"/>
        <v/>
      </c>
      <c r="AR44" s="142" t="str">
        <f t="shared" si="29"/>
        <v/>
      </c>
      <c r="AS44" s="292" t="str">
        <f t="shared" si="18"/>
        <v/>
      </c>
      <c r="AT44" s="192"/>
      <c r="AU44" s="38"/>
      <c r="AV44" s="438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136</v>
      </c>
      <c r="B45" s="248">
        <v>44710</v>
      </c>
      <c r="C45" s="245" t="str">
        <f t="shared" si="19"/>
        <v/>
      </c>
      <c r="D45" s="431" t="str">
        <f t="shared" si="20"/>
        <v/>
      </c>
      <c r="E45" s="252" t="str">
        <f t="shared" si="21"/>
        <v/>
      </c>
      <c r="F45" s="245" t="str">
        <f t="shared" si="22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1"/>
        <v/>
      </c>
      <c r="R45" s="26" t="str">
        <f t="shared" si="31"/>
        <v/>
      </c>
      <c r="S45" s="262" t="str">
        <f t="shared" si="2"/>
        <v/>
      </c>
      <c r="T45" s="256" t="str">
        <f t="shared" si="3"/>
        <v/>
      </c>
      <c r="U45" s="414" t="str">
        <f t="shared" si="4"/>
        <v/>
      </c>
      <c r="V45" s="417" t="str">
        <f t="shared" si="24"/>
        <v/>
      </c>
      <c r="W45" s="395" t="str">
        <f t="shared" si="5"/>
        <v/>
      </c>
      <c r="X45" s="406">
        <f t="shared" si="30"/>
        <v>0</v>
      </c>
      <c r="Y45" s="351"/>
      <c r="Z45" s="36" t="str">
        <f t="shared" si="6"/>
        <v/>
      </c>
      <c r="AA45" s="150" t="str">
        <f t="shared" si="7"/>
        <v/>
      </c>
      <c r="AB45" s="28" t="str">
        <f t="shared" si="8"/>
        <v/>
      </c>
      <c r="AC45" s="27" t="str">
        <f t="shared" si="9"/>
        <v/>
      </c>
      <c r="AD45" s="28" t="str">
        <f t="shared" si="25"/>
        <v/>
      </c>
      <c r="AE45" s="28" t="str">
        <f t="shared" si="10"/>
        <v/>
      </c>
      <c r="AF45" s="210" t="str">
        <f t="shared" si="11"/>
        <v/>
      </c>
      <c r="AG45" s="178" t="str">
        <f t="shared" si="26"/>
        <v/>
      </c>
      <c r="AH45" s="176" t="str">
        <f t="shared" si="12"/>
        <v/>
      </c>
      <c r="AI45" s="289" t="str">
        <f t="shared" si="13"/>
        <v/>
      </c>
      <c r="AJ45" s="200">
        <f t="shared" si="14"/>
        <v>0</v>
      </c>
      <c r="AK45" s="328" t="str">
        <f t="shared" si="27"/>
        <v/>
      </c>
      <c r="AL45" s="332">
        <f t="shared" si="15"/>
        <v>0</v>
      </c>
      <c r="AM45" s="200">
        <f t="shared" si="16"/>
        <v>0</v>
      </c>
      <c r="AN45" s="200">
        <f t="shared" si="17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8"/>
        <v/>
      </c>
      <c r="AR45" s="142" t="str">
        <f t="shared" si="29"/>
        <v/>
      </c>
      <c r="AS45" s="292" t="str">
        <f t="shared" si="18"/>
        <v/>
      </c>
      <c r="AT45" s="192"/>
      <c r="AU45" s="38"/>
      <c r="AV45" s="438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137</v>
      </c>
      <c r="B46" s="248">
        <v>44711</v>
      </c>
      <c r="C46" s="245" t="str">
        <f t="shared" si="19"/>
        <v/>
      </c>
      <c r="D46" s="431" t="str">
        <f t="shared" si="20"/>
        <v/>
      </c>
      <c r="E46" s="252" t="str">
        <f t="shared" si="21"/>
        <v/>
      </c>
      <c r="F46" s="245" t="str">
        <f t="shared" si="22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1"/>
        <v/>
      </c>
      <c r="R46" s="26" t="str">
        <f t="shared" si="31"/>
        <v/>
      </c>
      <c r="S46" s="262" t="str">
        <f t="shared" si="2"/>
        <v/>
      </c>
      <c r="T46" s="256" t="str">
        <f t="shared" si="3"/>
        <v/>
      </c>
      <c r="U46" s="414" t="str">
        <f t="shared" si="4"/>
        <v/>
      </c>
      <c r="V46" s="417" t="str">
        <f t="shared" si="24"/>
        <v/>
      </c>
      <c r="W46" s="395" t="str">
        <f t="shared" si="5"/>
        <v/>
      </c>
      <c r="X46" s="406">
        <f t="shared" si="30"/>
        <v>0</v>
      </c>
      <c r="Y46" s="351"/>
      <c r="Z46" s="36" t="str">
        <f t="shared" si="6"/>
        <v/>
      </c>
      <c r="AA46" s="150" t="str">
        <f t="shared" si="7"/>
        <v/>
      </c>
      <c r="AB46" s="28" t="str">
        <f t="shared" si="8"/>
        <v/>
      </c>
      <c r="AC46" s="27" t="str">
        <f t="shared" si="9"/>
        <v/>
      </c>
      <c r="AD46" s="28" t="str">
        <f t="shared" si="25"/>
        <v/>
      </c>
      <c r="AE46" s="28" t="str">
        <f t="shared" si="10"/>
        <v/>
      </c>
      <c r="AF46" s="210" t="str">
        <f t="shared" si="11"/>
        <v/>
      </c>
      <c r="AG46" s="178" t="str">
        <f t="shared" si="26"/>
        <v/>
      </c>
      <c r="AH46" s="176" t="str">
        <f t="shared" si="12"/>
        <v/>
      </c>
      <c r="AI46" s="289" t="str">
        <f t="shared" si="13"/>
        <v/>
      </c>
      <c r="AJ46" s="200">
        <f t="shared" si="14"/>
        <v>0</v>
      </c>
      <c r="AK46" s="328" t="str">
        <f t="shared" si="27"/>
        <v/>
      </c>
      <c r="AL46" s="332">
        <f t="shared" si="15"/>
        <v>0</v>
      </c>
      <c r="AM46" s="200">
        <f t="shared" si="16"/>
        <v>0</v>
      </c>
      <c r="AN46" s="200">
        <f t="shared" si="17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8"/>
        <v/>
      </c>
      <c r="AR46" s="142" t="str">
        <f t="shared" si="29"/>
        <v/>
      </c>
      <c r="AS46" s="292" t="str">
        <f t="shared" si="18"/>
        <v/>
      </c>
      <c r="AT46" s="192"/>
      <c r="AU46" s="38"/>
      <c r="AV46" s="438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131</v>
      </c>
      <c r="B47" s="248">
        <v>44712</v>
      </c>
      <c r="C47" s="245" t="str">
        <f t="shared" si="19"/>
        <v/>
      </c>
      <c r="D47" s="431" t="str">
        <f t="shared" si="20"/>
        <v/>
      </c>
      <c r="E47" s="252" t="str">
        <f t="shared" si="21"/>
        <v/>
      </c>
      <c r="F47" s="245" t="str">
        <f t="shared" si="22"/>
        <v/>
      </c>
      <c r="G47" s="189"/>
      <c r="H47" s="198"/>
      <c r="I47" s="200"/>
      <c r="J47" s="197"/>
      <c r="K47" s="34"/>
      <c r="L47" s="35"/>
      <c r="M47" s="48"/>
      <c r="N47" s="204"/>
      <c r="O47" s="203"/>
      <c r="P47" s="266"/>
      <c r="Q47" s="26" t="str">
        <f t="shared" si="1"/>
        <v/>
      </c>
      <c r="R47" s="26" t="str">
        <f t="shared" si="31"/>
        <v/>
      </c>
      <c r="S47" s="262" t="str">
        <f t="shared" si="2"/>
        <v/>
      </c>
      <c r="T47" s="256" t="str">
        <f t="shared" si="3"/>
        <v/>
      </c>
      <c r="U47" s="414" t="str">
        <f t="shared" si="4"/>
        <v/>
      </c>
      <c r="V47" s="417" t="str">
        <f t="shared" si="24"/>
        <v/>
      </c>
      <c r="W47" s="395" t="str">
        <f t="shared" si="5"/>
        <v/>
      </c>
      <c r="X47" s="406">
        <f t="shared" si="30"/>
        <v>0</v>
      </c>
      <c r="Y47" s="351"/>
      <c r="Z47" s="36" t="str">
        <f t="shared" si="6"/>
        <v/>
      </c>
      <c r="AA47" s="150" t="str">
        <f t="shared" si="7"/>
        <v/>
      </c>
      <c r="AB47" s="28" t="str">
        <f t="shared" si="8"/>
        <v/>
      </c>
      <c r="AC47" s="27" t="str">
        <f t="shared" si="9"/>
        <v/>
      </c>
      <c r="AD47" s="28" t="str">
        <f t="shared" si="25"/>
        <v/>
      </c>
      <c r="AE47" s="28" t="str">
        <f t="shared" si="10"/>
        <v/>
      </c>
      <c r="AF47" s="210" t="str">
        <f t="shared" si="11"/>
        <v/>
      </c>
      <c r="AG47" s="178" t="str">
        <f t="shared" si="26"/>
        <v/>
      </c>
      <c r="AH47" s="176" t="str">
        <f t="shared" si="12"/>
        <v/>
      </c>
      <c r="AI47" s="289" t="str">
        <f t="shared" si="13"/>
        <v/>
      </c>
      <c r="AJ47" s="200">
        <f t="shared" si="14"/>
        <v>0</v>
      </c>
      <c r="AK47" s="328" t="str">
        <f t="shared" si="27"/>
        <v/>
      </c>
      <c r="AL47" s="332">
        <f t="shared" si="15"/>
        <v>0</v>
      </c>
      <c r="AM47" s="200">
        <f t="shared" si="16"/>
        <v>0</v>
      </c>
      <c r="AN47" s="200">
        <f t="shared" si="17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8"/>
        <v/>
      </c>
      <c r="AR47" s="142" t="str">
        <f t="shared" si="29"/>
        <v/>
      </c>
      <c r="AS47" s="292" t="str">
        <f t="shared" si="18"/>
        <v/>
      </c>
      <c r="AT47" s="192"/>
      <c r="AU47" s="38"/>
      <c r="AV47" s="438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5" t="str">
        <f t="shared" si="19"/>
        <v/>
      </c>
      <c r="D48" s="431" t="str">
        <f t="shared" si="20"/>
        <v/>
      </c>
      <c r="E48" s="252" t="str">
        <f t="shared" si="21"/>
        <v/>
      </c>
      <c r="F48" s="245" t="str">
        <f t="shared" si="22"/>
        <v/>
      </c>
      <c r="G48" s="189"/>
      <c r="H48" s="198"/>
      <c r="I48" s="200"/>
      <c r="J48" s="197"/>
      <c r="K48" s="34"/>
      <c r="L48" s="35"/>
      <c r="M48" s="49"/>
      <c r="N48" s="204"/>
      <c r="O48" s="203"/>
      <c r="P48" s="266"/>
      <c r="Q48" s="26" t="str">
        <f t="shared" si="1"/>
        <v/>
      </c>
      <c r="R48" s="26" t="str">
        <f t="shared" si="31"/>
        <v/>
      </c>
      <c r="S48" s="262" t="str">
        <f t="shared" si="2"/>
        <v/>
      </c>
      <c r="T48" s="256" t="str">
        <f t="shared" si="3"/>
        <v/>
      </c>
      <c r="U48" s="414" t="str">
        <f t="shared" si="4"/>
        <v/>
      </c>
      <c r="V48" s="417" t="str">
        <f t="shared" si="24"/>
        <v/>
      </c>
      <c r="W48" s="395" t="str">
        <f t="shared" si="5"/>
        <v/>
      </c>
      <c r="X48" s="406">
        <f t="shared" si="30"/>
        <v>0</v>
      </c>
      <c r="Y48" s="351"/>
      <c r="Z48" s="36" t="str">
        <f t="shared" si="6"/>
        <v/>
      </c>
      <c r="AA48" s="150" t="str">
        <f t="shared" si="7"/>
        <v/>
      </c>
      <c r="AB48" s="28" t="str">
        <f t="shared" si="8"/>
        <v/>
      </c>
      <c r="AC48" s="27" t="str">
        <f t="shared" si="9"/>
        <v/>
      </c>
      <c r="AD48" s="28" t="str">
        <f t="shared" si="25"/>
        <v/>
      </c>
      <c r="AE48" s="28" t="str">
        <f t="shared" si="10"/>
        <v/>
      </c>
      <c r="AF48" s="210" t="str">
        <f t="shared" si="11"/>
        <v/>
      </c>
      <c r="AG48" s="178" t="str">
        <f t="shared" si="26"/>
        <v/>
      </c>
      <c r="AH48" s="176" t="str">
        <f t="shared" si="12"/>
        <v/>
      </c>
      <c r="AI48" s="289" t="str">
        <f t="shared" si="13"/>
        <v/>
      </c>
      <c r="AJ48" s="200">
        <f t="shared" si="14"/>
        <v>0</v>
      </c>
      <c r="AK48" s="328" t="str">
        <f t="shared" si="27"/>
        <v/>
      </c>
      <c r="AL48" s="332">
        <f t="shared" si="15"/>
        <v>0</v>
      </c>
      <c r="AM48" s="200">
        <f t="shared" si="16"/>
        <v>0</v>
      </c>
      <c r="AN48" s="200">
        <f t="shared" si="17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8"/>
        <v/>
      </c>
      <c r="AR48" s="142" t="str">
        <f t="shared" si="29"/>
        <v/>
      </c>
      <c r="AS48" s="292" t="str">
        <f t="shared" si="18"/>
        <v/>
      </c>
      <c r="AT48" s="192"/>
      <c r="AU48" s="38"/>
      <c r="AV48" s="438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5" t="str">
        <f t="shared" si="19"/>
        <v/>
      </c>
      <c r="D49" s="431" t="str">
        <f t="shared" si="20"/>
        <v/>
      </c>
      <c r="E49" s="252" t="str">
        <f t="shared" si="21"/>
        <v/>
      </c>
      <c r="F49" s="245" t="str">
        <f t="shared" si="22"/>
        <v/>
      </c>
      <c r="G49" s="189"/>
      <c r="H49" s="198"/>
      <c r="I49" s="200"/>
      <c r="J49" s="197"/>
      <c r="K49" s="34"/>
      <c r="L49" s="34"/>
      <c r="M49" s="49"/>
      <c r="N49" s="204"/>
      <c r="O49" s="203"/>
      <c r="P49" s="266"/>
      <c r="Q49" s="26" t="str">
        <f t="shared" si="1"/>
        <v/>
      </c>
      <c r="R49" s="26" t="str">
        <f t="shared" si="31"/>
        <v/>
      </c>
      <c r="S49" s="262" t="str">
        <f t="shared" ref="S49:S72" si="32">IF(OR(Z49="",Z49&lt;0.1,Q49&lt;0.4),"","Oui")</f>
        <v/>
      </c>
      <c r="T49" s="256" t="str">
        <f t="shared" si="3"/>
        <v/>
      </c>
      <c r="U49" s="414" t="str">
        <f t="shared" ref="U49:U72" si="33">IF(AND(Q49&lt;&gt;"",P50&lt;&gt;""),B50-M49,"")</f>
        <v/>
      </c>
      <c r="V49" s="417" t="str">
        <f t="shared" si="24"/>
        <v/>
      </c>
      <c r="W49" s="395" t="str">
        <f t="shared" ref="W49:W72" si="34">IF(G49="","",IF(M49="",W48+V49,M49+V49))</f>
        <v/>
      </c>
      <c r="X49" s="406">
        <f t="shared" si="30"/>
        <v>0</v>
      </c>
      <c r="Y49" s="351"/>
      <c r="Z49" s="36" t="str">
        <f t="shared" ref="Z49:Z72" si="35">IF(K49="","",MOD(O49-I49,1)-IF(O49&gt;I49,MAX(0,MIN(O49,22/24)-MAX(I49,5/24)),MAX(0,22/24-MAX(I49,5/24))+MAX(0,MIN(O49,22/24)-5/24)+L49))</f>
        <v/>
      </c>
      <c r="AA49" s="150" t="str">
        <f t="shared" ref="AA49:AA72" si="36">IF(G49="RATT",1,"")</f>
        <v/>
      </c>
      <c r="AB49" s="28" t="str">
        <f t="shared" ref="AB49:AB72" si="37">IF(G49="RH",1,"")</f>
        <v/>
      </c>
      <c r="AC49" s="27" t="str">
        <f t="shared" ref="AC49:AC72" si="38">IF(G49="CP",1,"")</f>
        <v/>
      </c>
      <c r="AD49" s="28" t="str">
        <f t="shared" si="25"/>
        <v/>
      </c>
      <c r="AE49" s="28" t="str">
        <f t="shared" ref="AE49:AE72" si="39">IF(OR(P49="",P49="Chenôve"),"",1)</f>
        <v/>
      </c>
      <c r="AF49" s="210" t="str">
        <f t="shared" ref="AF49:AF72" si="40">IF(OR(P49="",P49="Chenôve"),"",AND(U49&gt;=24/24,"1",""))</f>
        <v/>
      </c>
      <c r="AG49" s="178" t="str">
        <f t="shared" si="26"/>
        <v/>
      </c>
      <c r="AH49" s="176" t="str">
        <f t="shared" ref="AH49:AH72" si="41">IF(Q49="","",1)</f>
        <v/>
      </c>
      <c r="AI49" s="289" t="str">
        <f t="shared" ref="AI49:AI72" si="42">IF(OR(G49="RH",G49="LOG",G49="RPJF",G49="Journée X",G49="",G49="RATT",G49="JF",G49="RHR",G49="CP",G49="RC",G49="CAV",G49="EF",G49="PAT",G49="MAT",G49="MAL",G49="MP",G49="AT",G49="ANA",G49="AA",G49="CE",G49="CE",G49="DL",G49="FR",G49="FR",G49="FR",G49="VM"),"",1)</f>
        <v/>
      </c>
      <c r="AJ49" s="200">
        <f t="shared" ref="AJ49:AJ72" si="43">(I49&gt;O49)*((WEEKDAY(B49)=7)*O49+(WEEKDAY(B49)=1)*(1-I49))+(I49&lt;O49)*(WEEKDAY(B49)=1)*(O49-I49)</f>
        <v>0</v>
      </c>
      <c r="AK49" s="328" t="str">
        <f t="shared" si="27"/>
        <v/>
      </c>
      <c r="AL49" s="332">
        <f t="shared" ref="AL49:AM72" si="44">H49</f>
        <v>0</v>
      </c>
      <c r="AM49" s="200">
        <f t="shared" si="44"/>
        <v>0</v>
      </c>
      <c r="AN49" s="200">
        <f t="shared" ref="AN49:AN72" si="45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8"/>
        <v/>
      </c>
      <c r="AR49" s="142" t="str">
        <f t="shared" si="29"/>
        <v/>
      </c>
      <c r="AS49" s="292" t="str">
        <f t="shared" ref="AS49:AS72" si="46">IF(G49="RPJF",1,"")</f>
        <v/>
      </c>
      <c r="AT49" s="192"/>
      <c r="AU49" s="38"/>
      <c r="AV49" s="438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5" t="str">
        <f t="shared" si="19"/>
        <v/>
      </c>
      <c r="D50" s="431" t="str">
        <f t="shared" si="20"/>
        <v/>
      </c>
      <c r="E50" s="252" t="str">
        <f t="shared" si="21"/>
        <v/>
      </c>
      <c r="F50" s="245" t="str">
        <f t="shared" si="22"/>
        <v/>
      </c>
      <c r="G50" s="189"/>
      <c r="H50" s="198"/>
      <c r="I50" s="200"/>
      <c r="J50" s="197"/>
      <c r="K50" s="34"/>
      <c r="L50" s="34"/>
      <c r="M50" s="49"/>
      <c r="N50" s="204"/>
      <c r="O50" s="203"/>
      <c r="P50" s="266"/>
      <c r="Q50" s="26" t="str">
        <f t="shared" si="1"/>
        <v/>
      </c>
      <c r="R50" s="26" t="str">
        <f t="shared" si="31"/>
        <v/>
      </c>
      <c r="S50" s="262" t="str">
        <f t="shared" si="32"/>
        <v/>
      </c>
      <c r="T50" s="256" t="str">
        <f t="shared" si="3"/>
        <v/>
      </c>
      <c r="U50" s="414" t="str">
        <f t="shared" si="33"/>
        <v/>
      </c>
      <c r="V50" s="417" t="str">
        <f t="shared" si="24"/>
        <v/>
      </c>
      <c r="W50" s="395" t="str">
        <f t="shared" si="34"/>
        <v/>
      </c>
      <c r="X50" s="406">
        <f t="shared" si="30"/>
        <v>0</v>
      </c>
      <c r="Y50" s="351"/>
      <c r="Z50" s="36" t="str">
        <f t="shared" si="35"/>
        <v/>
      </c>
      <c r="AA50" s="150" t="str">
        <f t="shared" si="36"/>
        <v/>
      </c>
      <c r="AB50" s="28" t="str">
        <f t="shared" si="37"/>
        <v/>
      </c>
      <c r="AC50" s="27" t="str">
        <f t="shared" si="38"/>
        <v/>
      </c>
      <c r="AD50" s="28" t="str">
        <f t="shared" si="25"/>
        <v/>
      </c>
      <c r="AE50" s="28" t="str">
        <f t="shared" si="39"/>
        <v/>
      </c>
      <c r="AF50" s="210" t="str">
        <f t="shared" si="40"/>
        <v/>
      </c>
      <c r="AG50" s="178" t="str">
        <f t="shared" si="26"/>
        <v/>
      </c>
      <c r="AH50" s="176" t="str">
        <f t="shared" si="41"/>
        <v/>
      </c>
      <c r="AI50" s="289" t="str">
        <f t="shared" si="42"/>
        <v/>
      </c>
      <c r="AJ50" s="200">
        <f t="shared" si="43"/>
        <v>0</v>
      </c>
      <c r="AK50" s="328" t="str">
        <f t="shared" si="27"/>
        <v/>
      </c>
      <c r="AL50" s="332">
        <f t="shared" si="44"/>
        <v>0</v>
      </c>
      <c r="AM50" s="200">
        <f t="shared" si="44"/>
        <v>0</v>
      </c>
      <c r="AN50" s="200">
        <f t="shared" si="45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8"/>
        <v/>
      </c>
      <c r="AR50" s="142" t="str">
        <f t="shared" si="29"/>
        <v/>
      </c>
      <c r="AS50" s="292" t="str">
        <f t="shared" si="46"/>
        <v/>
      </c>
      <c r="AT50" s="192"/>
      <c r="AU50" s="38"/>
      <c r="AV50" s="438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5" t="str">
        <f t="shared" si="19"/>
        <v/>
      </c>
      <c r="D51" s="431" t="str">
        <f t="shared" si="20"/>
        <v/>
      </c>
      <c r="E51" s="252" t="str">
        <f t="shared" si="21"/>
        <v/>
      </c>
      <c r="F51" s="245" t="str">
        <f t="shared" si="22"/>
        <v/>
      </c>
      <c r="G51" s="189"/>
      <c r="H51" s="198"/>
      <c r="I51" s="200"/>
      <c r="J51" s="197"/>
      <c r="K51" s="34"/>
      <c r="L51" s="34"/>
      <c r="M51" s="49"/>
      <c r="N51" s="204"/>
      <c r="O51" s="203"/>
      <c r="P51" s="266"/>
      <c r="Q51" s="26" t="str">
        <f t="shared" si="1"/>
        <v/>
      </c>
      <c r="R51" s="26" t="str">
        <f t="shared" si="31"/>
        <v/>
      </c>
      <c r="S51" s="262" t="str">
        <f t="shared" si="32"/>
        <v/>
      </c>
      <c r="T51" s="256" t="str">
        <f t="shared" si="3"/>
        <v/>
      </c>
      <c r="U51" s="414" t="str">
        <f t="shared" si="33"/>
        <v/>
      </c>
      <c r="V51" s="417" t="str">
        <f t="shared" si="24"/>
        <v/>
      </c>
      <c r="W51" s="395" t="str">
        <f t="shared" si="34"/>
        <v/>
      </c>
      <c r="X51" s="406">
        <f t="shared" si="30"/>
        <v>0</v>
      </c>
      <c r="Y51" s="351"/>
      <c r="Z51" s="36" t="str">
        <f t="shared" si="35"/>
        <v/>
      </c>
      <c r="AA51" s="150" t="str">
        <f t="shared" si="36"/>
        <v/>
      </c>
      <c r="AB51" s="28" t="str">
        <f t="shared" si="37"/>
        <v/>
      </c>
      <c r="AC51" s="27" t="str">
        <f t="shared" si="38"/>
        <v/>
      </c>
      <c r="AD51" s="28" t="str">
        <f t="shared" si="25"/>
        <v/>
      </c>
      <c r="AE51" s="28" t="str">
        <f t="shared" si="39"/>
        <v/>
      </c>
      <c r="AF51" s="210" t="str">
        <f t="shared" si="40"/>
        <v/>
      </c>
      <c r="AG51" s="178" t="str">
        <f t="shared" si="26"/>
        <v/>
      </c>
      <c r="AH51" s="176" t="str">
        <f t="shared" si="41"/>
        <v/>
      </c>
      <c r="AI51" s="289" t="str">
        <f t="shared" si="42"/>
        <v/>
      </c>
      <c r="AJ51" s="200">
        <f t="shared" si="43"/>
        <v>0</v>
      </c>
      <c r="AK51" s="328" t="str">
        <f t="shared" si="27"/>
        <v/>
      </c>
      <c r="AL51" s="332">
        <f t="shared" si="44"/>
        <v>0</v>
      </c>
      <c r="AM51" s="200">
        <f t="shared" si="44"/>
        <v>0</v>
      </c>
      <c r="AN51" s="200">
        <f t="shared" si="45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8"/>
        <v/>
      </c>
      <c r="AR51" s="142" t="str">
        <f t="shared" si="29"/>
        <v/>
      </c>
      <c r="AS51" s="292" t="str">
        <f t="shared" si="46"/>
        <v/>
      </c>
      <c r="AT51" s="192"/>
      <c r="AU51" s="38"/>
      <c r="AV51" s="438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5" t="str">
        <f t="shared" si="19"/>
        <v/>
      </c>
      <c r="D52" s="431" t="str">
        <f t="shared" si="20"/>
        <v/>
      </c>
      <c r="E52" s="252" t="str">
        <f t="shared" si="21"/>
        <v/>
      </c>
      <c r="F52" s="245" t="str">
        <f t="shared" si="22"/>
        <v/>
      </c>
      <c r="G52" s="189"/>
      <c r="H52" s="198"/>
      <c r="I52" s="200"/>
      <c r="J52" s="197"/>
      <c r="K52" s="34"/>
      <c r="L52" s="34"/>
      <c r="M52" s="49"/>
      <c r="N52" s="204"/>
      <c r="O52" s="203"/>
      <c r="P52" s="266"/>
      <c r="Q52" s="26" t="str">
        <f t="shared" si="1"/>
        <v/>
      </c>
      <c r="R52" s="26" t="str">
        <f t="shared" si="31"/>
        <v/>
      </c>
      <c r="S52" s="262" t="str">
        <f t="shared" si="32"/>
        <v/>
      </c>
      <c r="T52" s="256" t="str">
        <f t="shared" si="3"/>
        <v/>
      </c>
      <c r="U52" s="414" t="str">
        <f t="shared" si="33"/>
        <v/>
      </c>
      <c r="V52" s="417" t="str">
        <f t="shared" si="24"/>
        <v/>
      </c>
      <c r="W52" s="395" t="str">
        <f t="shared" si="34"/>
        <v/>
      </c>
      <c r="X52" s="406">
        <f t="shared" si="30"/>
        <v>0</v>
      </c>
      <c r="Y52" s="351"/>
      <c r="Z52" s="36" t="str">
        <f t="shared" si="35"/>
        <v/>
      </c>
      <c r="AA52" s="150" t="str">
        <f t="shared" si="36"/>
        <v/>
      </c>
      <c r="AB52" s="28" t="str">
        <f t="shared" si="37"/>
        <v/>
      </c>
      <c r="AC52" s="27" t="str">
        <f t="shared" si="38"/>
        <v/>
      </c>
      <c r="AD52" s="28" t="str">
        <f t="shared" si="25"/>
        <v/>
      </c>
      <c r="AE52" s="28" t="str">
        <f t="shared" si="39"/>
        <v/>
      </c>
      <c r="AF52" s="210" t="str">
        <f t="shared" si="40"/>
        <v/>
      </c>
      <c r="AG52" s="178" t="str">
        <f t="shared" si="26"/>
        <v/>
      </c>
      <c r="AH52" s="176" t="str">
        <f t="shared" si="41"/>
        <v/>
      </c>
      <c r="AI52" s="289" t="str">
        <f t="shared" si="42"/>
        <v/>
      </c>
      <c r="AJ52" s="200">
        <f t="shared" si="43"/>
        <v>0</v>
      </c>
      <c r="AK52" s="328" t="str">
        <f t="shared" si="27"/>
        <v/>
      </c>
      <c r="AL52" s="332">
        <f t="shared" si="44"/>
        <v>0</v>
      </c>
      <c r="AM52" s="200">
        <f t="shared" si="44"/>
        <v>0</v>
      </c>
      <c r="AN52" s="200">
        <f t="shared" si="45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8"/>
        <v/>
      </c>
      <c r="AR52" s="142" t="str">
        <f t="shared" si="29"/>
        <v/>
      </c>
      <c r="AS52" s="292" t="str">
        <f t="shared" si="46"/>
        <v/>
      </c>
      <c r="AT52" s="192"/>
      <c r="AU52" s="38"/>
      <c r="AV52" s="438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5" t="str">
        <f t="shared" si="19"/>
        <v/>
      </c>
      <c r="D53" s="431" t="str">
        <f t="shared" si="20"/>
        <v/>
      </c>
      <c r="E53" s="252" t="str">
        <f t="shared" si="21"/>
        <v/>
      </c>
      <c r="F53" s="245" t="str">
        <f t="shared" si="22"/>
        <v/>
      </c>
      <c r="G53" s="189"/>
      <c r="H53" s="198"/>
      <c r="I53" s="200"/>
      <c r="J53" s="197"/>
      <c r="K53" s="34"/>
      <c r="L53" s="34"/>
      <c r="M53" s="49"/>
      <c r="N53" s="204"/>
      <c r="O53" s="203"/>
      <c r="P53" s="266"/>
      <c r="Q53" s="26" t="str">
        <f t="shared" si="1"/>
        <v/>
      </c>
      <c r="R53" s="26" t="str">
        <f t="shared" si="31"/>
        <v/>
      </c>
      <c r="S53" s="262" t="str">
        <f t="shared" si="32"/>
        <v/>
      </c>
      <c r="T53" s="256" t="str">
        <f t="shared" si="3"/>
        <v/>
      </c>
      <c r="U53" s="414" t="str">
        <f t="shared" si="33"/>
        <v/>
      </c>
      <c r="V53" s="417" t="str">
        <f t="shared" si="24"/>
        <v/>
      </c>
      <c r="W53" s="395" t="str">
        <f t="shared" si="34"/>
        <v/>
      </c>
      <c r="X53" s="406">
        <f t="shared" si="30"/>
        <v>0</v>
      </c>
      <c r="Y53" s="351"/>
      <c r="Z53" s="36" t="str">
        <f t="shared" si="35"/>
        <v/>
      </c>
      <c r="AA53" s="150" t="str">
        <f t="shared" si="36"/>
        <v/>
      </c>
      <c r="AB53" s="28" t="str">
        <f t="shared" si="37"/>
        <v/>
      </c>
      <c r="AC53" s="27" t="str">
        <f t="shared" si="38"/>
        <v/>
      </c>
      <c r="AD53" s="28" t="str">
        <f t="shared" si="25"/>
        <v/>
      </c>
      <c r="AE53" s="28" t="str">
        <f t="shared" si="39"/>
        <v/>
      </c>
      <c r="AF53" s="210" t="str">
        <f t="shared" si="40"/>
        <v/>
      </c>
      <c r="AG53" s="178" t="str">
        <f t="shared" si="26"/>
        <v/>
      </c>
      <c r="AH53" s="176" t="str">
        <f t="shared" si="41"/>
        <v/>
      </c>
      <c r="AI53" s="289" t="str">
        <f t="shared" si="42"/>
        <v/>
      </c>
      <c r="AJ53" s="200">
        <f t="shared" si="43"/>
        <v>0</v>
      </c>
      <c r="AK53" s="328" t="str">
        <f t="shared" si="27"/>
        <v/>
      </c>
      <c r="AL53" s="332">
        <f t="shared" si="44"/>
        <v>0</v>
      </c>
      <c r="AM53" s="200">
        <f t="shared" si="44"/>
        <v>0</v>
      </c>
      <c r="AN53" s="200">
        <f t="shared" si="45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8"/>
        <v/>
      </c>
      <c r="AR53" s="142" t="str">
        <f t="shared" si="29"/>
        <v/>
      </c>
      <c r="AS53" s="292" t="str">
        <f t="shared" si="46"/>
        <v/>
      </c>
      <c r="AT53" s="192"/>
      <c r="AU53" s="38"/>
      <c r="AV53" s="438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5" t="str">
        <f t="shared" si="19"/>
        <v/>
      </c>
      <c r="D54" s="431" t="str">
        <f t="shared" si="20"/>
        <v/>
      </c>
      <c r="E54" s="252" t="str">
        <f t="shared" si="21"/>
        <v/>
      </c>
      <c r="F54" s="245" t="str">
        <f t="shared" si="22"/>
        <v/>
      </c>
      <c r="G54" s="189"/>
      <c r="H54" s="198"/>
      <c r="I54" s="200"/>
      <c r="J54" s="197"/>
      <c r="K54" s="34"/>
      <c r="L54" s="34"/>
      <c r="M54" s="49"/>
      <c r="N54" s="204"/>
      <c r="O54" s="203"/>
      <c r="P54" s="266"/>
      <c r="Q54" s="26" t="str">
        <f t="shared" si="1"/>
        <v/>
      </c>
      <c r="R54" s="26" t="str">
        <f t="shared" si="31"/>
        <v/>
      </c>
      <c r="S54" s="262" t="str">
        <f t="shared" si="32"/>
        <v/>
      </c>
      <c r="T54" s="256" t="str">
        <f t="shared" si="3"/>
        <v/>
      </c>
      <c r="U54" s="414" t="str">
        <f t="shared" si="33"/>
        <v/>
      </c>
      <c r="V54" s="417" t="str">
        <f t="shared" si="24"/>
        <v/>
      </c>
      <c r="W54" s="395" t="str">
        <f t="shared" si="34"/>
        <v/>
      </c>
      <c r="X54" s="406">
        <f t="shared" si="30"/>
        <v>0</v>
      </c>
      <c r="Y54" s="351"/>
      <c r="Z54" s="36" t="str">
        <f t="shared" si="35"/>
        <v/>
      </c>
      <c r="AA54" s="150" t="str">
        <f t="shared" si="36"/>
        <v/>
      </c>
      <c r="AB54" s="28" t="str">
        <f t="shared" si="37"/>
        <v/>
      </c>
      <c r="AC54" s="27" t="str">
        <f t="shared" si="38"/>
        <v/>
      </c>
      <c r="AD54" s="28" t="str">
        <f t="shared" si="25"/>
        <v/>
      </c>
      <c r="AE54" s="28" t="str">
        <f t="shared" si="39"/>
        <v/>
      </c>
      <c r="AF54" s="210" t="str">
        <f t="shared" si="40"/>
        <v/>
      </c>
      <c r="AG54" s="178" t="str">
        <f t="shared" si="26"/>
        <v/>
      </c>
      <c r="AH54" s="176" t="str">
        <f t="shared" si="41"/>
        <v/>
      </c>
      <c r="AI54" s="289" t="str">
        <f t="shared" si="42"/>
        <v/>
      </c>
      <c r="AJ54" s="200">
        <f t="shared" si="43"/>
        <v>0</v>
      </c>
      <c r="AK54" s="328" t="str">
        <f t="shared" si="27"/>
        <v/>
      </c>
      <c r="AL54" s="332">
        <f t="shared" si="44"/>
        <v>0</v>
      </c>
      <c r="AM54" s="200">
        <f t="shared" si="44"/>
        <v>0</v>
      </c>
      <c r="AN54" s="200">
        <f t="shared" si="45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8"/>
        <v/>
      </c>
      <c r="AR54" s="142" t="str">
        <f t="shared" si="29"/>
        <v/>
      </c>
      <c r="AS54" s="292" t="str">
        <f t="shared" si="46"/>
        <v/>
      </c>
      <c r="AT54" s="192"/>
      <c r="AU54" s="38"/>
      <c r="AV54" s="438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5" t="str">
        <f t="shared" si="19"/>
        <v/>
      </c>
      <c r="D55" s="431" t="str">
        <f t="shared" si="20"/>
        <v/>
      </c>
      <c r="E55" s="252" t="str">
        <f t="shared" si="21"/>
        <v/>
      </c>
      <c r="F55" s="245" t="str">
        <f t="shared" si="22"/>
        <v/>
      </c>
      <c r="G55" s="189"/>
      <c r="H55" s="198"/>
      <c r="I55" s="200"/>
      <c r="J55" s="197"/>
      <c r="K55" s="34"/>
      <c r="L55" s="34"/>
      <c r="M55" s="49"/>
      <c r="N55" s="204"/>
      <c r="O55" s="203"/>
      <c r="P55" s="266"/>
      <c r="Q55" s="26" t="str">
        <f t="shared" si="1"/>
        <v/>
      </c>
      <c r="R55" s="26" t="str">
        <f t="shared" si="31"/>
        <v/>
      </c>
      <c r="S55" s="262" t="str">
        <f t="shared" si="32"/>
        <v/>
      </c>
      <c r="T55" s="256" t="str">
        <f t="shared" si="3"/>
        <v/>
      </c>
      <c r="U55" s="414" t="str">
        <f t="shared" si="33"/>
        <v/>
      </c>
      <c r="V55" s="417" t="str">
        <f t="shared" si="24"/>
        <v/>
      </c>
      <c r="W55" s="395" t="str">
        <f t="shared" si="34"/>
        <v/>
      </c>
      <c r="X55" s="406">
        <f t="shared" si="30"/>
        <v>0</v>
      </c>
      <c r="Y55" s="351"/>
      <c r="Z55" s="36" t="str">
        <f t="shared" si="35"/>
        <v/>
      </c>
      <c r="AA55" s="150" t="str">
        <f t="shared" si="36"/>
        <v/>
      </c>
      <c r="AB55" s="28" t="str">
        <f t="shared" si="37"/>
        <v/>
      </c>
      <c r="AC55" s="27" t="str">
        <f t="shared" si="38"/>
        <v/>
      </c>
      <c r="AD55" s="28" t="str">
        <f t="shared" si="25"/>
        <v/>
      </c>
      <c r="AE55" s="28" t="str">
        <f t="shared" si="39"/>
        <v/>
      </c>
      <c r="AF55" s="210" t="str">
        <f t="shared" si="40"/>
        <v/>
      </c>
      <c r="AG55" s="178" t="str">
        <f t="shared" si="26"/>
        <v/>
      </c>
      <c r="AH55" s="176" t="str">
        <f t="shared" si="41"/>
        <v/>
      </c>
      <c r="AI55" s="289" t="str">
        <f t="shared" si="42"/>
        <v/>
      </c>
      <c r="AJ55" s="200">
        <f t="shared" si="43"/>
        <v>0</v>
      </c>
      <c r="AK55" s="328" t="str">
        <f t="shared" si="27"/>
        <v/>
      </c>
      <c r="AL55" s="332">
        <f t="shared" si="44"/>
        <v>0</v>
      </c>
      <c r="AM55" s="200">
        <f t="shared" si="44"/>
        <v>0</v>
      </c>
      <c r="AN55" s="200">
        <f t="shared" si="45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8"/>
        <v/>
      </c>
      <c r="AR55" s="142" t="str">
        <f t="shared" si="29"/>
        <v/>
      </c>
      <c r="AS55" s="292" t="str">
        <f t="shared" si="46"/>
        <v/>
      </c>
      <c r="AT55" s="192"/>
      <c r="AU55" s="38"/>
      <c r="AV55" s="438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5" t="str">
        <f t="shared" si="19"/>
        <v/>
      </c>
      <c r="D56" s="431" t="str">
        <f t="shared" si="20"/>
        <v/>
      </c>
      <c r="E56" s="252" t="str">
        <f t="shared" si="21"/>
        <v/>
      </c>
      <c r="F56" s="245" t="str">
        <f t="shared" si="22"/>
        <v/>
      </c>
      <c r="G56" s="189"/>
      <c r="H56" s="198"/>
      <c r="I56" s="200"/>
      <c r="J56" s="197"/>
      <c r="K56" s="34"/>
      <c r="L56" s="34"/>
      <c r="M56" s="49"/>
      <c r="N56" s="204"/>
      <c r="O56" s="203"/>
      <c r="P56" s="266"/>
      <c r="Q56" s="26" t="str">
        <f t="shared" si="1"/>
        <v/>
      </c>
      <c r="R56" s="26" t="str">
        <f t="shared" si="31"/>
        <v/>
      </c>
      <c r="S56" s="262" t="str">
        <f t="shared" si="32"/>
        <v/>
      </c>
      <c r="T56" s="256" t="str">
        <f t="shared" si="3"/>
        <v/>
      </c>
      <c r="U56" s="414" t="str">
        <f t="shared" si="33"/>
        <v/>
      </c>
      <c r="V56" s="417" t="str">
        <f t="shared" si="24"/>
        <v/>
      </c>
      <c r="W56" s="395" t="str">
        <f t="shared" si="34"/>
        <v/>
      </c>
      <c r="X56" s="406">
        <f t="shared" si="30"/>
        <v>0</v>
      </c>
      <c r="Y56" s="351"/>
      <c r="Z56" s="36" t="str">
        <f t="shared" si="35"/>
        <v/>
      </c>
      <c r="AA56" s="150" t="str">
        <f t="shared" si="36"/>
        <v/>
      </c>
      <c r="AB56" s="28" t="str">
        <f t="shared" si="37"/>
        <v/>
      </c>
      <c r="AC56" s="27" t="str">
        <f t="shared" si="38"/>
        <v/>
      </c>
      <c r="AD56" s="28" t="str">
        <f t="shared" si="25"/>
        <v/>
      </c>
      <c r="AE56" s="28" t="str">
        <f t="shared" si="39"/>
        <v/>
      </c>
      <c r="AF56" s="210" t="str">
        <f t="shared" si="40"/>
        <v/>
      </c>
      <c r="AG56" s="178" t="str">
        <f t="shared" si="26"/>
        <v/>
      </c>
      <c r="AH56" s="176" t="str">
        <f t="shared" si="41"/>
        <v/>
      </c>
      <c r="AI56" s="289" t="str">
        <f t="shared" si="42"/>
        <v/>
      </c>
      <c r="AJ56" s="200">
        <f t="shared" si="43"/>
        <v>0</v>
      </c>
      <c r="AK56" s="328" t="str">
        <f t="shared" si="27"/>
        <v/>
      </c>
      <c r="AL56" s="332">
        <f t="shared" si="44"/>
        <v>0</v>
      </c>
      <c r="AM56" s="200">
        <f t="shared" si="44"/>
        <v>0</v>
      </c>
      <c r="AN56" s="200">
        <f t="shared" si="45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8"/>
        <v/>
      </c>
      <c r="AR56" s="142" t="str">
        <f t="shared" si="29"/>
        <v/>
      </c>
      <c r="AS56" s="292" t="str">
        <f t="shared" si="46"/>
        <v/>
      </c>
      <c r="AT56" s="192"/>
      <c r="AU56" s="38"/>
      <c r="AV56" s="438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5" t="str">
        <f t="shared" si="19"/>
        <v/>
      </c>
      <c r="D57" s="431" t="str">
        <f t="shared" si="20"/>
        <v/>
      </c>
      <c r="E57" s="252" t="str">
        <f t="shared" si="21"/>
        <v/>
      </c>
      <c r="F57" s="245" t="str">
        <f t="shared" si="22"/>
        <v/>
      </c>
      <c r="G57" s="189"/>
      <c r="H57" s="198"/>
      <c r="I57" s="200"/>
      <c r="J57" s="197"/>
      <c r="K57" s="34"/>
      <c r="L57" s="34"/>
      <c r="M57" s="49"/>
      <c r="N57" s="204"/>
      <c r="O57" s="203"/>
      <c r="P57" s="266"/>
      <c r="Q57" s="26" t="str">
        <f t="shared" si="1"/>
        <v/>
      </c>
      <c r="R57" s="26" t="str">
        <f t="shared" si="31"/>
        <v/>
      </c>
      <c r="S57" s="262" t="str">
        <f t="shared" si="32"/>
        <v/>
      </c>
      <c r="T57" s="256" t="str">
        <f t="shared" si="3"/>
        <v/>
      </c>
      <c r="U57" s="414" t="str">
        <f t="shared" si="33"/>
        <v/>
      </c>
      <c r="V57" s="417" t="str">
        <f t="shared" si="24"/>
        <v/>
      </c>
      <c r="W57" s="395" t="str">
        <f t="shared" si="34"/>
        <v/>
      </c>
      <c r="X57" s="406">
        <f t="shared" si="30"/>
        <v>0</v>
      </c>
      <c r="Y57" s="351"/>
      <c r="Z57" s="36" t="str">
        <f t="shared" si="35"/>
        <v/>
      </c>
      <c r="AA57" s="150" t="str">
        <f t="shared" si="36"/>
        <v/>
      </c>
      <c r="AB57" s="28" t="str">
        <f t="shared" si="37"/>
        <v/>
      </c>
      <c r="AC57" s="27" t="str">
        <f t="shared" si="38"/>
        <v/>
      </c>
      <c r="AD57" s="28" t="str">
        <f t="shared" si="25"/>
        <v/>
      </c>
      <c r="AE57" s="28" t="str">
        <f t="shared" si="39"/>
        <v/>
      </c>
      <c r="AF57" s="210" t="str">
        <f t="shared" si="40"/>
        <v/>
      </c>
      <c r="AG57" s="178" t="str">
        <f t="shared" si="26"/>
        <v/>
      </c>
      <c r="AH57" s="176" t="str">
        <f t="shared" si="41"/>
        <v/>
      </c>
      <c r="AI57" s="289" t="str">
        <f t="shared" si="42"/>
        <v/>
      </c>
      <c r="AJ57" s="200">
        <f t="shared" si="43"/>
        <v>0</v>
      </c>
      <c r="AK57" s="328" t="str">
        <f t="shared" si="27"/>
        <v/>
      </c>
      <c r="AL57" s="332">
        <f t="shared" si="44"/>
        <v>0</v>
      </c>
      <c r="AM57" s="200">
        <f t="shared" si="44"/>
        <v>0</v>
      </c>
      <c r="AN57" s="200">
        <f t="shared" si="45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8"/>
        <v/>
      </c>
      <c r="AR57" s="142" t="str">
        <f t="shared" si="29"/>
        <v/>
      </c>
      <c r="AS57" s="292" t="str">
        <f t="shared" si="46"/>
        <v/>
      </c>
      <c r="AT57" s="192"/>
      <c r="AU57" s="38"/>
      <c r="AV57" s="438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5" t="str">
        <f t="shared" si="19"/>
        <v/>
      </c>
      <c r="D58" s="431" t="str">
        <f t="shared" si="20"/>
        <v/>
      </c>
      <c r="E58" s="252" t="str">
        <f t="shared" si="21"/>
        <v/>
      </c>
      <c r="F58" s="245" t="str">
        <f t="shared" si="22"/>
        <v/>
      </c>
      <c r="G58" s="189"/>
      <c r="H58" s="198"/>
      <c r="I58" s="200"/>
      <c r="J58" s="197"/>
      <c r="K58" s="34"/>
      <c r="L58" s="34"/>
      <c r="M58" s="49"/>
      <c r="N58" s="204"/>
      <c r="O58" s="203"/>
      <c r="P58" s="266"/>
      <c r="Q58" s="26" t="str">
        <f t="shared" si="1"/>
        <v/>
      </c>
      <c r="R58" s="26" t="str">
        <f t="shared" si="31"/>
        <v/>
      </c>
      <c r="S58" s="262" t="str">
        <f t="shared" si="32"/>
        <v/>
      </c>
      <c r="T58" s="256" t="str">
        <f t="shared" si="3"/>
        <v/>
      </c>
      <c r="U58" s="414" t="str">
        <f t="shared" si="33"/>
        <v/>
      </c>
      <c r="V58" s="417" t="str">
        <f t="shared" si="24"/>
        <v/>
      </c>
      <c r="W58" s="395" t="str">
        <f t="shared" si="34"/>
        <v/>
      </c>
      <c r="X58" s="406">
        <f t="shared" si="30"/>
        <v>0</v>
      </c>
      <c r="Y58" s="351"/>
      <c r="Z58" s="36" t="str">
        <f t="shared" si="35"/>
        <v/>
      </c>
      <c r="AA58" s="150" t="str">
        <f t="shared" si="36"/>
        <v/>
      </c>
      <c r="AB58" s="28" t="str">
        <f t="shared" si="37"/>
        <v/>
      </c>
      <c r="AC58" s="27" t="str">
        <f t="shared" si="38"/>
        <v/>
      </c>
      <c r="AD58" s="28" t="str">
        <f t="shared" si="25"/>
        <v/>
      </c>
      <c r="AE58" s="28" t="str">
        <f t="shared" si="39"/>
        <v/>
      </c>
      <c r="AF58" s="210" t="str">
        <f t="shared" si="40"/>
        <v/>
      </c>
      <c r="AG58" s="178" t="str">
        <f t="shared" si="26"/>
        <v/>
      </c>
      <c r="AH58" s="176" t="str">
        <f t="shared" si="41"/>
        <v/>
      </c>
      <c r="AI58" s="289" t="str">
        <f t="shared" si="42"/>
        <v/>
      </c>
      <c r="AJ58" s="200">
        <f t="shared" si="43"/>
        <v>0</v>
      </c>
      <c r="AK58" s="328" t="str">
        <f t="shared" si="27"/>
        <v/>
      </c>
      <c r="AL58" s="332">
        <f t="shared" si="44"/>
        <v>0</v>
      </c>
      <c r="AM58" s="200">
        <f t="shared" si="44"/>
        <v>0</v>
      </c>
      <c r="AN58" s="200">
        <f t="shared" si="45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8"/>
        <v/>
      </c>
      <c r="AR58" s="142" t="str">
        <f t="shared" si="29"/>
        <v/>
      </c>
      <c r="AS58" s="292" t="str">
        <f t="shared" si="46"/>
        <v/>
      </c>
      <c r="AT58" s="192"/>
      <c r="AU58" s="38"/>
      <c r="AV58" s="438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5" t="str">
        <f t="shared" si="19"/>
        <v/>
      </c>
      <c r="D59" s="431" t="str">
        <f t="shared" si="20"/>
        <v/>
      </c>
      <c r="E59" s="252" t="str">
        <f t="shared" si="21"/>
        <v/>
      </c>
      <c r="F59" s="245" t="str">
        <f t="shared" si="22"/>
        <v/>
      </c>
      <c r="G59" s="189"/>
      <c r="H59" s="198"/>
      <c r="I59" s="200"/>
      <c r="J59" s="197"/>
      <c r="K59" s="34"/>
      <c r="L59" s="34"/>
      <c r="M59" s="49"/>
      <c r="N59" s="204"/>
      <c r="O59" s="203"/>
      <c r="P59" s="266"/>
      <c r="Q59" s="26" t="str">
        <f t="shared" si="1"/>
        <v/>
      </c>
      <c r="R59" s="26" t="str">
        <f t="shared" si="31"/>
        <v/>
      </c>
      <c r="S59" s="262" t="str">
        <f t="shared" si="32"/>
        <v/>
      </c>
      <c r="T59" s="256" t="str">
        <f t="shared" si="3"/>
        <v/>
      </c>
      <c r="U59" s="414" t="str">
        <f t="shared" si="33"/>
        <v/>
      </c>
      <c r="V59" s="417" t="str">
        <f t="shared" si="24"/>
        <v/>
      </c>
      <c r="W59" s="395" t="str">
        <f t="shared" si="34"/>
        <v/>
      </c>
      <c r="X59" s="406">
        <f t="shared" si="30"/>
        <v>0</v>
      </c>
      <c r="Y59" s="351"/>
      <c r="Z59" s="36" t="str">
        <f t="shared" si="35"/>
        <v/>
      </c>
      <c r="AA59" s="150" t="str">
        <f t="shared" si="36"/>
        <v/>
      </c>
      <c r="AB59" s="28" t="str">
        <f t="shared" si="37"/>
        <v/>
      </c>
      <c r="AC59" s="27" t="str">
        <f t="shared" si="38"/>
        <v/>
      </c>
      <c r="AD59" s="28" t="str">
        <f t="shared" si="25"/>
        <v/>
      </c>
      <c r="AE59" s="28" t="str">
        <f t="shared" si="39"/>
        <v/>
      </c>
      <c r="AF59" s="210" t="str">
        <f t="shared" si="40"/>
        <v/>
      </c>
      <c r="AG59" s="178" t="str">
        <f t="shared" si="26"/>
        <v/>
      </c>
      <c r="AH59" s="176" t="str">
        <f t="shared" si="41"/>
        <v/>
      </c>
      <c r="AI59" s="289" t="str">
        <f t="shared" si="42"/>
        <v/>
      </c>
      <c r="AJ59" s="200">
        <f t="shared" si="43"/>
        <v>0</v>
      </c>
      <c r="AK59" s="328" t="str">
        <f t="shared" si="27"/>
        <v/>
      </c>
      <c r="AL59" s="332">
        <f t="shared" si="44"/>
        <v>0</v>
      </c>
      <c r="AM59" s="200">
        <f t="shared" si="44"/>
        <v>0</v>
      </c>
      <c r="AN59" s="200">
        <f t="shared" si="45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8"/>
        <v/>
      </c>
      <c r="AR59" s="142" t="str">
        <f t="shared" si="29"/>
        <v/>
      </c>
      <c r="AS59" s="292" t="str">
        <f t="shared" si="46"/>
        <v/>
      </c>
      <c r="AT59" s="192"/>
      <c r="AU59" s="38"/>
      <c r="AV59" s="438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5" t="str">
        <f t="shared" si="19"/>
        <v/>
      </c>
      <c r="D60" s="431" t="str">
        <f t="shared" si="20"/>
        <v/>
      </c>
      <c r="E60" s="252" t="str">
        <f t="shared" si="21"/>
        <v/>
      </c>
      <c r="F60" s="245" t="str">
        <f t="shared" si="22"/>
        <v/>
      </c>
      <c r="G60" s="189"/>
      <c r="H60" s="198"/>
      <c r="I60" s="200"/>
      <c r="J60" s="197"/>
      <c r="K60" s="34"/>
      <c r="L60" s="34"/>
      <c r="M60" s="49"/>
      <c r="N60" s="204"/>
      <c r="O60" s="203"/>
      <c r="P60" s="266"/>
      <c r="Q60" s="26" t="str">
        <f t="shared" si="1"/>
        <v/>
      </c>
      <c r="R60" s="26" t="str">
        <f t="shared" si="31"/>
        <v/>
      </c>
      <c r="S60" s="262" t="str">
        <f t="shared" si="32"/>
        <v/>
      </c>
      <c r="T60" s="256" t="str">
        <f t="shared" si="3"/>
        <v/>
      </c>
      <c r="U60" s="414" t="str">
        <f t="shared" si="33"/>
        <v/>
      </c>
      <c r="V60" s="417" t="str">
        <f t="shared" si="24"/>
        <v/>
      </c>
      <c r="W60" s="395" t="str">
        <f t="shared" si="34"/>
        <v/>
      </c>
      <c r="X60" s="406">
        <f t="shared" si="30"/>
        <v>0</v>
      </c>
      <c r="Y60" s="351"/>
      <c r="Z60" s="36" t="str">
        <f t="shared" si="35"/>
        <v/>
      </c>
      <c r="AA60" s="150" t="str">
        <f t="shared" si="36"/>
        <v/>
      </c>
      <c r="AB60" s="28" t="str">
        <f t="shared" si="37"/>
        <v/>
      </c>
      <c r="AC60" s="27" t="str">
        <f t="shared" si="38"/>
        <v/>
      </c>
      <c r="AD60" s="28" t="str">
        <f t="shared" si="25"/>
        <v/>
      </c>
      <c r="AE60" s="28" t="str">
        <f t="shared" si="39"/>
        <v/>
      </c>
      <c r="AF60" s="210" t="str">
        <f t="shared" si="40"/>
        <v/>
      </c>
      <c r="AG60" s="178" t="str">
        <f t="shared" si="26"/>
        <v/>
      </c>
      <c r="AH60" s="176" t="str">
        <f t="shared" si="41"/>
        <v/>
      </c>
      <c r="AI60" s="289" t="str">
        <f t="shared" si="42"/>
        <v/>
      </c>
      <c r="AJ60" s="200">
        <f t="shared" si="43"/>
        <v>0</v>
      </c>
      <c r="AK60" s="328" t="str">
        <f t="shared" si="27"/>
        <v/>
      </c>
      <c r="AL60" s="332">
        <f t="shared" si="44"/>
        <v>0</v>
      </c>
      <c r="AM60" s="200">
        <f t="shared" si="44"/>
        <v>0</v>
      </c>
      <c r="AN60" s="200">
        <f t="shared" si="45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8"/>
        <v/>
      </c>
      <c r="AR60" s="142" t="str">
        <f t="shared" si="29"/>
        <v/>
      </c>
      <c r="AS60" s="292" t="str">
        <f t="shared" si="46"/>
        <v/>
      </c>
      <c r="AT60" s="192"/>
      <c r="AU60" s="38"/>
      <c r="AV60" s="438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5" t="str">
        <f t="shared" si="19"/>
        <v/>
      </c>
      <c r="D61" s="431" t="str">
        <f t="shared" si="20"/>
        <v/>
      </c>
      <c r="E61" s="252" t="str">
        <f t="shared" si="21"/>
        <v/>
      </c>
      <c r="F61" s="245" t="str">
        <f t="shared" si="22"/>
        <v/>
      </c>
      <c r="G61" s="189"/>
      <c r="H61" s="198">
        <f t="shared" ref="H17:H72" si="47">INT(B61)</f>
        <v>0</v>
      </c>
      <c r="I61" s="200">
        <f t="shared" ref="I17:I72" si="48">B61-H61</f>
        <v>0</v>
      </c>
      <c r="J61" s="197">
        <v>6.9444444444444441E-3</v>
      </c>
      <c r="K61" s="34"/>
      <c r="L61" s="34"/>
      <c r="M61" s="49"/>
      <c r="N61" s="204">
        <f t="shared" ref="N18:N72" si="49">INT(M61)</f>
        <v>0</v>
      </c>
      <c r="O61" s="203">
        <f t="shared" ref="O18:O72" si="50">M61-N61</f>
        <v>0</v>
      </c>
      <c r="P61" s="266"/>
      <c r="Q61" s="26" t="str">
        <f t="shared" si="1"/>
        <v/>
      </c>
      <c r="R61" s="26" t="str">
        <f t="shared" si="31"/>
        <v/>
      </c>
      <c r="S61" s="262" t="str">
        <f t="shared" si="32"/>
        <v/>
      </c>
      <c r="T61" s="256" t="str">
        <f t="shared" si="3"/>
        <v/>
      </c>
      <c r="U61" s="414" t="str">
        <f t="shared" si="33"/>
        <v/>
      </c>
      <c r="V61" s="417" t="str">
        <f t="shared" si="24"/>
        <v/>
      </c>
      <c r="W61" s="395" t="str">
        <f t="shared" si="34"/>
        <v/>
      </c>
      <c r="X61" s="406">
        <f t="shared" si="30"/>
        <v>0</v>
      </c>
      <c r="Y61" s="351"/>
      <c r="Z61" s="36" t="str">
        <f t="shared" si="35"/>
        <v/>
      </c>
      <c r="AA61" s="150" t="str">
        <f t="shared" si="36"/>
        <v/>
      </c>
      <c r="AB61" s="28" t="str">
        <f t="shared" si="37"/>
        <v/>
      </c>
      <c r="AC61" s="27" t="str">
        <f t="shared" si="38"/>
        <v/>
      </c>
      <c r="AD61" s="28" t="str">
        <f t="shared" si="25"/>
        <v/>
      </c>
      <c r="AE61" s="28" t="str">
        <f t="shared" si="39"/>
        <v/>
      </c>
      <c r="AF61" s="210" t="str">
        <f t="shared" si="40"/>
        <v/>
      </c>
      <c r="AG61" s="178" t="str">
        <f t="shared" si="26"/>
        <v/>
      </c>
      <c r="AH61" s="176" t="str">
        <f t="shared" si="41"/>
        <v/>
      </c>
      <c r="AI61" s="289" t="str">
        <f t="shared" si="42"/>
        <v/>
      </c>
      <c r="AJ61" s="200">
        <f t="shared" si="43"/>
        <v>0</v>
      </c>
      <c r="AK61" s="328" t="str">
        <f t="shared" si="27"/>
        <v/>
      </c>
      <c r="AL61" s="332">
        <f t="shared" si="44"/>
        <v>0</v>
      </c>
      <c r="AM61" s="200">
        <f t="shared" si="44"/>
        <v>0</v>
      </c>
      <c r="AN61" s="200">
        <f t="shared" si="45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8"/>
        <v/>
      </c>
      <c r="AR61" s="142" t="str">
        <f t="shared" si="29"/>
        <v/>
      </c>
      <c r="AS61" s="292" t="str">
        <f t="shared" si="46"/>
        <v/>
      </c>
      <c r="AT61" s="192"/>
      <c r="AU61" s="38"/>
      <c r="AV61" s="438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5" t="str">
        <f t="shared" si="19"/>
        <v/>
      </c>
      <c r="D62" s="431" t="str">
        <f t="shared" si="20"/>
        <v/>
      </c>
      <c r="E62" s="252" t="str">
        <f t="shared" si="21"/>
        <v/>
      </c>
      <c r="F62" s="245" t="str">
        <f t="shared" si="22"/>
        <v/>
      </c>
      <c r="G62" s="189"/>
      <c r="H62" s="198">
        <f t="shared" si="47"/>
        <v>0</v>
      </c>
      <c r="I62" s="200">
        <f t="shared" si="48"/>
        <v>0</v>
      </c>
      <c r="J62" s="197">
        <v>6.9444444444444441E-3</v>
      </c>
      <c r="K62" s="34"/>
      <c r="L62" s="34"/>
      <c r="M62" s="49"/>
      <c r="N62" s="204">
        <f t="shared" si="49"/>
        <v>0</v>
      </c>
      <c r="O62" s="203">
        <f t="shared" si="50"/>
        <v>0</v>
      </c>
      <c r="P62" s="266"/>
      <c r="Q62" s="26" t="str">
        <f t="shared" si="1"/>
        <v/>
      </c>
      <c r="R62" s="26" t="str">
        <f t="shared" si="31"/>
        <v/>
      </c>
      <c r="S62" s="262" t="str">
        <f t="shared" si="32"/>
        <v/>
      </c>
      <c r="T62" s="256" t="str">
        <f t="shared" si="3"/>
        <v/>
      </c>
      <c r="U62" s="414" t="str">
        <f t="shared" si="33"/>
        <v/>
      </c>
      <c r="V62" s="417" t="str">
        <f t="shared" si="24"/>
        <v/>
      </c>
      <c r="W62" s="395" t="str">
        <f t="shared" si="34"/>
        <v/>
      </c>
      <c r="X62" s="406">
        <f t="shared" si="30"/>
        <v>0</v>
      </c>
      <c r="Y62" s="351"/>
      <c r="Z62" s="36" t="str">
        <f t="shared" si="35"/>
        <v/>
      </c>
      <c r="AA62" s="150" t="str">
        <f t="shared" si="36"/>
        <v/>
      </c>
      <c r="AB62" s="28" t="str">
        <f t="shared" si="37"/>
        <v/>
      </c>
      <c r="AC62" s="27" t="str">
        <f t="shared" si="38"/>
        <v/>
      </c>
      <c r="AD62" s="28" t="str">
        <f t="shared" si="25"/>
        <v/>
      </c>
      <c r="AE62" s="28" t="str">
        <f t="shared" si="39"/>
        <v/>
      </c>
      <c r="AF62" s="210" t="str">
        <f t="shared" si="40"/>
        <v/>
      </c>
      <c r="AG62" s="178" t="str">
        <f t="shared" si="26"/>
        <v/>
      </c>
      <c r="AH62" s="176" t="str">
        <f t="shared" si="41"/>
        <v/>
      </c>
      <c r="AI62" s="289" t="str">
        <f t="shared" si="42"/>
        <v/>
      </c>
      <c r="AJ62" s="200">
        <f t="shared" si="43"/>
        <v>0</v>
      </c>
      <c r="AK62" s="328" t="str">
        <f t="shared" si="27"/>
        <v/>
      </c>
      <c r="AL62" s="332">
        <f t="shared" si="44"/>
        <v>0</v>
      </c>
      <c r="AM62" s="200">
        <f t="shared" si="44"/>
        <v>0</v>
      </c>
      <c r="AN62" s="200">
        <f t="shared" si="45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8"/>
        <v/>
      </c>
      <c r="AR62" s="142" t="str">
        <f t="shared" si="29"/>
        <v/>
      </c>
      <c r="AS62" s="292" t="str">
        <f t="shared" si="46"/>
        <v/>
      </c>
      <c r="AT62" s="192"/>
      <c r="AU62" s="38"/>
      <c r="AV62" s="438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5" t="str">
        <f t="shared" si="19"/>
        <v/>
      </c>
      <c r="D63" s="431" t="str">
        <f t="shared" si="20"/>
        <v/>
      </c>
      <c r="E63" s="252" t="str">
        <f t="shared" si="21"/>
        <v/>
      </c>
      <c r="F63" s="245" t="str">
        <f t="shared" si="22"/>
        <v/>
      </c>
      <c r="G63" s="189"/>
      <c r="H63" s="198">
        <f t="shared" si="47"/>
        <v>0</v>
      </c>
      <c r="I63" s="200">
        <f t="shared" si="48"/>
        <v>0</v>
      </c>
      <c r="J63" s="197">
        <v>6.9444444444444441E-3</v>
      </c>
      <c r="K63" s="34"/>
      <c r="L63" s="34"/>
      <c r="M63" s="49"/>
      <c r="N63" s="204">
        <f t="shared" si="49"/>
        <v>0</v>
      </c>
      <c r="O63" s="203">
        <f t="shared" si="50"/>
        <v>0</v>
      </c>
      <c r="P63" s="266"/>
      <c r="Q63" s="26" t="str">
        <f t="shared" si="1"/>
        <v/>
      </c>
      <c r="R63" s="26" t="str">
        <f t="shared" si="31"/>
        <v/>
      </c>
      <c r="S63" s="262" t="str">
        <f t="shared" si="32"/>
        <v/>
      </c>
      <c r="T63" s="256" t="str">
        <f t="shared" si="3"/>
        <v/>
      </c>
      <c r="U63" s="414" t="str">
        <f t="shared" si="33"/>
        <v/>
      </c>
      <c r="V63" s="417" t="str">
        <f t="shared" si="24"/>
        <v/>
      </c>
      <c r="W63" s="395" t="str">
        <f t="shared" si="34"/>
        <v/>
      </c>
      <c r="X63" s="406">
        <f t="shared" si="30"/>
        <v>0</v>
      </c>
      <c r="Y63" s="351"/>
      <c r="Z63" s="36" t="str">
        <f t="shared" si="35"/>
        <v/>
      </c>
      <c r="AA63" s="150" t="str">
        <f t="shared" si="36"/>
        <v/>
      </c>
      <c r="AB63" s="28" t="str">
        <f t="shared" si="37"/>
        <v/>
      </c>
      <c r="AC63" s="27" t="str">
        <f t="shared" si="38"/>
        <v/>
      </c>
      <c r="AD63" s="28" t="str">
        <f t="shared" si="25"/>
        <v/>
      </c>
      <c r="AE63" s="28" t="str">
        <f t="shared" si="39"/>
        <v/>
      </c>
      <c r="AF63" s="210" t="str">
        <f t="shared" si="40"/>
        <v/>
      </c>
      <c r="AG63" s="178" t="str">
        <f t="shared" si="26"/>
        <v/>
      </c>
      <c r="AH63" s="176" t="str">
        <f t="shared" si="41"/>
        <v/>
      </c>
      <c r="AI63" s="289" t="str">
        <f t="shared" si="42"/>
        <v/>
      </c>
      <c r="AJ63" s="200">
        <f t="shared" si="43"/>
        <v>0</v>
      </c>
      <c r="AK63" s="328" t="str">
        <f t="shared" si="27"/>
        <v/>
      </c>
      <c r="AL63" s="332">
        <f t="shared" si="44"/>
        <v>0</v>
      </c>
      <c r="AM63" s="200">
        <f t="shared" si="44"/>
        <v>0</v>
      </c>
      <c r="AN63" s="200">
        <f t="shared" si="45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8"/>
        <v/>
      </c>
      <c r="AR63" s="142" t="str">
        <f t="shared" si="29"/>
        <v/>
      </c>
      <c r="AS63" s="292" t="str">
        <f t="shared" si="46"/>
        <v/>
      </c>
      <c r="AT63" s="192"/>
      <c r="AU63" s="38"/>
      <c r="AV63" s="438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5" t="str">
        <f t="shared" si="19"/>
        <v/>
      </c>
      <c r="D64" s="431" t="str">
        <f t="shared" si="20"/>
        <v/>
      </c>
      <c r="E64" s="252" t="str">
        <f t="shared" si="21"/>
        <v/>
      </c>
      <c r="F64" s="245" t="str">
        <f t="shared" si="22"/>
        <v/>
      </c>
      <c r="G64" s="189"/>
      <c r="H64" s="198">
        <f t="shared" si="47"/>
        <v>0</v>
      </c>
      <c r="I64" s="200">
        <f t="shared" si="48"/>
        <v>0</v>
      </c>
      <c r="J64" s="197">
        <v>6.9444444444444441E-3</v>
      </c>
      <c r="K64" s="34"/>
      <c r="L64" s="34"/>
      <c r="M64" s="49"/>
      <c r="N64" s="204">
        <f t="shared" si="49"/>
        <v>0</v>
      </c>
      <c r="O64" s="203">
        <f t="shared" si="50"/>
        <v>0</v>
      </c>
      <c r="P64" s="266"/>
      <c r="Q64" s="26" t="str">
        <f t="shared" si="1"/>
        <v/>
      </c>
      <c r="R64" s="26" t="str">
        <f t="shared" si="31"/>
        <v/>
      </c>
      <c r="S64" s="262" t="str">
        <f t="shared" si="32"/>
        <v/>
      </c>
      <c r="T64" s="256" t="str">
        <f t="shared" si="3"/>
        <v/>
      </c>
      <c r="U64" s="414" t="str">
        <f t="shared" si="33"/>
        <v/>
      </c>
      <c r="V64" s="417" t="str">
        <f t="shared" si="24"/>
        <v/>
      </c>
      <c r="W64" s="395" t="str">
        <f t="shared" si="34"/>
        <v/>
      </c>
      <c r="X64" s="406">
        <f t="shared" si="30"/>
        <v>0</v>
      </c>
      <c r="Y64" s="351"/>
      <c r="Z64" s="36" t="str">
        <f t="shared" si="35"/>
        <v/>
      </c>
      <c r="AA64" s="150" t="str">
        <f t="shared" si="36"/>
        <v/>
      </c>
      <c r="AB64" s="28" t="str">
        <f t="shared" si="37"/>
        <v/>
      </c>
      <c r="AC64" s="27" t="str">
        <f t="shared" si="38"/>
        <v/>
      </c>
      <c r="AD64" s="28" t="str">
        <f t="shared" si="25"/>
        <v/>
      </c>
      <c r="AE64" s="28" t="str">
        <f t="shared" si="39"/>
        <v/>
      </c>
      <c r="AF64" s="210" t="str">
        <f t="shared" si="40"/>
        <v/>
      </c>
      <c r="AG64" s="178" t="str">
        <f t="shared" si="26"/>
        <v/>
      </c>
      <c r="AH64" s="176" t="str">
        <f t="shared" si="41"/>
        <v/>
      </c>
      <c r="AI64" s="289" t="str">
        <f t="shared" si="42"/>
        <v/>
      </c>
      <c r="AJ64" s="200">
        <f t="shared" si="43"/>
        <v>0</v>
      </c>
      <c r="AK64" s="328" t="str">
        <f t="shared" si="27"/>
        <v/>
      </c>
      <c r="AL64" s="332">
        <f t="shared" si="44"/>
        <v>0</v>
      </c>
      <c r="AM64" s="200">
        <f t="shared" si="44"/>
        <v>0</v>
      </c>
      <c r="AN64" s="200">
        <f t="shared" si="45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8"/>
        <v/>
      </c>
      <c r="AR64" s="142" t="str">
        <f t="shared" si="29"/>
        <v/>
      </c>
      <c r="AS64" s="292" t="str">
        <f t="shared" si="46"/>
        <v/>
      </c>
      <c r="AT64" s="192"/>
      <c r="AU64" s="38"/>
      <c r="AV64" s="438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5" t="str">
        <f t="shared" si="19"/>
        <v/>
      </c>
      <c r="D65" s="431" t="str">
        <f t="shared" si="20"/>
        <v/>
      </c>
      <c r="E65" s="252" t="str">
        <f t="shared" si="21"/>
        <v/>
      </c>
      <c r="F65" s="245" t="str">
        <f t="shared" si="22"/>
        <v/>
      </c>
      <c r="G65" s="189"/>
      <c r="H65" s="198">
        <f t="shared" si="47"/>
        <v>0</v>
      </c>
      <c r="I65" s="200">
        <f t="shared" si="48"/>
        <v>0</v>
      </c>
      <c r="J65" s="197">
        <v>6.9444444444444441E-3</v>
      </c>
      <c r="K65" s="34"/>
      <c r="L65" s="34"/>
      <c r="M65" s="49"/>
      <c r="N65" s="204">
        <f t="shared" si="49"/>
        <v>0</v>
      </c>
      <c r="O65" s="203">
        <f t="shared" si="50"/>
        <v>0</v>
      </c>
      <c r="P65" s="266"/>
      <c r="Q65" s="26" t="str">
        <f t="shared" si="1"/>
        <v/>
      </c>
      <c r="R65" s="26" t="str">
        <f t="shared" si="31"/>
        <v/>
      </c>
      <c r="S65" s="262" t="str">
        <f t="shared" si="32"/>
        <v/>
      </c>
      <c r="T65" s="256" t="str">
        <f t="shared" si="3"/>
        <v/>
      </c>
      <c r="U65" s="414" t="str">
        <f t="shared" si="33"/>
        <v/>
      </c>
      <c r="V65" s="417" t="str">
        <f t="shared" si="24"/>
        <v/>
      </c>
      <c r="W65" s="395" t="str">
        <f t="shared" si="34"/>
        <v/>
      </c>
      <c r="X65" s="406">
        <f t="shared" si="30"/>
        <v>0</v>
      </c>
      <c r="Y65" s="351"/>
      <c r="Z65" s="36" t="str">
        <f t="shared" si="35"/>
        <v/>
      </c>
      <c r="AA65" s="150" t="str">
        <f t="shared" si="36"/>
        <v/>
      </c>
      <c r="AB65" s="28" t="str">
        <f t="shared" si="37"/>
        <v/>
      </c>
      <c r="AC65" s="27" t="str">
        <f t="shared" si="38"/>
        <v/>
      </c>
      <c r="AD65" s="28" t="str">
        <f t="shared" si="25"/>
        <v/>
      </c>
      <c r="AE65" s="28" t="str">
        <f t="shared" si="39"/>
        <v/>
      </c>
      <c r="AF65" s="210" t="str">
        <f t="shared" si="40"/>
        <v/>
      </c>
      <c r="AG65" s="178" t="str">
        <f t="shared" si="26"/>
        <v/>
      </c>
      <c r="AH65" s="176" t="str">
        <f t="shared" si="41"/>
        <v/>
      </c>
      <c r="AI65" s="289" t="str">
        <f t="shared" si="42"/>
        <v/>
      </c>
      <c r="AJ65" s="200">
        <f t="shared" si="43"/>
        <v>0</v>
      </c>
      <c r="AK65" s="328" t="str">
        <f t="shared" si="27"/>
        <v/>
      </c>
      <c r="AL65" s="332">
        <f t="shared" si="44"/>
        <v>0</v>
      </c>
      <c r="AM65" s="200">
        <f t="shared" si="44"/>
        <v>0</v>
      </c>
      <c r="AN65" s="200">
        <f t="shared" si="45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8"/>
        <v/>
      </c>
      <c r="AR65" s="142" t="str">
        <f t="shared" si="29"/>
        <v/>
      </c>
      <c r="AS65" s="292" t="str">
        <f t="shared" si="46"/>
        <v/>
      </c>
      <c r="AT65" s="192"/>
      <c r="AU65" s="38"/>
      <c r="AV65" s="438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5" t="str">
        <f t="shared" si="19"/>
        <v/>
      </c>
      <c r="D66" s="431" t="str">
        <f t="shared" si="20"/>
        <v/>
      </c>
      <c r="E66" s="252" t="str">
        <f t="shared" si="21"/>
        <v/>
      </c>
      <c r="F66" s="245" t="str">
        <f t="shared" si="22"/>
        <v/>
      </c>
      <c r="G66" s="189"/>
      <c r="H66" s="198">
        <f t="shared" si="47"/>
        <v>0</v>
      </c>
      <c r="I66" s="200">
        <f t="shared" si="48"/>
        <v>0</v>
      </c>
      <c r="J66" s="197">
        <v>6.9444444444444441E-3</v>
      </c>
      <c r="K66" s="34"/>
      <c r="L66" s="34"/>
      <c r="M66" s="49"/>
      <c r="N66" s="204">
        <f t="shared" si="49"/>
        <v>0</v>
      </c>
      <c r="O66" s="203">
        <f t="shared" si="50"/>
        <v>0</v>
      </c>
      <c r="P66" s="266"/>
      <c r="Q66" s="26" t="str">
        <f t="shared" si="1"/>
        <v/>
      </c>
      <c r="R66" s="26" t="str">
        <f t="shared" si="31"/>
        <v/>
      </c>
      <c r="S66" s="262" t="str">
        <f t="shared" si="32"/>
        <v/>
      </c>
      <c r="T66" s="256" t="str">
        <f t="shared" si="3"/>
        <v/>
      </c>
      <c r="U66" s="414" t="str">
        <f t="shared" si="33"/>
        <v/>
      </c>
      <c r="V66" s="417" t="str">
        <f t="shared" si="24"/>
        <v/>
      </c>
      <c r="W66" s="395" t="str">
        <f t="shared" si="34"/>
        <v/>
      </c>
      <c r="X66" s="406">
        <f t="shared" si="30"/>
        <v>0</v>
      </c>
      <c r="Y66" s="351"/>
      <c r="Z66" s="36" t="str">
        <f t="shared" si="35"/>
        <v/>
      </c>
      <c r="AA66" s="150" t="str">
        <f t="shared" si="36"/>
        <v/>
      </c>
      <c r="AB66" s="28" t="str">
        <f t="shared" si="37"/>
        <v/>
      </c>
      <c r="AC66" s="27" t="str">
        <f t="shared" si="38"/>
        <v/>
      </c>
      <c r="AD66" s="28" t="str">
        <f t="shared" si="25"/>
        <v/>
      </c>
      <c r="AE66" s="28" t="str">
        <f t="shared" si="39"/>
        <v/>
      </c>
      <c r="AF66" s="210" t="str">
        <f t="shared" si="40"/>
        <v/>
      </c>
      <c r="AG66" s="178" t="str">
        <f t="shared" si="26"/>
        <v/>
      </c>
      <c r="AH66" s="176" t="str">
        <f t="shared" si="41"/>
        <v/>
      </c>
      <c r="AI66" s="289" t="str">
        <f t="shared" si="42"/>
        <v/>
      </c>
      <c r="AJ66" s="200">
        <f t="shared" si="43"/>
        <v>0</v>
      </c>
      <c r="AK66" s="328" t="str">
        <f t="shared" si="27"/>
        <v/>
      </c>
      <c r="AL66" s="332">
        <f t="shared" si="44"/>
        <v>0</v>
      </c>
      <c r="AM66" s="200">
        <f t="shared" si="44"/>
        <v>0</v>
      </c>
      <c r="AN66" s="200">
        <f t="shared" si="45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8"/>
        <v/>
      </c>
      <c r="AR66" s="142" t="str">
        <f t="shared" si="29"/>
        <v/>
      </c>
      <c r="AS66" s="292" t="str">
        <f t="shared" si="46"/>
        <v/>
      </c>
      <c r="AT66" s="192"/>
      <c r="AU66" s="38"/>
      <c r="AV66" s="438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5" t="str">
        <f t="shared" si="19"/>
        <v/>
      </c>
      <c r="D67" s="431" t="str">
        <f t="shared" si="20"/>
        <v/>
      </c>
      <c r="E67" s="252" t="str">
        <f t="shared" si="21"/>
        <v/>
      </c>
      <c r="F67" s="245" t="str">
        <f t="shared" si="22"/>
        <v/>
      </c>
      <c r="G67" s="189"/>
      <c r="H67" s="198">
        <f t="shared" si="47"/>
        <v>0</v>
      </c>
      <c r="I67" s="200">
        <f t="shared" si="48"/>
        <v>0</v>
      </c>
      <c r="J67" s="197">
        <v>6.9444444444444441E-3</v>
      </c>
      <c r="K67" s="34"/>
      <c r="L67" s="34"/>
      <c r="M67" s="49"/>
      <c r="N67" s="204">
        <f t="shared" si="49"/>
        <v>0</v>
      </c>
      <c r="O67" s="203">
        <f t="shared" si="50"/>
        <v>0</v>
      </c>
      <c r="P67" s="266"/>
      <c r="Q67" s="26" t="str">
        <f t="shared" si="1"/>
        <v/>
      </c>
      <c r="R67" s="26" t="str">
        <f t="shared" si="31"/>
        <v/>
      </c>
      <c r="S67" s="262" t="str">
        <f t="shared" si="32"/>
        <v/>
      </c>
      <c r="T67" s="256" t="str">
        <f t="shared" si="3"/>
        <v/>
      </c>
      <c r="U67" s="414" t="str">
        <f t="shared" si="33"/>
        <v/>
      </c>
      <c r="V67" s="417" t="str">
        <f t="shared" si="24"/>
        <v/>
      </c>
      <c r="W67" s="395" t="str">
        <f t="shared" si="34"/>
        <v/>
      </c>
      <c r="X67" s="406">
        <f t="shared" si="30"/>
        <v>0</v>
      </c>
      <c r="Y67" s="351"/>
      <c r="Z67" s="36" t="str">
        <f t="shared" si="35"/>
        <v/>
      </c>
      <c r="AA67" s="150" t="str">
        <f t="shared" si="36"/>
        <v/>
      </c>
      <c r="AB67" s="28" t="str">
        <f t="shared" si="37"/>
        <v/>
      </c>
      <c r="AC67" s="27" t="str">
        <f t="shared" si="38"/>
        <v/>
      </c>
      <c r="AD67" s="28" t="str">
        <f t="shared" si="25"/>
        <v/>
      </c>
      <c r="AE67" s="28" t="str">
        <f t="shared" si="39"/>
        <v/>
      </c>
      <c r="AF67" s="210" t="str">
        <f t="shared" si="40"/>
        <v/>
      </c>
      <c r="AG67" s="178" t="str">
        <f t="shared" si="26"/>
        <v/>
      </c>
      <c r="AH67" s="176" t="str">
        <f t="shared" si="41"/>
        <v/>
      </c>
      <c r="AI67" s="289" t="str">
        <f t="shared" si="42"/>
        <v/>
      </c>
      <c r="AJ67" s="200">
        <f t="shared" si="43"/>
        <v>0</v>
      </c>
      <c r="AK67" s="328" t="str">
        <f t="shared" si="27"/>
        <v/>
      </c>
      <c r="AL67" s="332">
        <f t="shared" si="44"/>
        <v>0</v>
      </c>
      <c r="AM67" s="200">
        <f t="shared" si="44"/>
        <v>0</v>
      </c>
      <c r="AN67" s="200">
        <f t="shared" si="45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8"/>
        <v/>
      </c>
      <c r="AR67" s="142" t="str">
        <f t="shared" si="29"/>
        <v/>
      </c>
      <c r="AS67" s="292" t="str">
        <f t="shared" si="46"/>
        <v/>
      </c>
      <c r="AT67" s="192"/>
      <c r="AU67" s="38"/>
      <c r="AV67" s="438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5" t="str">
        <f t="shared" si="19"/>
        <v/>
      </c>
      <c r="D68" s="431" t="str">
        <f t="shared" si="20"/>
        <v/>
      </c>
      <c r="E68" s="252" t="str">
        <f t="shared" si="21"/>
        <v/>
      </c>
      <c r="F68" s="245" t="str">
        <f t="shared" si="22"/>
        <v/>
      </c>
      <c r="G68" s="189"/>
      <c r="H68" s="198">
        <f t="shared" si="47"/>
        <v>0</v>
      </c>
      <c r="I68" s="200">
        <f t="shared" si="48"/>
        <v>0</v>
      </c>
      <c r="J68" s="197">
        <v>6.9444444444444441E-3</v>
      </c>
      <c r="K68" s="34"/>
      <c r="L68" s="34"/>
      <c r="M68" s="49"/>
      <c r="N68" s="204">
        <f t="shared" si="49"/>
        <v>0</v>
      </c>
      <c r="O68" s="203">
        <f t="shared" si="50"/>
        <v>0</v>
      </c>
      <c r="P68" s="266"/>
      <c r="Q68" s="26" t="str">
        <f t="shared" si="1"/>
        <v/>
      </c>
      <c r="R68" s="26" t="str">
        <f t="shared" si="31"/>
        <v/>
      </c>
      <c r="S68" s="262" t="str">
        <f t="shared" si="32"/>
        <v/>
      </c>
      <c r="T68" s="256" t="str">
        <f t="shared" si="3"/>
        <v/>
      </c>
      <c r="U68" s="414" t="str">
        <f t="shared" si="33"/>
        <v/>
      </c>
      <c r="V68" s="417" t="str">
        <f t="shared" si="24"/>
        <v/>
      </c>
      <c r="W68" s="395" t="str">
        <f t="shared" si="34"/>
        <v/>
      </c>
      <c r="X68" s="406">
        <f t="shared" si="30"/>
        <v>0</v>
      </c>
      <c r="Y68" s="351"/>
      <c r="Z68" s="36" t="str">
        <f t="shared" si="35"/>
        <v/>
      </c>
      <c r="AA68" s="150" t="str">
        <f t="shared" si="36"/>
        <v/>
      </c>
      <c r="AB68" s="28" t="str">
        <f t="shared" si="37"/>
        <v/>
      </c>
      <c r="AC68" s="27" t="str">
        <f t="shared" si="38"/>
        <v/>
      </c>
      <c r="AD68" s="28" t="str">
        <f t="shared" si="25"/>
        <v/>
      </c>
      <c r="AE68" s="28" t="str">
        <f t="shared" si="39"/>
        <v/>
      </c>
      <c r="AF68" s="210" t="str">
        <f t="shared" si="40"/>
        <v/>
      </c>
      <c r="AG68" s="178" t="str">
        <f t="shared" si="26"/>
        <v/>
      </c>
      <c r="AH68" s="176" t="str">
        <f t="shared" si="41"/>
        <v/>
      </c>
      <c r="AI68" s="289" t="str">
        <f t="shared" si="42"/>
        <v/>
      </c>
      <c r="AJ68" s="200">
        <f t="shared" si="43"/>
        <v>0</v>
      </c>
      <c r="AK68" s="328" t="str">
        <f t="shared" si="27"/>
        <v/>
      </c>
      <c r="AL68" s="332">
        <f t="shared" si="44"/>
        <v>0</v>
      </c>
      <c r="AM68" s="200">
        <f t="shared" si="44"/>
        <v>0</v>
      </c>
      <c r="AN68" s="200">
        <f t="shared" si="45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8"/>
        <v/>
      </c>
      <c r="AR68" s="142" t="str">
        <f t="shared" si="29"/>
        <v/>
      </c>
      <c r="AS68" s="292" t="str">
        <f t="shared" si="46"/>
        <v/>
      </c>
      <c r="AT68" s="192"/>
      <c r="AU68" s="38"/>
      <c r="AV68" s="438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5" t="str">
        <f t="shared" si="19"/>
        <v/>
      </c>
      <c r="D69" s="431" t="str">
        <f t="shared" si="20"/>
        <v/>
      </c>
      <c r="E69" s="252" t="str">
        <f t="shared" si="21"/>
        <v/>
      </c>
      <c r="F69" s="245" t="str">
        <f t="shared" si="22"/>
        <v/>
      </c>
      <c r="G69" s="189"/>
      <c r="H69" s="198">
        <f t="shared" si="47"/>
        <v>0</v>
      </c>
      <c r="I69" s="200">
        <f t="shared" si="48"/>
        <v>0</v>
      </c>
      <c r="J69" s="197">
        <v>6.9444444444444441E-3</v>
      </c>
      <c r="K69" s="34"/>
      <c r="L69" s="34"/>
      <c r="M69" s="49"/>
      <c r="N69" s="204">
        <f t="shared" si="49"/>
        <v>0</v>
      </c>
      <c r="O69" s="203">
        <f t="shared" si="50"/>
        <v>0</v>
      </c>
      <c r="P69" s="266"/>
      <c r="Q69" s="26" t="str">
        <f t="shared" si="1"/>
        <v/>
      </c>
      <c r="R69" s="26" t="str">
        <f t="shared" si="31"/>
        <v/>
      </c>
      <c r="S69" s="262" t="str">
        <f t="shared" si="32"/>
        <v/>
      </c>
      <c r="T69" s="256" t="str">
        <f t="shared" si="3"/>
        <v/>
      </c>
      <c r="U69" s="414" t="str">
        <f t="shared" si="33"/>
        <v/>
      </c>
      <c r="V69" s="417" t="str">
        <f t="shared" si="24"/>
        <v/>
      </c>
      <c r="W69" s="395" t="str">
        <f t="shared" si="34"/>
        <v/>
      </c>
      <c r="X69" s="406">
        <f t="shared" si="30"/>
        <v>0</v>
      </c>
      <c r="Y69" s="351"/>
      <c r="Z69" s="36" t="str">
        <f t="shared" si="35"/>
        <v/>
      </c>
      <c r="AA69" s="150" t="str">
        <f t="shared" si="36"/>
        <v/>
      </c>
      <c r="AB69" s="28" t="str">
        <f t="shared" si="37"/>
        <v/>
      </c>
      <c r="AC69" s="27" t="str">
        <f t="shared" si="38"/>
        <v/>
      </c>
      <c r="AD69" s="28" t="str">
        <f t="shared" si="25"/>
        <v/>
      </c>
      <c r="AE69" s="28" t="str">
        <f t="shared" si="39"/>
        <v/>
      </c>
      <c r="AF69" s="210" t="str">
        <f t="shared" si="40"/>
        <v/>
      </c>
      <c r="AG69" s="178" t="str">
        <f t="shared" si="26"/>
        <v/>
      </c>
      <c r="AH69" s="176" t="str">
        <f t="shared" si="41"/>
        <v/>
      </c>
      <c r="AI69" s="289" t="str">
        <f t="shared" si="42"/>
        <v/>
      </c>
      <c r="AJ69" s="200">
        <f t="shared" si="43"/>
        <v>0</v>
      </c>
      <c r="AK69" s="328" t="str">
        <f t="shared" si="27"/>
        <v/>
      </c>
      <c r="AL69" s="332">
        <f t="shared" si="44"/>
        <v>0</v>
      </c>
      <c r="AM69" s="200">
        <f t="shared" si="44"/>
        <v>0</v>
      </c>
      <c r="AN69" s="200">
        <f t="shared" si="45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8"/>
        <v/>
      </c>
      <c r="AR69" s="142" t="str">
        <f t="shared" si="29"/>
        <v/>
      </c>
      <c r="AS69" s="292" t="str">
        <f t="shared" si="46"/>
        <v/>
      </c>
      <c r="AT69" s="192"/>
      <c r="AU69" s="38"/>
      <c r="AV69" s="438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5" t="str">
        <f t="shared" si="19"/>
        <v/>
      </c>
      <c r="D70" s="431" t="str">
        <f t="shared" si="20"/>
        <v/>
      </c>
      <c r="E70" s="252" t="str">
        <f t="shared" si="21"/>
        <v/>
      </c>
      <c r="F70" s="245" t="str">
        <f t="shared" si="22"/>
        <v/>
      </c>
      <c r="G70" s="189"/>
      <c r="H70" s="198">
        <f t="shared" si="47"/>
        <v>0</v>
      </c>
      <c r="I70" s="200">
        <f t="shared" si="48"/>
        <v>0</v>
      </c>
      <c r="J70" s="197">
        <v>6.9444444444444441E-3</v>
      </c>
      <c r="K70" s="34"/>
      <c r="L70" s="34"/>
      <c r="M70" s="49"/>
      <c r="N70" s="204">
        <f t="shared" si="49"/>
        <v>0</v>
      </c>
      <c r="O70" s="203">
        <f t="shared" si="50"/>
        <v>0</v>
      </c>
      <c r="P70" s="266"/>
      <c r="Q70" s="26" t="str">
        <f t="shared" si="1"/>
        <v/>
      </c>
      <c r="R70" s="26" t="str">
        <f t="shared" si="31"/>
        <v/>
      </c>
      <c r="S70" s="262" t="str">
        <f t="shared" si="32"/>
        <v/>
      </c>
      <c r="T70" s="256" t="str">
        <f t="shared" si="3"/>
        <v/>
      </c>
      <c r="U70" s="414" t="str">
        <f t="shared" si="33"/>
        <v/>
      </c>
      <c r="V70" s="417" t="str">
        <f t="shared" si="24"/>
        <v/>
      </c>
      <c r="W70" s="395" t="str">
        <f t="shared" si="34"/>
        <v/>
      </c>
      <c r="X70" s="406">
        <f t="shared" si="30"/>
        <v>0</v>
      </c>
      <c r="Y70" s="351"/>
      <c r="Z70" s="36" t="str">
        <f t="shared" si="35"/>
        <v/>
      </c>
      <c r="AA70" s="150" t="str">
        <f t="shared" si="36"/>
        <v/>
      </c>
      <c r="AB70" s="28" t="str">
        <f t="shared" si="37"/>
        <v/>
      </c>
      <c r="AC70" s="27" t="str">
        <f t="shared" si="38"/>
        <v/>
      </c>
      <c r="AD70" s="28" t="str">
        <f t="shared" si="25"/>
        <v/>
      </c>
      <c r="AE70" s="28" t="str">
        <f t="shared" si="39"/>
        <v/>
      </c>
      <c r="AF70" s="210" t="str">
        <f t="shared" si="40"/>
        <v/>
      </c>
      <c r="AG70" s="178" t="str">
        <f t="shared" si="26"/>
        <v/>
      </c>
      <c r="AH70" s="176" t="str">
        <f t="shared" si="41"/>
        <v/>
      </c>
      <c r="AI70" s="289" t="str">
        <f t="shared" si="42"/>
        <v/>
      </c>
      <c r="AJ70" s="200">
        <f t="shared" si="43"/>
        <v>0</v>
      </c>
      <c r="AK70" s="328" t="str">
        <f t="shared" si="27"/>
        <v/>
      </c>
      <c r="AL70" s="332">
        <f t="shared" si="44"/>
        <v>0</v>
      </c>
      <c r="AM70" s="200">
        <f t="shared" si="44"/>
        <v>0</v>
      </c>
      <c r="AN70" s="200">
        <f t="shared" si="45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8"/>
        <v/>
      </c>
      <c r="AR70" s="142" t="str">
        <f t="shared" si="29"/>
        <v/>
      </c>
      <c r="AS70" s="292" t="str">
        <f t="shared" si="46"/>
        <v/>
      </c>
      <c r="AT70" s="192"/>
      <c r="AU70" s="38"/>
      <c r="AV70" s="438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5" t="str">
        <f t="shared" si="19"/>
        <v/>
      </c>
      <c r="D71" s="431" t="str">
        <f t="shared" si="20"/>
        <v/>
      </c>
      <c r="E71" s="252" t="str">
        <f t="shared" si="21"/>
        <v/>
      </c>
      <c r="F71" s="245" t="str">
        <f t="shared" si="22"/>
        <v/>
      </c>
      <c r="G71" s="189"/>
      <c r="H71" s="198">
        <f t="shared" si="47"/>
        <v>0</v>
      </c>
      <c r="I71" s="200">
        <f t="shared" si="48"/>
        <v>0</v>
      </c>
      <c r="J71" s="197">
        <v>6.9444444444444441E-3</v>
      </c>
      <c r="K71" s="34"/>
      <c r="L71" s="34"/>
      <c r="M71" s="49"/>
      <c r="N71" s="204">
        <f t="shared" si="49"/>
        <v>0</v>
      </c>
      <c r="O71" s="203">
        <f t="shared" si="50"/>
        <v>0</v>
      </c>
      <c r="P71" s="266"/>
      <c r="Q71" s="26" t="str">
        <f t="shared" si="1"/>
        <v/>
      </c>
      <c r="R71" s="26" t="str">
        <f t="shared" si="31"/>
        <v/>
      </c>
      <c r="S71" s="262" t="str">
        <f t="shared" si="32"/>
        <v/>
      </c>
      <c r="T71" s="256" t="str">
        <f t="shared" si="3"/>
        <v/>
      </c>
      <c r="U71" s="414" t="str">
        <f t="shared" si="33"/>
        <v/>
      </c>
      <c r="V71" s="417" t="str">
        <f t="shared" si="24"/>
        <v/>
      </c>
      <c r="W71" s="395" t="str">
        <f t="shared" si="34"/>
        <v/>
      </c>
      <c r="X71" s="406">
        <f t="shared" si="30"/>
        <v>0</v>
      </c>
      <c r="Y71" s="351"/>
      <c r="Z71" s="36" t="str">
        <f t="shared" si="35"/>
        <v/>
      </c>
      <c r="AA71" s="150" t="str">
        <f t="shared" si="36"/>
        <v/>
      </c>
      <c r="AB71" s="28" t="str">
        <f t="shared" si="37"/>
        <v/>
      </c>
      <c r="AC71" s="27" t="str">
        <f t="shared" si="38"/>
        <v/>
      </c>
      <c r="AD71" s="28" t="str">
        <f t="shared" si="25"/>
        <v/>
      </c>
      <c r="AE71" s="28" t="str">
        <f t="shared" si="39"/>
        <v/>
      </c>
      <c r="AF71" s="210" t="str">
        <f t="shared" si="40"/>
        <v/>
      </c>
      <c r="AG71" s="178" t="str">
        <f t="shared" si="26"/>
        <v/>
      </c>
      <c r="AH71" s="176" t="str">
        <f t="shared" si="41"/>
        <v/>
      </c>
      <c r="AI71" s="289" t="str">
        <f t="shared" si="42"/>
        <v/>
      </c>
      <c r="AJ71" s="200">
        <f t="shared" si="43"/>
        <v>0</v>
      </c>
      <c r="AK71" s="328" t="str">
        <f t="shared" si="27"/>
        <v/>
      </c>
      <c r="AL71" s="332">
        <f t="shared" si="44"/>
        <v>0</v>
      </c>
      <c r="AM71" s="200">
        <f t="shared" si="44"/>
        <v>0</v>
      </c>
      <c r="AN71" s="200">
        <f t="shared" si="45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8"/>
        <v/>
      </c>
      <c r="AR71" s="142" t="str">
        <f t="shared" si="29"/>
        <v/>
      </c>
      <c r="AS71" s="292" t="str">
        <f t="shared" si="46"/>
        <v/>
      </c>
      <c r="AT71" s="192"/>
      <c r="AU71" s="38"/>
      <c r="AV71" s="438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7" t="str">
        <f t="shared" si="19"/>
        <v/>
      </c>
      <c r="D72" s="432" t="str">
        <f t="shared" si="20"/>
        <v/>
      </c>
      <c r="E72" s="253" t="str">
        <f t="shared" si="21"/>
        <v/>
      </c>
      <c r="F72" s="247" t="str">
        <f t="shared" si="22"/>
        <v/>
      </c>
      <c r="G72" s="190"/>
      <c r="H72" s="199">
        <f t="shared" si="47"/>
        <v>0</v>
      </c>
      <c r="I72" s="201">
        <f t="shared" si="48"/>
        <v>0</v>
      </c>
      <c r="J72" s="197">
        <v>6.9444444444444441E-3</v>
      </c>
      <c r="K72" s="41"/>
      <c r="L72" s="41"/>
      <c r="M72" s="50"/>
      <c r="N72" s="205">
        <f t="shared" si="49"/>
        <v>0</v>
      </c>
      <c r="O72" s="206">
        <f t="shared" si="50"/>
        <v>0</v>
      </c>
      <c r="P72" s="267"/>
      <c r="Q72" s="132" t="str">
        <f t="shared" si="1"/>
        <v/>
      </c>
      <c r="R72" s="132" t="str">
        <f t="shared" si="31"/>
        <v/>
      </c>
      <c r="S72" s="263" t="str">
        <f t="shared" si="32"/>
        <v/>
      </c>
      <c r="T72" s="257" t="str">
        <f t="shared" si="3"/>
        <v/>
      </c>
      <c r="U72" s="415" t="str">
        <f t="shared" si="33"/>
        <v/>
      </c>
      <c r="V72" s="418" t="str">
        <f t="shared" si="24"/>
        <v/>
      </c>
      <c r="W72" s="396" t="str">
        <f t="shared" si="34"/>
        <v/>
      </c>
      <c r="X72" s="406">
        <f t="shared" si="30"/>
        <v>0</v>
      </c>
      <c r="Y72" s="352"/>
      <c r="Z72" s="42" t="str">
        <f t="shared" si="35"/>
        <v/>
      </c>
      <c r="AA72" s="173" t="str">
        <f t="shared" si="36"/>
        <v/>
      </c>
      <c r="AB72" s="43" t="str">
        <f t="shared" si="37"/>
        <v/>
      </c>
      <c r="AC72" s="181" t="str">
        <f t="shared" si="38"/>
        <v/>
      </c>
      <c r="AD72" s="43" t="str">
        <f t="shared" si="25"/>
        <v/>
      </c>
      <c r="AE72" s="43" t="str">
        <f t="shared" si="39"/>
        <v/>
      </c>
      <c r="AF72" s="211" t="str">
        <f t="shared" si="40"/>
        <v/>
      </c>
      <c r="AG72" s="179" t="str">
        <f t="shared" si="26"/>
        <v/>
      </c>
      <c r="AH72" s="177" t="str">
        <f t="shared" si="41"/>
        <v/>
      </c>
      <c r="AI72" s="290" t="str">
        <f t="shared" si="42"/>
        <v/>
      </c>
      <c r="AJ72" s="201">
        <f t="shared" si="43"/>
        <v>0</v>
      </c>
      <c r="AK72" s="329" t="str">
        <f t="shared" si="27"/>
        <v/>
      </c>
      <c r="AL72" s="333">
        <f t="shared" si="44"/>
        <v>0</v>
      </c>
      <c r="AM72" s="201">
        <f t="shared" si="44"/>
        <v>0</v>
      </c>
      <c r="AN72" s="201">
        <f t="shared" si="45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8"/>
        <v/>
      </c>
      <c r="AR72" s="143" t="str">
        <f t="shared" si="29"/>
        <v/>
      </c>
      <c r="AS72" s="293" t="str">
        <f t="shared" si="46"/>
        <v/>
      </c>
      <c r="AT72" s="193"/>
      <c r="AU72" s="45"/>
      <c r="AV72" s="439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BB24:BE24"/>
    <mergeCell ref="BB26:BC26"/>
    <mergeCell ref="BB29:BC29"/>
    <mergeCell ref="BE15:BE16"/>
    <mergeCell ref="BG15:BG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O15:O16"/>
    <mergeCell ref="P15:P16"/>
    <mergeCell ref="Q15:Q16"/>
    <mergeCell ref="R15:R16"/>
    <mergeCell ref="S15:S16"/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</mergeCells>
  <phoneticPr fontId="13" type="noConversion"/>
  <conditionalFormatting sqref="G17:H23 G25:H72 H24">
    <cfRule type="containsText" dxfId="167" priority="18" operator="containsText" text="RHR">
      <formula>NOT(ISERROR(SEARCH("RHR",G17)))</formula>
    </cfRule>
    <cfRule type="containsText" dxfId="166" priority="19" operator="containsText" text="Journée X">
      <formula>NOT(ISERROR(SEARCH("Journée X",G17)))</formula>
    </cfRule>
    <cfRule type="containsText" dxfId="165" priority="20" operator="containsText" text="CP">
      <formula>NOT(ISERROR(SEARCH("CP",G17)))</formula>
    </cfRule>
    <cfRule type="containsText" dxfId="164" priority="21" operator="containsText" text="RH">
      <formula>NOT(ISERROR(SEARCH("RH",G17)))</formula>
    </cfRule>
  </conditionalFormatting>
  <conditionalFormatting sqref="U17:U72">
    <cfRule type="expression" dxfId="163" priority="17">
      <formula>$U17&lt;$V17</formula>
    </cfRule>
  </conditionalFormatting>
  <conditionalFormatting sqref="G17:G23 G25:G72">
    <cfRule type="containsText" dxfId="162" priority="1" operator="containsText" text="MAL">
      <formula>NOT(ISERROR(SEARCH("MAL",G17)))</formula>
    </cfRule>
    <cfRule type="containsText" dxfId="161" priority="2" operator="containsText" text="JF">
      <formula>NOT(ISERROR(SEARCH("JF",G17)))</formula>
    </cfRule>
    <cfRule type="containsText" dxfId="160" priority="16" operator="containsText" text="RATT">
      <formula>NOT(ISERROR(SEARCH("RATT",G17)))</formula>
    </cfRule>
  </conditionalFormatting>
  <conditionalFormatting sqref="A17:A72">
    <cfRule type="containsText" dxfId="159" priority="15" operator="containsText" text="Dimanche">
      <formula>NOT(ISERROR(SEARCH("Dimanche",A17)))</formula>
    </cfRule>
  </conditionalFormatting>
  <conditionalFormatting sqref="P17:P72">
    <cfRule type="expression" dxfId="158" priority="14">
      <formula>P17&lt;&gt;"Chenôve"</formula>
    </cfRule>
  </conditionalFormatting>
  <conditionalFormatting sqref="B17:B72">
    <cfRule type="expression" dxfId="157" priority="12">
      <formula>$D17:$D72="Oui"</formula>
    </cfRule>
    <cfRule type="expression" dxfId="156" priority="13">
      <formula>$C17:C72="Oui"</formula>
    </cfRule>
  </conditionalFormatting>
  <conditionalFormatting sqref="M17:M72">
    <cfRule type="expression" dxfId="155" priority="10">
      <formula>$F17:$F72="oui"</formula>
    </cfRule>
    <cfRule type="expression" dxfId="154" priority="11">
      <formula>$E17:$E72="oui"</formula>
    </cfRule>
  </conditionalFormatting>
  <conditionalFormatting sqref="D17:D72">
    <cfRule type="containsText" dxfId="153" priority="9" operator="containsText" text="Oui">
      <formula>NOT(ISERROR(SEARCH("Oui",D17)))</formula>
    </cfRule>
  </conditionalFormatting>
  <conditionalFormatting sqref="E17:E72">
    <cfRule type="containsText" dxfId="152" priority="8" operator="containsText" text="Oui">
      <formula>NOT(ISERROR(SEARCH("Oui",E17)))</formula>
    </cfRule>
  </conditionalFormatting>
  <conditionalFormatting sqref="F17:F72">
    <cfRule type="containsText" dxfId="151" priority="7" operator="containsText" text="oui">
      <formula>NOT(ISERROR(SEARCH("oui",F17)))</formula>
    </cfRule>
  </conditionalFormatting>
  <conditionalFormatting sqref="C17:C72">
    <cfRule type="containsText" dxfId="150" priority="6" operator="containsText" text="oui">
      <formula>NOT(ISERROR(SEARCH("oui",C17)))</formula>
    </cfRule>
  </conditionalFormatting>
  <conditionalFormatting sqref="S17:S72">
    <cfRule type="containsText" dxfId="149" priority="5" operator="containsText" text="oui">
      <formula>NOT(ISERROR(SEARCH("oui",S17)))</formula>
    </cfRule>
  </conditionalFormatting>
  <conditionalFormatting sqref="R17:R72">
    <cfRule type="containsText" dxfId="148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F7E0C88E-E21F-4CA6-A8EE-EA4B0EB0E972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555FBCE-5FE0-472E-B2E6-CEFDAFE84679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1"/>
  <sheetViews>
    <sheetView topLeftCell="A20" zoomScale="75" zoomScaleNormal="75" workbookViewId="0">
      <selection activeCell="B37" sqref="B37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140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Mai!Z14*24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Mai!AR14*24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Mai!AI14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377">
        <f>Mai!AS14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Mai!AE14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Mai!AG14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Mai!AU14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Mai!AV14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Mai!AW14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Mai!AX14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Mai!AY14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Mai!AZ14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Mai!AK14*24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Mai!AD14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Mai!AH14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02AB-46F4-4DC3-B67C-D0D5A1DE6CA5}">
  <dimension ref="A1:BL75"/>
  <sheetViews>
    <sheetView topLeftCell="A20" zoomScale="75" zoomScaleNormal="75" workbookViewId="0">
      <selection activeCell="F39" sqref="F39:G39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2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31"/>
      <c r="W16" s="503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132</v>
      </c>
      <c r="B17" s="248">
        <v>44713.333333333336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1">IF(K17="","",MOD(M17-B17,1))</f>
        <v/>
      </c>
      <c r="R17" s="131" t="str">
        <f>IF(OR(Q17="",Q17&lt;11/24),"","oui")</f>
        <v/>
      </c>
      <c r="S17" s="255" t="str">
        <f t="shared" ref="S17:S48" si="2">IF(OR(Z17="",Z17&lt;0.1,Q17&lt;0.4),"","Oui")</f>
        <v/>
      </c>
      <c r="T17" s="255" t="str">
        <f t="shared" ref="T17:T72" si="3">IF(K17="","",MOD(M17-B17,1)-L17-J17)</f>
        <v/>
      </c>
      <c r="U17" s="419" t="str">
        <f t="shared" ref="U17:U48" si="4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X",0/24,IF(G17="JF",0/24,IF(G17="MAL",0/24,""))))))))</f>
        <v/>
      </c>
      <c r="W17" s="394" t="str">
        <f t="shared" ref="W17:W48" si="5">IF(G17="","",IF(M17="",W16+V17,M17+V17))</f>
        <v/>
      </c>
      <c r="X17" s="384">
        <f>IF(W17&lt;&gt;"",W17,X16)</f>
        <v>0</v>
      </c>
      <c r="Y17" s="350"/>
      <c r="Z17" s="131" t="str">
        <f t="shared" ref="Z17:Z48" si="6">IF(K17="","",MOD(O17-I17,1)-IF(O17&gt;I17,MAX(0,MIN(O17,22/24)-MAX(I17,5/24)),MAX(0,22/24-MAX(I17,5/24))+MAX(0,MIN(O17,22/24)-5/24)+L17))</f>
        <v/>
      </c>
      <c r="AA17" s="172" t="str">
        <f t="shared" ref="AA17:AA48" si="7">IF(G17="RATT",1,"")</f>
        <v/>
      </c>
      <c r="AB17" s="27" t="str">
        <f t="shared" ref="AB17:AB48" si="8">IF(G17="RH",1,"")</f>
        <v/>
      </c>
      <c r="AC17" s="126" t="str">
        <f t="shared" ref="AC17:AC48" si="9">IF(G17="CP",1,"")</f>
        <v/>
      </c>
      <c r="AD17" s="27" t="str">
        <f>IF(AE17=1,1,"")</f>
        <v/>
      </c>
      <c r="AE17" s="126" t="str">
        <f t="shared" ref="AE17:AE48" si="10">IF(OR(P17="",P17="Chenôve"),"",1)</f>
        <v/>
      </c>
      <c r="AF17" s="209" t="str">
        <f t="shared" ref="AF17:AF48" si="11">IF(OR(P17="",P17="Chenôve"),"",AND(U17&gt;=24/24,"1",""))</f>
        <v/>
      </c>
      <c r="AG17" s="174" t="str">
        <f>IF(AF17=TRUE,1,"")</f>
        <v/>
      </c>
      <c r="AH17" s="422" t="str">
        <f t="shared" ref="AH17:AH48" si="12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3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4">H17</f>
        <v>0</v>
      </c>
      <c r="AM17" s="196">
        <f t="shared" ref="AM17:AM48" si="15">I17</f>
        <v>0</v>
      </c>
      <c r="AN17" s="196">
        <f t="shared" ref="AN17:AN48" si="16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7">IF(G17="RPJF",1,"")</f>
        <v/>
      </c>
      <c r="AT17" s="191"/>
      <c r="AU17" s="440"/>
      <c r="AV17" s="437"/>
      <c r="AW17" s="437"/>
      <c r="AX17" s="437"/>
      <c r="AY17" s="437"/>
      <c r="AZ17" s="437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133</v>
      </c>
      <c r="B18" s="248">
        <v>44714.333333333336</v>
      </c>
      <c r="C18" s="244" t="str">
        <f t="shared" ref="C18:C72" si="18">IF(AND(I18&lt;3/24,G17="RH",G18&lt;&gt;"Journée X",G18&lt;&gt;"RH",G18&lt;&gt;"RATT",G18&lt;&gt;"CP",G18&lt;&gt;"JF",G18&lt;&gt;"MAL"),"Oui","")</f>
        <v/>
      </c>
      <c r="D18" s="245" t="str">
        <f t="shared" ref="D18:D72" si="19">IF(AND(B18&lt;X17,B18&lt;&gt;"",G18&lt;&gt;"RH",G18&lt;&gt;"RATT",G18&lt;&gt;"Journée X",G18&lt;&gt;"CP",G18&lt;&gt;"JF",G18&lt;&gt;"MAL"),"Oui","")</f>
        <v/>
      </c>
      <c r="E18" s="252" t="str">
        <f t="shared" ref="E18:E72" si="20">IF(AND(O18&gt;22/24,G19="RH",G20&lt;&gt;"RH"),"Oui","")</f>
        <v/>
      </c>
      <c r="F18" s="245" t="str">
        <f t="shared" ref="F18:F72" si="21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1"/>
        <v/>
      </c>
      <c r="R18" s="26" t="str">
        <f t="shared" ref="R18" si="22">IF(OR(Q18="",Q18&lt;11/24),"","oui")</f>
        <v/>
      </c>
      <c r="S18" s="262" t="str">
        <f t="shared" si="2"/>
        <v/>
      </c>
      <c r="T18" s="256" t="str">
        <f t="shared" si="3"/>
        <v/>
      </c>
      <c r="U18" s="414" t="str">
        <f t="shared" si="4"/>
        <v/>
      </c>
      <c r="V18" s="417" t="str">
        <f t="shared" ref="V18:V72" si="23">IF(P18="Chenôve",13/24,IF(AND(P18&lt;&gt;"Chenôve",P18&lt;&gt;""),9/24,IF(G18="RH",24/24,IF(G18="RATT",24/24,IF(G18="CP",24/24,IF(G18="Journée X",0/24,IF(G18="JF",0/24,IF(G18="MAL",0/24,""))))))))</f>
        <v/>
      </c>
      <c r="W18" s="395" t="str">
        <f t="shared" si="5"/>
        <v/>
      </c>
      <c r="X18" s="385">
        <f>IF(W18&lt;&gt;"",W18,X17)</f>
        <v>0</v>
      </c>
      <c r="Y18" s="351"/>
      <c r="Z18" s="36" t="str">
        <f t="shared" si="6"/>
        <v/>
      </c>
      <c r="AA18" s="150" t="str">
        <f t="shared" si="7"/>
        <v/>
      </c>
      <c r="AB18" s="28" t="str">
        <f t="shared" si="8"/>
        <v/>
      </c>
      <c r="AC18" s="27" t="str">
        <f t="shared" si="9"/>
        <v/>
      </c>
      <c r="AD18" s="28" t="str">
        <f t="shared" ref="AD18:AD72" si="24">IF(AE18=1,1,"")</f>
        <v/>
      </c>
      <c r="AE18" s="28" t="str">
        <f t="shared" si="10"/>
        <v/>
      </c>
      <c r="AF18" s="210" t="str">
        <f t="shared" si="11"/>
        <v/>
      </c>
      <c r="AG18" s="178" t="str">
        <f t="shared" ref="AG18:AG72" si="25">IF(AF18=TRUE,1,"")</f>
        <v/>
      </c>
      <c r="AH18" s="423" t="str">
        <f t="shared" si="12"/>
        <v/>
      </c>
      <c r="AI18" s="28" t="str">
        <f t="shared" ref="AI18:AI72" si="26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3"/>
        <v>0</v>
      </c>
      <c r="AK18" s="328" t="str">
        <f t="shared" ref="AK18:AK72" si="27">IF(AJ18=0,"",AJ18)</f>
        <v/>
      </c>
      <c r="AL18" s="332">
        <f t="shared" si="14"/>
        <v>0</v>
      </c>
      <c r="AM18" s="200">
        <f t="shared" si="15"/>
        <v>0</v>
      </c>
      <c r="AN18" s="200">
        <f t="shared" si="16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8">IF(AM18&lt;&gt;AN18,AO18+AP18,"")</f>
        <v/>
      </c>
      <c r="AR18" s="142" t="str">
        <f t="shared" ref="AR18:AR72" si="29">IF(AND(AQ18&lt;&gt;0,AQ18&lt;&gt;""),AQ18,"")</f>
        <v/>
      </c>
      <c r="AS18" s="324" t="str">
        <f t="shared" si="17"/>
        <v/>
      </c>
      <c r="AT18" s="192"/>
      <c r="AU18" s="441"/>
      <c r="AV18" s="438"/>
      <c r="AW18" s="438"/>
      <c r="AX18" s="438"/>
      <c r="AY18" s="438"/>
      <c r="AZ18" s="438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134</v>
      </c>
      <c r="B19" s="248">
        <v>44715.333333333336</v>
      </c>
      <c r="C19" s="244" t="str">
        <f t="shared" si="18"/>
        <v/>
      </c>
      <c r="D19" s="245" t="str">
        <f t="shared" si="19"/>
        <v/>
      </c>
      <c r="E19" s="252" t="str">
        <f t="shared" si="20"/>
        <v/>
      </c>
      <c r="F19" s="245" t="str">
        <f t="shared" si="21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1"/>
        <v/>
      </c>
      <c r="R19" s="26" t="str">
        <f>IF(OR(Q19="",Q19&lt;11/24),"","oui")</f>
        <v/>
      </c>
      <c r="S19" s="262" t="str">
        <f t="shared" si="2"/>
        <v/>
      </c>
      <c r="T19" s="256" t="str">
        <f t="shared" si="3"/>
        <v/>
      </c>
      <c r="U19" s="414" t="str">
        <f t="shared" si="4"/>
        <v/>
      </c>
      <c r="V19" s="417" t="str">
        <f t="shared" si="23"/>
        <v/>
      </c>
      <c r="W19" s="395" t="str">
        <f t="shared" si="5"/>
        <v/>
      </c>
      <c r="X19" s="385">
        <f t="shared" ref="X19:X72" si="30">IF(W19&lt;&gt;"",W19,X18)</f>
        <v>0</v>
      </c>
      <c r="Y19" s="351"/>
      <c r="Z19" s="36" t="str">
        <f t="shared" si="6"/>
        <v/>
      </c>
      <c r="AA19" s="150" t="str">
        <f t="shared" si="7"/>
        <v/>
      </c>
      <c r="AB19" s="28" t="str">
        <f t="shared" si="8"/>
        <v/>
      </c>
      <c r="AC19" s="27" t="str">
        <f t="shared" si="9"/>
        <v/>
      </c>
      <c r="AD19" s="28" t="str">
        <f t="shared" si="24"/>
        <v/>
      </c>
      <c r="AE19" s="28" t="str">
        <f t="shared" si="10"/>
        <v/>
      </c>
      <c r="AF19" s="210" t="str">
        <f t="shared" si="11"/>
        <v/>
      </c>
      <c r="AG19" s="178" t="str">
        <f t="shared" si="25"/>
        <v/>
      </c>
      <c r="AH19" s="423" t="str">
        <f t="shared" si="12"/>
        <v/>
      </c>
      <c r="AI19" s="28" t="str">
        <f t="shared" si="26"/>
        <v/>
      </c>
      <c r="AJ19" s="426">
        <f t="shared" si="13"/>
        <v>0</v>
      </c>
      <c r="AK19" s="328" t="str">
        <f t="shared" si="27"/>
        <v/>
      </c>
      <c r="AL19" s="332">
        <f t="shared" si="14"/>
        <v>0</v>
      </c>
      <c r="AM19" s="200">
        <f t="shared" si="15"/>
        <v>0</v>
      </c>
      <c r="AN19" s="200">
        <f t="shared" si="16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8"/>
        <v/>
      </c>
      <c r="AR19" s="142" t="str">
        <f t="shared" si="29"/>
        <v/>
      </c>
      <c r="AS19" s="292" t="str">
        <f t="shared" si="17"/>
        <v/>
      </c>
      <c r="AT19" s="192"/>
      <c r="AU19" s="441"/>
      <c r="AV19" s="438"/>
      <c r="AW19" s="438"/>
      <c r="AX19" s="438"/>
      <c r="AY19" s="438"/>
      <c r="AZ19" s="438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135</v>
      </c>
      <c r="B20" s="248">
        <v>44716.333333333336</v>
      </c>
      <c r="C20" s="244" t="str">
        <f t="shared" si="18"/>
        <v/>
      </c>
      <c r="D20" s="245" t="str">
        <f t="shared" si="19"/>
        <v/>
      </c>
      <c r="E20" s="252" t="str">
        <f t="shared" si="20"/>
        <v/>
      </c>
      <c r="F20" s="245" t="str">
        <f t="shared" si="21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1"/>
        <v/>
      </c>
      <c r="R20" s="26" t="str">
        <f t="shared" ref="R20:R72" si="31">IF(OR(Q20="",Q20&lt;11/24),"","oui")</f>
        <v/>
      </c>
      <c r="S20" s="262" t="str">
        <f t="shared" si="2"/>
        <v/>
      </c>
      <c r="T20" s="256" t="str">
        <f t="shared" si="3"/>
        <v/>
      </c>
      <c r="U20" s="414" t="str">
        <f t="shared" si="4"/>
        <v/>
      </c>
      <c r="V20" s="417" t="str">
        <f t="shared" si="23"/>
        <v/>
      </c>
      <c r="W20" s="395" t="str">
        <f t="shared" si="5"/>
        <v/>
      </c>
      <c r="X20" s="385">
        <f t="shared" si="30"/>
        <v>0</v>
      </c>
      <c r="Y20" s="351"/>
      <c r="Z20" s="36" t="str">
        <f t="shared" si="6"/>
        <v/>
      </c>
      <c r="AA20" s="150" t="str">
        <f t="shared" si="7"/>
        <v/>
      </c>
      <c r="AB20" s="28" t="str">
        <f t="shared" si="8"/>
        <v/>
      </c>
      <c r="AC20" s="27" t="str">
        <f t="shared" si="9"/>
        <v/>
      </c>
      <c r="AD20" s="28" t="str">
        <f t="shared" si="24"/>
        <v/>
      </c>
      <c r="AE20" s="28" t="str">
        <f t="shared" si="10"/>
        <v/>
      </c>
      <c r="AF20" s="210" t="str">
        <f t="shared" si="11"/>
        <v/>
      </c>
      <c r="AG20" s="178" t="str">
        <f t="shared" si="25"/>
        <v/>
      </c>
      <c r="AH20" s="423" t="str">
        <f t="shared" si="12"/>
        <v/>
      </c>
      <c r="AI20" s="28" t="str">
        <f t="shared" si="26"/>
        <v/>
      </c>
      <c r="AJ20" s="426">
        <f t="shared" si="13"/>
        <v>0</v>
      </c>
      <c r="AK20" s="328" t="str">
        <f t="shared" si="27"/>
        <v/>
      </c>
      <c r="AL20" s="332">
        <f t="shared" si="14"/>
        <v>0</v>
      </c>
      <c r="AM20" s="200">
        <f t="shared" si="15"/>
        <v>0</v>
      </c>
      <c r="AN20" s="200">
        <f t="shared" si="16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8"/>
        <v/>
      </c>
      <c r="AR20" s="142" t="str">
        <f t="shared" si="29"/>
        <v/>
      </c>
      <c r="AS20" s="292" t="str">
        <f t="shared" si="17"/>
        <v/>
      </c>
      <c r="AT20" s="192"/>
      <c r="AU20" s="441"/>
      <c r="AV20" s="438"/>
      <c r="AW20" s="438"/>
      <c r="AX20" s="438"/>
      <c r="AY20" s="438"/>
      <c r="AZ20" s="438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136</v>
      </c>
      <c r="B21" s="248">
        <v>44717.333333333336</v>
      </c>
      <c r="C21" s="244" t="str">
        <f t="shared" si="18"/>
        <v/>
      </c>
      <c r="D21" s="245" t="str">
        <f t="shared" si="19"/>
        <v/>
      </c>
      <c r="E21" s="252" t="str">
        <f t="shared" si="20"/>
        <v/>
      </c>
      <c r="F21" s="245" t="str">
        <f t="shared" si="21"/>
        <v/>
      </c>
      <c r="G21" s="189"/>
      <c r="H21" s="198"/>
      <c r="I21" s="200"/>
      <c r="J21" s="197"/>
      <c r="K21" s="34"/>
      <c r="L21" s="34"/>
      <c r="M21" s="48"/>
      <c r="N21" s="204"/>
      <c r="O21" s="203"/>
      <c r="P21" s="266"/>
      <c r="Q21" s="36" t="str">
        <f t="shared" si="1"/>
        <v/>
      </c>
      <c r="R21" s="26" t="str">
        <f t="shared" si="31"/>
        <v/>
      </c>
      <c r="S21" s="262" t="str">
        <f t="shared" si="2"/>
        <v/>
      </c>
      <c r="T21" s="256" t="str">
        <f t="shared" si="3"/>
        <v/>
      </c>
      <c r="U21" s="414" t="str">
        <f t="shared" si="4"/>
        <v/>
      </c>
      <c r="V21" s="417" t="str">
        <f t="shared" si="23"/>
        <v/>
      </c>
      <c r="W21" s="395" t="str">
        <f t="shared" si="5"/>
        <v/>
      </c>
      <c r="X21" s="385">
        <f t="shared" si="30"/>
        <v>0</v>
      </c>
      <c r="Y21" s="351"/>
      <c r="Z21" s="36" t="str">
        <f t="shared" si="6"/>
        <v/>
      </c>
      <c r="AA21" s="150" t="str">
        <f t="shared" si="7"/>
        <v/>
      </c>
      <c r="AB21" s="28" t="str">
        <f t="shared" si="8"/>
        <v/>
      </c>
      <c r="AC21" s="27" t="str">
        <f t="shared" si="9"/>
        <v/>
      </c>
      <c r="AD21" s="28" t="str">
        <f t="shared" si="24"/>
        <v/>
      </c>
      <c r="AE21" s="28" t="str">
        <f t="shared" si="10"/>
        <v/>
      </c>
      <c r="AF21" s="210" t="str">
        <f t="shared" si="11"/>
        <v/>
      </c>
      <c r="AG21" s="178" t="str">
        <f t="shared" si="25"/>
        <v/>
      </c>
      <c r="AH21" s="423" t="str">
        <f t="shared" si="12"/>
        <v/>
      </c>
      <c r="AI21" s="28" t="str">
        <f t="shared" si="26"/>
        <v/>
      </c>
      <c r="AJ21" s="426">
        <f t="shared" si="13"/>
        <v>0</v>
      </c>
      <c r="AK21" s="328" t="str">
        <f t="shared" si="27"/>
        <v/>
      </c>
      <c r="AL21" s="332">
        <f t="shared" si="14"/>
        <v>0</v>
      </c>
      <c r="AM21" s="200">
        <f t="shared" si="15"/>
        <v>0</v>
      </c>
      <c r="AN21" s="200">
        <f t="shared" si="16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8"/>
        <v/>
      </c>
      <c r="AR21" s="142" t="str">
        <f t="shared" si="29"/>
        <v/>
      </c>
      <c r="AS21" s="292" t="str">
        <f t="shared" si="17"/>
        <v/>
      </c>
      <c r="AT21" s="192"/>
      <c r="AU21" s="441"/>
      <c r="AV21" s="438"/>
      <c r="AW21" s="438"/>
      <c r="AX21" s="438"/>
      <c r="AY21" s="438"/>
      <c r="AZ21" s="438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137</v>
      </c>
      <c r="B22" s="248">
        <v>44718.333333333336</v>
      </c>
      <c r="C22" s="244" t="str">
        <f t="shared" si="18"/>
        <v/>
      </c>
      <c r="D22" s="245" t="str">
        <f t="shared" si="19"/>
        <v/>
      </c>
      <c r="E22" s="252" t="str">
        <f t="shared" si="20"/>
        <v/>
      </c>
      <c r="F22" s="245" t="str">
        <f t="shared" si="21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1"/>
        <v/>
      </c>
      <c r="R22" s="26" t="str">
        <f t="shared" si="31"/>
        <v/>
      </c>
      <c r="S22" s="262" t="str">
        <f t="shared" si="2"/>
        <v/>
      </c>
      <c r="T22" s="256" t="str">
        <f t="shared" si="3"/>
        <v/>
      </c>
      <c r="U22" s="414" t="str">
        <f t="shared" si="4"/>
        <v/>
      </c>
      <c r="V22" s="417" t="str">
        <f t="shared" si="23"/>
        <v/>
      </c>
      <c r="W22" s="395" t="str">
        <f t="shared" si="5"/>
        <v/>
      </c>
      <c r="X22" s="385">
        <f t="shared" si="30"/>
        <v>0</v>
      </c>
      <c r="Y22" s="351"/>
      <c r="Z22" s="36" t="str">
        <f t="shared" si="6"/>
        <v/>
      </c>
      <c r="AA22" s="150" t="str">
        <f t="shared" si="7"/>
        <v/>
      </c>
      <c r="AB22" s="28" t="str">
        <f t="shared" si="8"/>
        <v/>
      </c>
      <c r="AC22" s="27" t="str">
        <f t="shared" si="9"/>
        <v/>
      </c>
      <c r="AD22" s="28" t="str">
        <f t="shared" si="24"/>
        <v/>
      </c>
      <c r="AE22" s="28" t="str">
        <f t="shared" si="10"/>
        <v/>
      </c>
      <c r="AF22" s="210" t="str">
        <f t="shared" si="11"/>
        <v/>
      </c>
      <c r="AG22" s="178" t="str">
        <f t="shared" si="25"/>
        <v/>
      </c>
      <c r="AH22" s="423" t="str">
        <f t="shared" si="12"/>
        <v/>
      </c>
      <c r="AI22" s="28" t="str">
        <f t="shared" si="26"/>
        <v/>
      </c>
      <c r="AJ22" s="426">
        <f t="shared" si="13"/>
        <v>0</v>
      </c>
      <c r="AK22" s="328" t="str">
        <f t="shared" si="27"/>
        <v/>
      </c>
      <c r="AL22" s="332">
        <f t="shared" si="14"/>
        <v>0</v>
      </c>
      <c r="AM22" s="200">
        <f t="shared" si="15"/>
        <v>0</v>
      </c>
      <c r="AN22" s="200">
        <f t="shared" si="16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8"/>
        <v/>
      </c>
      <c r="AR22" s="142" t="str">
        <f t="shared" si="29"/>
        <v/>
      </c>
      <c r="AS22" s="292" t="str">
        <f t="shared" si="17"/>
        <v/>
      </c>
      <c r="AT22" s="192"/>
      <c r="AU22" s="441"/>
      <c r="AV22" s="438"/>
      <c r="AW22" s="438"/>
      <c r="AX22" s="438"/>
      <c r="AY22" s="438"/>
      <c r="AZ22" s="438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131</v>
      </c>
      <c r="B23" s="248">
        <v>44719.333333333336</v>
      </c>
      <c r="C23" s="244" t="str">
        <f t="shared" si="18"/>
        <v/>
      </c>
      <c r="D23" s="245" t="str">
        <f t="shared" si="19"/>
        <v/>
      </c>
      <c r="E23" s="252" t="str">
        <f t="shared" si="20"/>
        <v/>
      </c>
      <c r="F23" s="245" t="str">
        <f t="shared" si="21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1"/>
        <v/>
      </c>
      <c r="R23" s="26" t="str">
        <f t="shared" si="31"/>
        <v/>
      </c>
      <c r="S23" s="262" t="str">
        <f t="shared" si="2"/>
        <v/>
      </c>
      <c r="T23" s="256" t="str">
        <f t="shared" si="3"/>
        <v/>
      </c>
      <c r="U23" s="414" t="str">
        <f t="shared" si="4"/>
        <v/>
      </c>
      <c r="V23" s="417" t="str">
        <f t="shared" si="23"/>
        <v/>
      </c>
      <c r="W23" s="395" t="str">
        <f t="shared" si="5"/>
        <v/>
      </c>
      <c r="X23" s="385">
        <f t="shared" si="30"/>
        <v>0</v>
      </c>
      <c r="Y23" s="351"/>
      <c r="Z23" s="36" t="str">
        <f t="shared" si="6"/>
        <v/>
      </c>
      <c r="AA23" s="150" t="str">
        <f t="shared" si="7"/>
        <v/>
      </c>
      <c r="AB23" s="28" t="str">
        <f t="shared" si="8"/>
        <v/>
      </c>
      <c r="AC23" s="27" t="str">
        <f t="shared" si="9"/>
        <v/>
      </c>
      <c r="AD23" s="28" t="str">
        <f t="shared" si="24"/>
        <v/>
      </c>
      <c r="AE23" s="28" t="str">
        <f t="shared" si="10"/>
        <v/>
      </c>
      <c r="AF23" s="210" t="str">
        <f t="shared" si="11"/>
        <v/>
      </c>
      <c r="AG23" s="178" t="str">
        <f t="shared" si="25"/>
        <v/>
      </c>
      <c r="AH23" s="423" t="str">
        <f t="shared" si="12"/>
        <v/>
      </c>
      <c r="AI23" s="28" t="str">
        <f t="shared" si="26"/>
        <v/>
      </c>
      <c r="AJ23" s="426">
        <f t="shared" si="13"/>
        <v>0</v>
      </c>
      <c r="AK23" s="328" t="str">
        <f t="shared" si="27"/>
        <v/>
      </c>
      <c r="AL23" s="332">
        <f t="shared" si="14"/>
        <v>0</v>
      </c>
      <c r="AM23" s="200">
        <f t="shared" si="15"/>
        <v>0</v>
      </c>
      <c r="AN23" s="200">
        <f t="shared" si="16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8"/>
        <v/>
      </c>
      <c r="AR23" s="142" t="str">
        <f t="shared" si="29"/>
        <v/>
      </c>
      <c r="AS23" s="292" t="str">
        <f t="shared" si="17"/>
        <v/>
      </c>
      <c r="AT23" s="192"/>
      <c r="AU23" s="441"/>
      <c r="AV23" s="438"/>
      <c r="AW23" s="438"/>
      <c r="AX23" s="438"/>
      <c r="AY23" s="438"/>
      <c r="AZ23" s="438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132</v>
      </c>
      <c r="B24" s="248">
        <v>44720.333333333336</v>
      </c>
      <c r="C24" s="244" t="str">
        <f t="shared" si="18"/>
        <v/>
      </c>
      <c r="D24" s="245" t="str">
        <f t="shared" si="19"/>
        <v/>
      </c>
      <c r="E24" s="252" t="str">
        <f t="shared" si="20"/>
        <v/>
      </c>
      <c r="F24" s="245" t="str">
        <f t="shared" si="21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1"/>
        <v/>
      </c>
      <c r="R24" s="26" t="str">
        <f t="shared" si="31"/>
        <v/>
      </c>
      <c r="S24" s="262" t="str">
        <f t="shared" si="2"/>
        <v/>
      </c>
      <c r="T24" s="256" t="str">
        <f t="shared" si="3"/>
        <v/>
      </c>
      <c r="U24" s="414" t="str">
        <f t="shared" si="4"/>
        <v/>
      </c>
      <c r="V24" s="417" t="str">
        <f t="shared" si="23"/>
        <v/>
      </c>
      <c r="W24" s="395" t="str">
        <f t="shared" si="5"/>
        <v/>
      </c>
      <c r="X24" s="385">
        <f t="shared" si="30"/>
        <v>0</v>
      </c>
      <c r="Y24" s="351"/>
      <c r="Z24" s="36" t="str">
        <f t="shared" si="6"/>
        <v/>
      </c>
      <c r="AA24" s="150" t="str">
        <f t="shared" si="7"/>
        <v/>
      </c>
      <c r="AB24" s="28" t="str">
        <f t="shared" si="8"/>
        <v/>
      </c>
      <c r="AC24" s="27" t="str">
        <f t="shared" si="9"/>
        <v/>
      </c>
      <c r="AD24" s="28" t="str">
        <f t="shared" si="24"/>
        <v/>
      </c>
      <c r="AE24" s="40" t="str">
        <f t="shared" si="10"/>
        <v/>
      </c>
      <c r="AF24" s="210" t="str">
        <f t="shared" si="11"/>
        <v/>
      </c>
      <c r="AG24" s="178" t="str">
        <f t="shared" si="25"/>
        <v/>
      </c>
      <c r="AH24" s="423" t="str">
        <f t="shared" si="12"/>
        <v/>
      </c>
      <c r="AI24" s="28" t="str">
        <f t="shared" si="26"/>
        <v/>
      </c>
      <c r="AJ24" s="426">
        <f t="shared" si="13"/>
        <v>0</v>
      </c>
      <c r="AK24" s="328" t="str">
        <f t="shared" si="27"/>
        <v/>
      </c>
      <c r="AL24" s="332">
        <f t="shared" si="14"/>
        <v>0</v>
      </c>
      <c r="AM24" s="200">
        <f t="shared" si="15"/>
        <v>0</v>
      </c>
      <c r="AN24" s="200">
        <f t="shared" si="16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8"/>
        <v/>
      </c>
      <c r="AR24" s="142" t="str">
        <f t="shared" si="29"/>
        <v/>
      </c>
      <c r="AS24" s="292" t="str">
        <f t="shared" si="17"/>
        <v/>
      </c>
      <c r="AT24" s="192"/>
      <c r="AU24" s="441"/>
      <c r="AV24" s="438"/>
      <c r="AW24" s="438"/>
      <c r="AX24" s="438"/>
      <c r="AY24" s="438"/>
      <c r="AZ24" s="438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133</v>
      </c>
      <c r="B25" s="248">
        <v>44721.333333333336</v>
      </c>
      <c r="C25" s="244" t="str">
        <f t="shared" si="18"/>
        <v/>
      </c>
      <c r="D25" s="245" t="str">
        <f t="shared" si="19"/>
        <v/>
      </c>
      <c r="E25" s="252" t="str">
        <f t="shared" si="20"/>
        <v/>
      </c>
      <c r="F25" s="245" t="str">
        <f t="shared" si="21"/>
        <v/>
      </c>
      <c r="G25" s="189"/>
      <c r="H25" s="198"/>
      <c r="I25" s="200"/>
      <c r="J25" s="197"/>
      <c r="K25" s="34"/>
      <c r="L25" s="34"/>
      <c r="M25" s="48"/>
      <c r="N25" s="204"/>
      <c r="O25" s="203"/>
      <c r="P25" s="266"/>
      <c r="Q25" s="26" t="str">
        <f t="shared" si="1"/>
        <v/>
      </c>
      <c r="R25" s="26" t="str">
        <f t="shared" si="31"/>
        <v/>
      </c>
      <c r="S25" s="262" t="str">
        <f t="shared" si="2"/>
        <v/>
      </c>
      <c r="T25" s="256" t="str">
        <f t="shared" si="3"/>
        <v/>
      </c>
      <c r="U25" s="414" t="str">
        <f t="shared" si="4"/>
        <v/>
      </c>
      <c r="V25" s="417" t="str">
        <f t="shared" si="23"/>
        <v/>
      </c>
      <c r="W25" s="395" t="str">
        <f t="shared" si="5"/>
        <v/>
      </c>
      <c r="X25" s="385">
        <f t="shared" si="30"/>
        <v>0</v>
      </c>
      <c r="Y25" s="351"/>
      <c r="Z25" s="36" t="str">
        <f t="shared" si="6"/>
        <v/>
      </c>
      <c r="AA25" s="150" t="str">
        <f t="shared" si="7"/>
        <v/>
      </c>
      <c r="AB25" s="28" t="str">
        <f t="shared" si="8"/>
        <v/>
      </c>
      <c r="AC25" s="27" t="str">
        <f t="shared" si="9"/>
        <v/>
      </c>
      <c r="AD25" s="28" t="str">
        <f t="shared" si="24"/>
        <v/>
      </c>
      <c r="AE25" s="28" t="str">
        <f t="shared" si="10"/>
        <v/>
      </c>
      <c r="AF25" s="210" t="str">
        <f t="shared" si="11"/>
        <v/>
      </c>
      <c r="AG25" s="178" t="str">
        <f t="shared" si="25"/>
        <v/>
      </c>
      <c r="AH25" s="423" t="str">
        <f t="shared" si="12"/>
        <v/>
      </c>
      <c r="AI25" s="28" t="str">
        <f t="shared" si="26"/>
        <v/>
      </c>
      <c r="AJ25" s="426">
        <f t="shared" si="13"/>
        <v>0</v>
      </c>
      <c r="AK25" s="328" t="str">
        <f t="shared" si="27"/>
        <v/>
      </c>
      <c r="AL25" s="332">
        <f t="shared" si="14"/>
        <v>0</v>
      </c>
      <c r="AM25" s="200">
        <f t="shared" si="15"/>
        <v>0</v>
      </c>
      <c r="AN25" s="200">
        <f t="shared" si="16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8"/>
        <v/>
      </c>
      <c r="AR25" s="142" t="str">
        <f t="shared" si="29"/>
        <v/>
      </c>
      <c r="AS25" s="292" t="str">
        <f t="shared" si="17"/>
        <v/>
      </c>
      <c r="AT25" s="192"/>
      <c r="AU25" s="441"/>
      <c r="AV25" s="438"/>
      <c r="AW25" s="438"/>
      <c r="AX25" s="438"/>
      <c r="AY25" s="438"/>
      <c r="AZ25" s="438"/>
      <c r="BA25" s="229"/>
      <c r="BB25" s="400"/>
      <c r="BC25" s="400"/>
      <c r="BD25" s="401"/>
      <c r="BE25" s="400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134</v>
      </c>
      <c r="B26" s="248">
        <v>44722.333333333336</v>
      </c>
      <c r="C26" s="244" t="str">
        <f t="shared" si="18"/>
        <v/>
      </c>
      <c r="D26" s="245" t="str">
        <f t="shared" si="19"/>
        <v/>
      </c>
      <c r="E26" s="252" t="str">
        <f t="shared" si="20"/>
        <v/>
      </c>
      <c r="F26" s="245" t="str">
        <f t="shared" si="21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1"/>
        <v/>
      </c>
      <c r="R26" s="26" t="str">
        <f t="shared" si="31"/>
        <v/>
      </c>
      <c r="S26" s="262" t="str">
        <f t="shared" si="2"/>
        <v/>
      </c>
      <c r="T26" s="256" t="str">
        <f t="shared" si="3"/>
        <v/>
      </c>
      <c r="U26" s="414" t="str">
        <f t="shared" si="4"/>
        <v/>
      </c>
      <c r="V26" s="417" t="str">
        <f t="shared" si="23"/>
        <v/>
      </c>
      <c r="W26" s="395" t="str">
        <f t="shared" si="5"/>
        <v/>
      </c>
      <c r="X26" s="385">
        <f t="shared" si="30"/>
        <v>0</v>
      </c>
      <c r="Y26" s="353"/>
      <c r="Z26" s="36" t="str">
        <f t="shared" si="6"/>
        <v/>
      </c>
      <c r="AA26" s="150" t="str">
        <f t="shared" si="7"/>
        <v/>
      </c>
      <c r="AB26" s="28" t="str">
        <f t="shared" si="8"/>
        <v/>
      </c>
      <c r="AC26" s="27" t="str">
        <f t="shared" si="9"/>
        <v/>
      </c>
      <c r="AD26" s="28" t="str">
        <f t="shared" si="24"/>
        <v/>
      </c>
      <c r="AE26" s="28" t="str">
        <f t="shared" si="10"/>
        <v/>
      </c>
      <c r="AF26" s="210" t="str">
        <f t="shared" si="11"/>
        <v/>
      </c>
      <c r="AG26" s="178" t="str">
        <f t="shared" si="25"/>
        <v/>
      </c>
      <c r="AH26" s="423" t="str">
        <f t="shared" si="12"/>
        <v/>
      </c>
      <c r="AI26" s="28" t="str">
        <f t="shared" si="26"/>
        <v/>
      </c>
      <c r="AJ26" s="426">
        <f t="shared" si="13"/>
        <v>0</v>
      </c>
      <c r="AK26" s="328" t="str">
        <f t="shared" si="27"/>
        <v/>
      </c>
      <c r="AL26" s="332">
        <f t="shared" si="14"/>
        <v>0</v>
      </c>
      <c r="AM26" s="200">
        <f t="shared" si="15"/>
        <v>0</v>
      </c>
      <c r="AN26" s="200">
        <f t="shared" si="16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8"/>
        <v/>
      </c>
      <c r="AR26" s="142" t="str">
        <f t="shared" si="29"/>
        <v/>
      </c>
      <c r="AS26" s="292" t="str">
        <f t="shared" si="17"/>
        <v/>
      </c>
      <c r="AT26" s="192"/>
      <c r="AU26" s="441"/>
      <c r="AV26" s="438"/>
      <c r="AW26" s="438"/>
      <c r="AX26" s="438"/>
      <c r="AY26" s="438"/>
      <c r="AZ26" s="438"/>
      <c r="BA26" s="229"/>
      <c r="BB26" s="469"/>
      <c r="BC26" s="469"/>
      <c r="BD26" s="401"/>
      <c r="BE26" s="400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135</v>
      </c>
      <c r="B27" s="248">
        <v>44723.333333333336</v>
      </c>
      <c r="C27" s="244" t="str">
        <f t="shared" si="18"/>
        <v/>
      </c>
      <c r="D27" s="245" t="str">
        <f t="shared" si="19"/>
        <v/>
      </c>
      <c r="E27" s="252" t="str">
        <f t="shared" si="20"/>
        <v/>
      </c>
      <c r="F27" s="245" t="str">
        <f t="shared" si="21"/>
        <v/>
      </c>
      <c r="G27" s="189"/>
      <c r="H27" s="198"/>
      <c r="I27" s="200"/>
      <c r="J27" s="197"/>
      <c r="K27" s="34"/>
      <c r="L27" s="34"/>
      <c r="M27" s="48"/>
      <c r="N27" s="204"/>
      <c r="O27" s="203"/>
      <c r="P27" s="266"/>
      <c r="Q27" s="26" t="str">
        <f t="shared" si="1"/>
        <v/>
      </c>
      <c r="R27" s="26" t="str">
        <f t="shared" si="31"/>
        <v/>
      </c>
      <c r="S27" s="262" t="str">
        <f t="shared" si="2"/>
        <v/>
      </c>
      <c r="T27" s="256" t="str">
        <f t="shared" si="3"/>
        <v/>
      </c>
      <c r="U27" s="414" t="str">
        <f t="shared" si="4"/>
        <v/>
      </c>
      <c r="V27" s="417" t="str">
        <f t="shared" si="23"/>
        <v/>
      </c>
      <c r="W27" s="395" t="str">
        <f t="shared" si="5"/>
        <v/>
      </c>
      <c r="X27" s="385">
        <f t="shared" si="30"/>
        <v>0</v>
      </c>
      <c r="Y27" s="351"/>
      <c r="Z27" s="36" t="str">
        <f t="shared" si="6"/>
        <v/>
      </c>
      <c r="AA27" s="150" t="str">
        <f t="shared" si="7"/>
        <v/>
      </c>
      <c r="AB27" s="28" t="str">
        <f t="shared" si="8"/>
        <v/>
      </c>
      <c r="AC27" s="27" t="str">
        <f t="shared" si="9"/>
        <v/>
      </c>
      <c r="AD27" s="28" t="str">
        <f t="shared" si="24"/>
        <v/>
      </c>
      <c r="AE27" s="28" t="str">
        <f t="shared" si="10"/>
        <v/>
      </c>
      <c r="AF27" s="210" t="str">
        <f t="shared" si="11"/>
        <v/>
      </c>
      <c r="AG27" s="178" t="str">
        <f t="shared" si="25"/>
        <v/>
      </c>
      <c r="AH27" s="423" t="str">
        <f t="shared" si="12"/>
        <v/>
      </c>
      <c r="AI27" s="28" t="str">
        <f t="shared" si="26"/>
        <v/>
      </c>
      <c r="AJ27" s="426">
        <f t="shared" si="13"/>
        <v>0</v>
      </c>
      <c r="AK27" s="328" t="str">
        <f t="shared" si="27"/>
        <v/>
      </c>
      <c r="AL27" s="332">
        <f t="shared" si="14"/>
        <v>0</v>
      </c>
      <c r="AM27" s="200">
        <f t="shared" si="15"/>
        <v>0</v>
      </c>
      <c r="AN27" s="200">
        <f t="shared" si="16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8"/>
        <v/>
      </c>
      <c r="AR27" s="142" t="str">
        <f t="shared" si="29"/>
        <v/>
      </c>
      <c r="AS27" s="292" t="str">
        <f t="shared" si="17"/>
        <v/>
      </c>
      <c r="AT27" s="192"/>
      <c r="AU27" s="441"/>
      <c r="AV27" s="438"/>
      <c r="AW27" s="438"/>
      <c r="AX27" s="438"/>
      <c r="AY27" s="438"/>
      <c r="AZ27" s="438"/>
      <c r="BA27" s="229"/>
      <c r="BB27" s="400"/>
      <c r="BC27" s="400"/>
      <c r="BD27" s="401"/>
      <c r="BE27" s="400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136</v>
      </c>
      <c r="B28" s="248">
        <v>44724.333333333336</v>
      </c>
      <c r="C28" s="244" t="str">
        <f t="shared" si="18"/>
        <v/>
      </c>
      <c r="D28" s="245" t="str">
        <f t="shared" si="19"/>
        <v/>
      </c>
      <c r="E28" s="252" t="str">
        <f t="shared" si="20"/>
        <v/>
      </c>
      <c r="F28" s="245" t="str">
        <f t="shared" si="21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1"/>
        <v/>
      </c>
      <c r="R28" s="26" t="str">
        <f t="shared" si="31"/>
        <v/>
      </c>
      <c r="S28" s="262" t="str">
        <f t="shared" si="2"/>
        <v/>
      </c>
      <c r="T28" s="256" t="str">
        <f t="shared" si="3"/>
        <v/>
      </c>
      <c r="U28" s="414" t="str">
        <f t="shared" si="4"/>
        <v/>
      </c>
      <c r="V28" s="417" t="str">
        <f t="shared" si="23"/>
        <v/>
      </c>
      <c r="W28" s="395" t="str">
        <f t="shared" si="5"/>
        <v/>
      </c>
      <c r="X28" s="385">
        <f t="shared" si="30"/>
        <v>0</v>
      </c>
      <c r="Y28" s="351"/>
      <c r="Z28" s="36" t="str">
        <f t="shared" si="6"/>
        <v/>
      </c>
      <c r="AA28" s="150" t="str">
        <f t="shared" si="7"/>
        <v/>
      </c>
      <c r="AB28" s="28" t="str">
        <f t="shared" si="8"/>
        <v/>
      </c>
      <c r="AC28" s="27" t="str">
        <f t="shared" si="9"/>
        <v/>
      </c>
      <c r="AD28" s="28" t="str">
        <f t="shared" si="24"/>
        <v/>
      </c>
      <c r="AE28" s="28" t="str">
        <f t="shared" si="10"/>
        <v/>
      </c>
      <c r="AF28" s="210" t="str">
        <f t="shared" si="11"/>
        <v/>
      </c>
      <c r="AG28" s="178" t="str">
        <f t="shared" si="25"/>
        <v/>
      </c>
      <c r="AH28" s="423" t="str">
        <f t="shared" si="12"/>
        <v/>
      </c>
      <c r="AI28" s="28" t="str">
        <f t="shared" si="26"/>
        <v/>
      </c>
      <c r="AJ28" s="426">
        <f t="shared" si="13"/>
        <v>0</v>
      </c>
      <c r="AK28" s="328" t="str">
        <f t="shared" si="27"/>
        <v/>
      </c>
      <c r="AL28" s="332">
        <f t="shared" si="14"/>
        <v>0</v>
      </c>
      <c r="AM28" s="200">
        <f t="shared" si="15"/>
        <v>0</v>
      </c>
      <c r="AN28" s="200">
        <f t="shared" si="16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8"/>
        <v/>
      </c>
      <c r="AR28" s="142" t="str">
        <f t="shared" si="29"/>
        <v/>
      </c>
      <c r="AS28" s="292" t="str">
        <f t="shared" si="17"/>
        <v/>
      </c>
      <c r="AT28" s="192"/>
      <c r="AU28" s="441"/>
      <c r="AV28" s="438"/>
      <c r="AW28" s="438"/>
      <c r="AX28" s="438"/>
      <c r="AY28" s="438"/>
      <c r="AZ28" s="438"/>
      <c r="BA28" s="229"/>
      <c r="BB28" s="400"/>
      <c r="BC28" s="400"/>
      <c r="BD28" s="401"/>
      <c r="BE28" s="400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137</v>
      </c>
      <c r="B29" s="248">
        <v>44725.333333333336</v>
      </c>
      <c r="C29" s="244" t="str">
        <f t="shared" si="18"/>
        <v/>
      </c>
      <c r="D29" s="245" t="str">
        <f t="shared" si="19"/>
        <v/>
      </c>
      <c r="E29" s="252" t="str">
        <f t="shared" si="20"/>
        <v/>
      </c>
      <c r="F29" s="245" t="str">
        <f t="shared" si="21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1"/>
        <v/>
      </c>
      <c r="R29" s="26" t="str">
        <f t="shared" si="31"/>
        <v/>
      </c>
      <c r="S29" s="262" t="str">
        <f t="shared" si="2"/>
        <v/>
      </c>
      <c r="T29" s="256" t="str">
        <f t="shared" si="3"/>
        <v/>
      </c>
      <c r="U29" s="414" t="str">
        <f t="shared" si="4"/>
        <v/>
      </c>
      <c r="V29" s="417" t="str">
        <f t="shared" si="23"/>
        <v/>
      </c>
      <c r="W29" s="395" t="str">
        <f t="shared" si="5"/>
        <v/>
      </c>
      <c r="X29" s="385">
        <f t="shared" si="30"/>
        <v>0</v>
      </c>
      <c r="Y29" s="351"/>
      <c r="Z29" s="36" t="str">
        <f t="shared" si="6"/>
        <v/>
      </c>
      <c r="AA29" s="150" t="str">
        <f t="shared" si="7"/>
        <v/>
      </c>
      <c r="AB29" s="28" t="str">
        <f t="shared" si="8"/>
        <v/>
      </c>
      <c r="AC29" s="27" t="str">
        <f t="shared" si="9"/>
        <v/>
      </c>
      <c r="AD29" s="28" t="str">
        <f t="shared" si="24"/>
        <v/>
      </c>
      <c r="AE29" s="28" t="str">
        <f t="shared" si="10"/>
        <v/>
      </c>
      <c r="AF29" s="210" t="str">
        <f t="shared" si="11"/>
        <v/>
      </c>
      <c r="AG29" s="178" t="str">
        <f t="shared" si="25"/>
        <v/>
      </c>
      <c r="AH29" s="423" t="str">
        <f t="shared" si="12"/>
        <v/>
      </c>
      <c r="AI29" s="28" t="str">
        <f t="shared" si="26"/>
        <v/>
      </c>
      <c r="AJ29" s="426">
        <f t="shared" si="13"/>
        <v>0</v>
      </c>
      <c r="AK29" s="328" t="str">
        <f t="shared" si="27"/>
        <v/>
      </c>
      <c r="AL29" s="332">
        <f t="shared" si="14"/>
        <v>0</v>
      </c>
      <c r="AM29" s="200">
        <f t="shared" si="15"/>
        <v>0</v>
      </c>
      <c r="AN29" s="200">
        <f t="shared" si="16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8"/>
        <v/>
      </c>
      <c r="AR29" s="142" t="str">
        <f t="shared" si="29"/>
        <v/>
      </c>
      <c r="AS29" s="292" t="str">
        <f t="shared" si="17"/>
        <v/>
      </c>
      <c r="AT29" s="192"/>
      <c r="AU29" s="441"/>
      <c r="AV29" s="438"/>
      <c r="AW29" s="438"/>
      <c r="AX29" s="438"/>
      <c r="AY29" s="438"/>
      <c r="AZ29" s="438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131</v>
      </c>
      <c r="B30" s="248">
        <v>44726.333333333336</v>
      </c>
      <c r="C30" s="244" t="str">
        <f t="shared" si="18"/>
        <v/>
      </c>
      <c r="D30" s="245" t="str">
        <f t="shared" si="19"/>
        <v/>
      </c>
      <c r="E30" s="252" t="str">
        <f t="shared" si="20"/>
        <v/>
      </c>
      <c r="F30" s="245" t="str">
        <f t="shared" si="21"/>
        <v/>
      </c>
      <c r="G30" s="189"/>
      <c r="H30" s="198"/>
      <c r="I30" s="200"/>
      <c r="J30" s="197"/>
      <c r="K30" s="34"/>
      <c r="L30" s="34"/>
      <c r="M30" s="48"/>
      <c r="N30" s="204"/>
      <c r="O30" s="203"/>
      <c r="P30" s="266"/>
      <c r="Q30" s="26" t="str">
        <f t="shared" si="1"/>
        <v/>
      </c>
      <c r="R30" s="26" t="str">
        <f t="shared" si="31"/>
        <v/>
      </c>
      <c r="S30" s="262" t="str">
        <f t="shared" si="2"/>
        <v/>
      </c>
      <c r="T30" s="256" t="str">
        <f t="shared" si="3"/>
        <v/>
      </c>
      <c r="U30" s="414" t="str">
        <f t="shared" si="4"/>
        <v/>
      </c>
      <c r="V30" s="417" t="str">
        <f t="shared" si="23"/>
        <v/>
      </c>
      <c r="W30" s="395" t="str">
        <f t="shared" si="5"/>
        <v/>
      </c>
      <c r="X30" s="385">
        <f t="shared" si="30"/>
        <v>0</v>
      </c>
      <c r="Y30" s="351"/>
      <c r="Z30" s="36" t="str">
        <f t="shared" si="6"/>
        <v/>
      </c>
      <c r="AA30" s="150" t="str">
        <f t="shared" si="7"/>
        <v/>
      </c>
      <c r="AB30" s="28" t="str">
        <f t="shared" si="8"/>
        <v/>
      </c>
      <c r="AC30" s="27" t="str">
        <f t="shared" si="9"/>
        <v/>
      </c>
      <c r="AD30" s="28" t="str">
        <f t="shared" si="24"/>
        <v/>
      </c>
      <c r="AE30" s="28" t="str">
        <f t="shared" si="10"/>
        <v/>
      </c>
      <c r="AF30" s="210" t="str">
        <f t="shared" si="11"/>
        <v/>
      </c>
      <c r="AG30" s="178" t="str">
        <f t="shared" si="25"/>
        <v/>
      </c>
      <c r="AH30" s="423" t="str">
        <f t="shared" si="12"/>
        <v/>
      </c>
      <c r="AI30" s="28" t="str">
        <f t="shared" si="26"/>
        <v/>
      </c>
      <c r="AJ30" s="426">
        <f t="shared" si="13"/>
        <v>0</v>
      </c>
      <c r="AK30" s="328" t="str">
        <f t="shared" si="27"/>
        <v/>
      </c>
      <c r="AL30" s="332">
        <f t="shared" si="14"/>
        <v>0</v>
      </c>
      <c r="AM30" s="200">
        <f t="shared" si="15"/>
        <v>0</v>
      </c>
      <c r="AN30" s="200">
        <f t="shared" si="16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8"/>
        <v/>
      </c>
      <c r="AR30" s="142" t="str">
        <f t="shared" si="29"/>
        <v/>
      </c>
      <c r="AS30" s="292" t="str">
        <f t="shared" si="17"/>
        <v/>
      </c>
      <c r="AT30" s="192"/>
      <c r="AU30" s="441"/>
      <c r="AV30" s="438"/>
      <c r="AW30" s="438"/>
      <c r="AX30" s="438"/>
      <c r="AY30" s="438"/>
      <c r="AZ30" s="438"/>
      <c r="BA30" s="229"/>
      <c r="BB30" s="400"/>
      <c r="BC30" s="400"/>
      <c r="BD30" s="401"/>
      <c r="BE30" s="400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132</v>
      </c>
      <c r="B31" s="248">
        <v>44727.333333333336</v>
      </c>
      <c r="C31" s="244" t="str">
        <f t="shared" si="18"/>
        <v/>
      </c>
      <c r="D31" s="245" t="str">
        <f t="shared" si="19"/>
        <v/>
      </c>
      <c r="E31" s="252" t="str">
        <f t="shared" si="20"/>
        <v/>
      </c>
      <c r="F31" s="245" t="str">
        <f t="shared" si="21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1"/>
        <v/>
      </c>
      <c r="R31" s="26" t="str">
        <f t="shared" si="31"/>
        <v/>
      </c>
      <c r="S31" s="262" t="str">
        <f t="shared" si="2"/>
        <v/>
      </c>
      <c r="T31" s="256" t="str">
        <f t="shared" si="3"/>
        <v/>
      </c>
      <c r="U31" s="414" t="str">
        <f t="shared" si="4"/>
        <v/>
      </c>
      <c r="V31" s="417" t="str">
        <f t="shared" si="23"/>
        <v/>
      </c>
      <c r="W31" s="395" t="str">
        <f t="shared" si="5"/>
        <v/>
      </c>
      <c r="X31" s="385">
        <f t="shared" si="30"/>
        <v>0</v>
      </c>
      <c r="Y31" s="351"/>
      <c r="Z31" s="36" t="str">
        <f t="shared" si="6"/>
        <v/>
      </c>
      <c r="AA31" s="150" t="str">
        <f t="shared" si="7"/>
        <v/>
      </c>
      <c r="AB31" s="28" t="str">
        <f t="shared" si="8"/>
        <v/>
      </c>
      <c r="AC31" s="27" t="str">
        <f t="shared" si="9"/>
        <v/>
      </c>
      <c r="AD31" s="28" t="str">
        <f t="shared" si="24"/>
        <v/>
      </c>
      <c r="AE31" s="28" t="str">
        <f t="shared" si="10"/>
        <v/>
      </c>
      <c r="AF31" s="210" t="str">
        <f t="shared" si="11"/>
        <v/>
      </c>
      <c r="AG31" s="178" t="str">
        <f t="shared" si="25"/>
        <v/>
      </c>
      <c r="AH31" s="423" t="str">
        <f t="shared" si="12"/>
        <v/>
      </c>
      <c r="AI31" s="28" t="str">
        <f t="shared" si="26"/>
        <v/>
      </c>
      <c r="AJ31" s="426">
        <f t="shared" si="13"/>
        <v>0</v>
      </c>
      <c r="AK31" s="328" t="str">
        <f t="shared" si="27"/>
        <v/>
      </c>
      <c r="AL31" s="332">
        <f t="shared" si="14"/>
        <v>0</v>
      </c>
      <c r="AM31" s="200">
        <f t="shared" si="15"/>
        <v>0</v>
      </c>
      <c r="AN31" s="200">
        <f t="shared" si="16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8"/>
        <v/>
      </c>
      <c r="AR31" s="142" t="str">
        <f t="shared" si="29"/>
        <v/>
      </c>
      <c r="AS31" s="292" t="str">
        <f t="shared" si="17"/>
        <v/>
      </c>
      <c r="AT31" s="192"/>
      <c r="AU31" s="441"/>
      <c r="AV31" s="438"/>
      <c r="AW31" s="438"/>
      <c r="AX31" s="438"/>
      <c r="AY31" s="438"/>
      <c r="AZ31" s="438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133</v>
      </c>
      <c r="B32" s="248">
        <v>44728.333333333336</v>
      </c>
      <c r="C32" s="244" t="str">
        <f t="shared" si="18"/>
        <v/>
      </c>
      <c r="D32" s="245" t="str">
        <f t="shared" si="19"/>
        <v/>
      </c>
      <c r="E32" s="252" t="str">
        <f t="shared" si="20"/>
        <v/>
      </c>
      <c r="F32" s="245" t="str">
        <f t="shared" si="21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1"/>
        <v/>
      </c>
      <c r="R32" s="26" t="str">
        <f t="shared" si="31"/>
        <v/>
      </c>
      <c r="S32" s="262" t="str">
        <f t="shared" si="2"/>
        <v/>
      </c>
      <c r="T32" s="256" t="str">
        <f t="shared" si="3"/>
        <v/>
      </c>
      <c r="U32" s="414" t="str">
        <f t="shared" si="4"/>
        <v/>
      </c>
      <c r="V32" s="417" t="str">
        <f t="shared" si="23"/>
        <v/>
      </c>
      <c r="W32" s="395" t="str">
        <f t="shared" si="5"/>
        <v/>
      </c>
      <c r="X32" s="385">
        <f t="shared" si="30"/>
        <v>0</v>
      </c>
      <c r="Y32" s="351"/>
      <c r="Z32" s="36" t="str">
        <f t="shared" si="6"/>
        <v/>
      </c>
      <c r="AA32" s="150" t="str">
        <f t="shared" si="7"/>
        <v/>
      </c>
      <c r="AB32" s="28" t="str">
        <f t="shared" si="8"/>
        <v/>
      </c>
      <c r="AC32" s="27" t="str">
        <f t="shared" si="9"/>
        <v/>
      </c>
      <c r="AD32" s="28" t="str">
        <f t="shared" si="24"/>
        <v/>
      </c>
      <c r="AE32" s="28" t="str">
        <f t="shared" si="10"/>
        <v/>
      </c>
      <c r="AF32" s="210" t="str">
        <f t="shared" si="11"/>
        <v/>
      </c>
      <c r="AG32" s="178" t="str">
        <f t="shared" si="25"/>
        <v/>
      </c>
      <c r="AH32" s="423" t="str">
        <f t="shared" si="12"/>
        <v/>
      </c>
      <c r="AI32" s="28" t="str">
        <f t="shared" si="26"/>
        <v/>
      </c>
      <c r="AJ32" s="426">
        <f t="shared" si="13"/>
        <v>0</v>
      </c>
      <c r="AK32" s="328" t="str">
        <f t="shared" si="27"/>
        <v/>
      </c>
      <c r="AL32" s="332">
        <f t="shared" si="14"/>
        <v>0</v>
      </c>
      <c r="AM32" s="200">
        <f t="shared" si="15"/>
        <v>0</v>
      </c>
      <c r="AN32" s="200">
        <f t="shared" si="16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8"/>
        <v/>
      </c>
      <c r="AR32" s="142" t="str">
        <f t="shared" si="29"/>
        <v/>
      </c>
      <c r="AS32" s="292" t="str">
        <f t="shared" si="17"/>
        <v/>
      </c>
      <c r="AT32" s="192"/>
      <c r="AU32" s="441"/>
      <c r="AV32" s="438"/>
      <c r="AW32" s="438"/>
      <c r="AX32" s="438"/>
      <c r="AY32" s="438"/>
      <c r="AZ32" s="438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134</v>
      </c>
      <c r="B33" s="248">
        <v>44729.333333333336</v>
      </c>
      <c r="C33" s="244" t="str">
        <f t="shared" si="18"/>
        <v/>
      </c>
      <c r="D33" s="245" t="str">
        <f t="shared" si="19"/>
        <v/>
      </c>
      <c r="E33" s="252" t="str">
        <f t="shared" si="20"/>
        <v/>
      </c>
      <c r="F33" s="245" t="str">
        <f t="shared" si="21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1"/>
        <v/>
      </c>
      <c r="R33" s="26" t="str">
        <f t="shared" si="31"/>
        <v/>
      </c>
      <c r="S33" s="262" t="str">
        <f t="shared" si="2"/>
        <v/>
      </c>
      <c r="T33" s="256" t="str">
        <f t="shared" si="3"/>
        <v/>
      </c>
      <c r="U33" s="414" t="str">
        <f t="shared" si="4"/>
        <v/>
      </c>
      <c r="V33" s="417" t="str">
        <f t="shared" si="23"/>
        <v/>
      </c>
      <c r="W33" s="395" t="str">
        <f t="shared" si="5"/>
        <v/>
      </c>
      <c r="X33" s="385">
        <f t="shared" si="30"/>
        <v>0</v>
      </c>
      <c r="Y33" s="351"/>
      <c r="Z33" s="36" t="str">
        <f t="shared" si="6"/>
        <v/>
      </c>
      <c r="AA33" s="150" t="str">
        <f t="shared" si="7"/>
        <v/>
      </c>
      <c r="AB33" s="28" t="str">
        <f t="shared" si="8"/>
        <v/>
      </c>
      <c r="AC33" s="27" t="str">
        <f t="shared" si="9"/>
        <v/>
      </c>
      <c r="AD33" s="28" t="str">
        <f t="shared" si="24"/>
        <v/>
      </c>
      <c r="AE33" s="28" t="str">
        <f t="shared" si="10"/>
        <v/>
      </c>
      <c r="AF33" s="210" t="str">
        <f t="shared" si="11"/>
        <v/>
      </c>
      <c r="AG33" s="178" t="str">
        <f t="shared" si="25"/>
        <v/>
      </c>
      <c r="AH33" s="423" t="str">
        <f t="shared" si="12"/>
        <v/>
      </c>
      <c r="AI33" s="28" t="str">
        <f t="shared" si="26"/>
        <v/>
      </c>
      <c r="AJ33" s="426">
        <f t="shared" si="13"/>
        <v>0</v>
      </c>
      <c r="AK33" s="328" t="str">
        <f t="shared" si="27"/>
        <v/>
      </c>
      <c r="AL33" s="332">
        <f t="shared" si="14"/>
        <v>0</v>
      </c>
      <c r="AM33" s="200">
        <f t="shared" si="15"/>
        <v>0</v>
      </c>
      <c r="AN33" s="200">
        <f t="shared" si="16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8"/>
        <v/>
      </c>
      <c r="AR33" s="142" t="str">
        <f t="shared" si="29"/>
        <v/>
      </c>
      <c r="AS33" s="292" t="str">
        <f t="shared" si="17"/>
        <v/>
      </c>
      <c r="AT33" s="192"/>
      <c r="AU33" s="441"/>
      <c r="AV33" s="438"/>
      <c r="AW33" s="438"/>
      <c r="AX33" s="438"/>
      <c r="AY33" s="438"/>
      <c r="AZ33" s="438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135</v>
      </c>
      <c r="B34" s="248">
        <v>44730.333333333336</v>
      </c>
      <c r="C34" s="244" t="str">
        <f t="shared" si="18"/>
        <v/>
      </c>
      <c r="D34" s="245" t="str">
        <f t="shared" si="19"/>
        <v/>
      </c>
      <c r="E34" s="252" t="str">
        <f t="shared" si="20"/>
        <v/>
      </c>
      <c r="F34" s="245" t="str">
        <f t="shared" si="21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1"/>
        <v/>
      </c>
      <c r="R34" s="26" t="str">
        <f t="shared" si="31"/>
        <v/>
      </c>
      <c r="S34" s="262" t="str">
        <f t="shared" si="2"/>
        <v/>
      </c>
      <c r="T34" s="256" t="str">
        <f t="shared" si="3"/>
        <v/>
      </c>
      <c r="U34" s="414" t="str">
        <f t="shared" si="4"/>
        <v/>
      </c>
      <c r="V34" s="417" t="str">
        <f t="shared" si="23"/>
        <v/>
      </c>
      <c r="W34" s="395" t="str">
        <f t="shared" si="5"/>
        <v/>
      </c>
      <c r="X34" s="385">
        <f t="shared" si="30"/>
        <v>0</v>
      </c>
      <c r="Y34" s="351"/>
      <c r="Z34" s="36" t="str">
        <f t="shared" si="6"/>
        <v/>
      </c>
      <c r="AA34" s="150" t="str">
        <f t="shared" si="7"/>
        <v/>
      </c>
      <c r="AB34" s="28" t="str">
        <f t="shared" si="8"/>
        <v/>
      </c>
      <c r="AC34" s="27" t="str">
        <f t="shared" si="9"/>
        <v/>
      </c>
      <c r="AD34" s="28" t="str">
        <f t="shared" si="24"/>
        <v/>
      </c>
      <c r="AE34" s="28" t="str">
        <f t="shared" si="10"/>
        <v/>
      </c>
      <c r="AF34" s="210" t="str">
        <f t="shared" si="11"/>
        <v/>
      </c>
      <c r="AG34" s="178" t="str">
        <f t="shared" si="25"/>
        <v/>
      </c>
      <c r="AH34" s="423" t="str">
        <f t="shared" si="12"/>
        <v/>
      </c>
      <c r="AI34" s="28" t="str">
        <f t="shared" si="26"/>
        <v/>
      </c>
      <c r="AJ34" s="426">
        <f t="shared" si="13"/>
        <v>0</v>
      </c>
      <c r="AK34" s="328" t="str">
        <f t="shared" si="27"/>
        <v/>
      </c>
      <c r="AL34" s="332">
        <f t="shared" si="14"/>
        <v>0</v>
      </c>
      <c r="AM34" s="200">
        <f t="shared" si="15"/>
        <v>0</v>
      </c>
      <c r="AN34" s="200">
        <f t="shared" si="16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8"/>
        <v/>
      </c>
      <c r="AR34" s="142" t="str">
        <f t="shared" si="29"/>
        <v/>
      </c>
      <c r="AS34" s="292" t="str">
        <f t="shared" si="17"/>
        <v/>
      </c>
      <c r="AT34" s="192"/>
      <c r="AU34" s="441"/>
      <c r="AV34" s="438"/>
      <c r="AW34" s="438"/>
      <c r="AX34" s="438"/>
      <c r="AY34" s="438"/>
      <c r="AZ34" s="438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136</v>
      </c>
      <c r="B35" s="248">
        <v>44731.333333333336</v>
      </c>
      <c r="C35" s="244" t="str">
        <f t="shared" si="18"/>
        <v/>
      </c>
      <c r="D35" s="245" t="str">
        <f t="shared" si="19"/>
        <v/>
      </c>
      <c r="E35" s="252" t="str">
        <f t="shared" si="20"/>
        <v/>
      </c>
      <c r="F35" s="245" t="str">
        <f t="shared" si="21"/>
        <v/>
      </c>
      <c r="G35" s="189"/>
      <c r="H35" s="198"/>
      <c r="I35" s="200"/>
      <c r="J35" s="197"/>
      <c r="K35" s="34"/>
      <c r="L35" s="34"/>
      <c r="M35" s="48"/>
      <c r="N35" s="204"/>
      <c r="O35" s="203"/>
      <c r="P35" s="266"/>
      <c r="Q35" s="26" t="str">
        <f t="shared" si="1"/>
        <v/>
      </c>
      <c r="R35" s="26" t="str">
        <f t="shared" si="31"/>
        <v/>
      </c>
      <c r="S35" s="262" t="str">
        <f t="shared" si="2"/>
        <v/>
      </c>
      <c r="T35" s="256" t="str">
        <f t="shared" si="3"/>
        <v/>
      </c>
      <c r="U35" s="414" t="str">
        <f t="shared" si="4"/>
        <v/>
      </c>
      <c r="V35" s="417" t="str">
        <f t="shared" si="23"/>
        <v/>
      </c>
      <c r="W35" s="395" t="str">
        <f t="shared" si="5"/>
        <v/>
      </c>
      <c r="X35" s="385">
        <f t="shared" si="30"/>
        <v>0</v>
      </c>
      <c r="Y35" s="351"/>
      <c r="Z35" s="36" t="str">
        <f t="shared" si="6"/>
        <v/>
      </c>
      <c r="AA35" s="150" t="str">
        <f t="shared" si="7"/>
        <v/>
      </c>
      <c r="AB35" s="28" t="str">
        <f t="shared" si="8"/>
        <v/>
      </c>
      <c r="AC35" s="27" t="str">
        <f t="shared" si="9"/>
        <v/>
      </c>
      <c r="AD35" s="28" t="str">
        <f t="shared" si="24"/>
        <v/>
      </c>
      <c r="AE35" s="28" t="str">
        <f t="shared" si="10"/>
        <v/>
      </c>
      <c r="AF35" s="210" t="str">
        <f t="shared" si="11"/>
        <v/>
      </c>
      <c r="AG35" s="178" t="str">
        <f t="shared" si="25"/>
        <v/>
      </c>
      <c r="AH35" s="423" t="str">
        <f t="shared" si="12"/>
        <v/>
      </c>
      <c r="AI35" s="28" t="str">
        <f t="shared" si="26"/>
        <v/>
      </c>
      <c r="AJ35" s="426">
        <f t="shared" si="13"/>
        <v>0</v>
      </c>
      <c r="AK35" s="328" t="str">
        <f t="shared" si="27"/>
        <v/>
      </c>
      <c r="AL35" s="332">
        <f t="shared" si="14"/>
        <v>0</v>
      </c>
      <c r="AM35" s="200">
        <f t="shared" si="15"/>
        <v>0</v>
      </c>
      <c r="AN35" s="200">
        <f t="shared" si="16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8"/>
        <v/>
      </c>
      <c r="AR35" s="142" t="str">
        <f t="shared" si="29"/>
        <v/>
      </c>
      <c r="AS35" s="292" t="str">
        <f t="shared" si="17"/>
        <v/>
      </c>
      <c r="AT35" s="192"/>
      <c r="AU35" s="441"/>
      <c r="AV35" s="438"/>
      <c r="AW35" s="438"/>
      <c r="AX35" s="438"/>
      <c r="AY35" s="438"/>
      <c r="AZ35" s="438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137</v>
      </c>
      <c r="B36" s="248">
        <v>44732.333333333336</v>
      </c>
      <c r="C36" s="244" t="str">
        <f t="shared" si="18"/>
        <v/>
      </c>
      <c r="D36" s="245" t="str">
        <f t="shared" si="19"/>
        <v/>
      </c>
      <c r="E36" s="252" t="str">
        <f t="shared" si="20"/>
        <v/>
      </c>
      <c r="F36" s="245" t="str">
        <f t="shared" si="21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1"/>
        <v/>
      </c>
      <c r="R36" s="26" t="str">
        <f t="shared" si="31"/>
        <v/>
      </c>
      <c r="S36" s="262" t="str">
        <f t="shared" si="2"/>
        <v/>
      </c>
      <c r="T36" s="256" t="str">
        <f t="shared" si="3"/>
        <v/>
      </c>
      <c r="U36" s="414" t="str">
        <f t="shared" si="4"/>
        <v/>
      </c>
      <c r="V36" s="417" t="str">
        <f t="shared" si="23"/>
        <v/>
      </c>
      <c r="W36" s="395" t="str">
        <f t="shared" si="5"/>
        <v/>
      </c>
      <c r="X36" s="385">
        <f t="shared" si="30"/>
        <v>0</v>
      </c>
      <c r="Y36" s="351"/>
      <c r="Z36" s="36" t="str">
        <f t="shared" si="6"/>
        <v/>
      </c>
      <c r="AA36" s="150" t="str">
        <f t="shared" si="7"/>
        <v/>
      </c>
      <c r="AB36" s="28" t="str">
        <f t="shared" si="8"/>
        <v/>
      </c>
      <c r="AC36" s="27" t="str">
        <f t="shared" si="9"/>
        <v/>
      </c>
      <c r="AD36" s="28" t="str">
        <f t="shared" si="24"/>
        <v/>
      </c>
      <c r="AE36" s="28" t="str">
        <f t="shared" si="10"/>
        <v/>
      </c>
      <c r="AF36" s="210" t="str">
        <f t="shared" si="11"/>
        <v/>
      </c>
      <c r="AG36" s="178" t="str">
        <f t="shared" si="25"/>
        <v/>
      </c>
      <c r="AH36" s="423" t="str">
        <f t="shared" si="12"/>
        <v/>
      </c>
      <c r="AI36" s="28" t="str">
        <f t="shared" si="26"/>
        <v/>
      </c>
      <c r="AJ36" s="426">
        <f t="shared" si="13"/>
        <v>0</v>
      </c>
      <c r="AK36" s="328" t="str">
        <f t="shared" si="27"/>
        <v/>
      </c>
      <c r="AL36" s="332">
        <f t="shared" si="14"/>
        <v>0</v>
      </c>
      <c r="AM36" s="200">
        <f t="shared" si="15"/>
        <v>0</v>
      </c>
      <c r="AN36" s="200">
        <f t="shared" si="16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8"/>
        <v/>
      </c>
      <c r="AR36" s="142" t="str">
        <f t="shared" si="29"/>
        <v/>
      </c>
      <c r="AS36" s="292" t="str">
        <f t="shared" si="17"/>
        <v/>
      </c>
      <c r="AT36" s="192"/>
      <c r="AU36" s="441"/>
      <c r="AV36" s="438"/>
      <c r="AW36" s="438"/>
      <c r="AX36" s="438"/>
      <c r="AY36" s="438"/>
      <c r="AZ36" s="438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131</v>
      </c>
      <c r="B37" s="248">
        <v>44733.333333333336</v>
      </c>
      <c r="C37" s="244" t="str">
        <f t="shared" si="18"/>
        <v/>
      </c>
      <c r="D37" s="245" t="str">
        <f t="shared" si="19"/>
        <v/>
      </c>
      <c r="E37" s="252" t="str">
        <f t="shared" si="20"/>
        <v/>
      </c>
      <c r="F37" s="245" t="str">
        <f t="shared" si="21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1"/>
        <v/>
      </c>
      <c r="R37" s="26" t="str">
        <f t="shared" si="31"/>
        <v/>
      </c>
      <c r="S37" s="262" t="str">
        <f t="shared" si="2"/>
        <v/>
      </c>
      <c r="T37" s="256" t="str">
        <f t="shared" si="3"/>
        <v/>
      </c>
      <c r="U37" s="414" t="str">
        <f t="shared" si="4"/>
        <v/>
      </c>
      <c r="V37" s="417" t="str">
        <f t="shared" si="23"/>
        <v/>
      </c>
      <c r="W37" s="395" t="str">
        <f t="shared" si="5"/>
        <v/>
      </c>
      <c r="X37" s="385">
        <f t="shared" si="30"/>
        <v>0</v>
      </c>
      <c r="Y37" s="351"/>
      <c r="Z37" s="36" t="str">
        <f t="shared" si="6"/>
        <v/>
      </c>
      <c r="AA37" s="150" t="str">
        <f t="shared" si="7"/>
        <v/>
      </c>
      <c r="AB37" s="28" t="str">
        <f t="shared" si="8"/>
        <v/>
      </c>
      <c r="AC37" s="27" t="str">
        <f t="shared" si="9"/>
        <v/>
      </c>
      <c r="AD37" s="28" t="str">
        <f t="shared" si="24"/>
        <v/>
      </c>
      <c r="AE37" s="28" t="str">
        <f t="shared" si="10"/>
        <v/>
      </c>
      <c r="AF37" s="210" t="str">
        <f t="shared" si="11"/>
        <v/>
      </c>
      <c r="AG37" s="178" t="str">
        <f t="shared" si="25"/>
        <v/>
      </c>
      <c r="AH37" s="423" t="str">
        <f t="shared" si="12"/>
        <v/>
      </c>
      <c r="AI37" s="28" t="str">
        <f t="shared" si="26"/>
        <v/>
      </c>
      <c r="AJ37" s="426">
        <f t="shared" si="13"/>
        <v>0</v>
      </c>
      <c r="AK37" s="328" t="str">
        <f t="shared" si="27"/>
        <v/>
      </c>
      <c r="AL37" s="332">
        <f t="shared" si="14"/>
        <v>0</v>
      </c>
      <c r="AM37" s="200">
        <f t="shared" si="15"/>
        <v>0</v>
      </c>
      <c r="AN37" s="200">
        <f t="shared" si="16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8"/>
        <v/>
      </c>
      <c r="AR37" s="142" t="str">
        <f t="shared" si="29"/>
        <v/>
      </c>
      <c r="AS37" s="292" t="str">
        <f t="shared" si="17"/>
        <v/>
      </c>
      <c r="AT37" s="192"/>
      <c r="AU37" s="441"/>
      <c r="AV37" s="438"/>
      <c r="AW37" s="438"/>
      <c r="AX37" s="438"/>
      <c r="AY37" s="438"/>
      <c r="AZ37" s="438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132</v>
      </c>
      <c r="B38" s="248">
        <v>44734.333333333336</v>
      </c>
      <c r="C38" s="244" t="str">
        <f t="shared" si="18"/>
        <v/>
      </c>
      <c r="D38" s="245" t="str">
        <f t="shared" si="19"/>
        <v/>
      </c>
      <c r="E38" s="252" t="str">
        <f t="shared" si="20"/>
        <v/>
      </c>
      <c r="F38" s="245" t="str">
        <f t="shared" si="21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1"/>
        <v/>
      </c>
      <c r="R38" s="26" t="str">
        <f t="shared" si="31"/>
        <v/>
      </c>
      <c r="S38" s="262" t="str">
        <f t="shared" si="2"/>
        <v/>
      </c>
      <c r="T38" s="256" t="str">
        <f t="shared" si="3"/>
        <v/>
      </c>
      <c r="U38" s="414" t="str">
        <f t="shared" si="4"/>
        <v/>
      </c>
      <c r="V38" s="417" t="str">
        <f t="shared" si="23"/>
        <v/>
      </c>
      <c r="W38" s="395" t="str">
        <f t="shared" si="5"/>
        <v/>
      </c>
      <c r="X38" s="385">
        <f t="shared" si="30"/>
        <v>0</v>
      </c>
      <c r="Y38" s="351"/>
      <c r="Z38" s="36" t="str">
        <f t="shared" si="6"/>
        <v/>
      </c>
      <c r="AA38" s="150" t="str">
        <f t="shared" si="7"/>
        <v/>
      </c>
      <c r="AB38" s="28" t="str">
        <f t="shared" si="8"/>
        <v/>
      </c>
      <c r="AC38" s="27" t="str">
        <f t="shared" si="9"/>
        <v/>
      </c>
      <c r="AD38" s="28" t="str">
        <f t="shared" si="24"/>
        <v/>
      </c>
      <c r="AE38" s="28" t="str">
        <f t="shared" si="10"/>
        <v/>
      </c>
      <c r="AF38" s="210" t="str">
        <f t="shared" si="11"/>
        <v/>
      </c>
      <c r="AG38" s="178" t="str">
        <f t="shared" si="25"/>
        <v/>
      </c>
      <c r="AH38" s="423" t="str">
        <f t="shared" si="12"/>
        <v/>
      </c>
      <c r="AI38" s="28" t="str">
        <f t="shared" si="26"/>
        <v/>
      </c>
      <c r="AJ38" s="426">
        <f t="shared" si="13"/>
        <v>0</v>
      </c>
      <c r="AK38" s="328" t="str">
        <f t="shared" si="27"/>
        <v/>
      </c>
      <c r="AL38" s="332">
        <f t="shared" si="14"/>
        <v>0</v>
      </c>
      <c r="AM38" s="200">
        <f t="shared" si="15"/>
        <v>0</v>
      </c>
      <c r="AN38" s="200">
        <f t="shared" si="16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8"/>
        <v/>
      </c>
      <c r="AR38" s="142" t="str">
        <f t="shared" si="29"/>
        <v/>
      </c>
      <c r="AS38" s="292" t="str">
        <f t="shared" si="17"/>
        <v/>
      </c>
      <c r="AT38" s="192"/>
      <c r="AU38" s="441"/>
      <c r="AV38" s="438"/>
      <c r="AW38" s="438"/>
      <c r="AX38" s="438"/>
      <c r="AY38" s="438"/>
      <c r="AZ38" s="438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133</v>
      </c>
      <c r="B39" s="248">
        <v>44735.333333333336</v>
      </c>
      <c r="C39" s="244" t="str">
        <f t="shared" si="18"/>
        <v/>
      </c>
      <c r="D39" s="245" t="str">
        <f t="shared" si="19"/>
        <v/>
      </c>
      <c r="E39" s="252" t="str">
        <f t="shared" si="20"/>
        <v/>
      </c>
      <c r="F39" s="245" t="str">
        <f t="shared" si="21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1"/>
        <v/>
      </c>
      <c r="R39" s="26" t="str">
        <f t="shared" si="31"/>
        <v/>
      </c>
      <c r="S39" s="262" t="str">
        <f t="shared" si="2"/>
        <v/>
      </c>
      <c r="T39" s="256" t="str">
        <f t="shared" si="3"/>
        <v/>
      </c>
      <c r="U39" s="414" t="str">
        <f t="shared" si="4"/>
        <v/>
      </c>
      <c r="V39" s="417" t="str">
        <f t="shared" si="23"/>
        <v/>
      </c>
      <c r="W39" s="395" t="str">
        <f t="shared" si="5"/>
        <v/>
      </c>
      <c r="X39" s="385">
        <f t="shared" si="30"/>
        <v>0</v>
      </c>
      <c r="Y39" s="351"/>
      <c r="Z39" s="36" t="str">
        <f t="shared" si="6"/>
        <v/>
      </c>
      <c r="AA39" s="150" t="str">
        <f t="shared" si="7"/>
        <v/>
      </c>
      <c r="AB39" s="28" t="str">
        <f t="shared" si="8"/>
        <v/>
      </c>
      <c r="AC39" s="27" t="str">
        <f t="shared" si="9"/>
        <v/>
      </c>
      <c r="AD39" s="28" t="str">
        <f t="shared" si="24"/>
        <v/>
      </c>
      <c r="AE39" s="28" t="str">
        <f t="shared" si="10"/>
        <v/>
      </c>
      <c r="AF39" s="210" t="str">
        <f t="shared" si="11"/>
        <v/>
      </c>
      <c r="AG39" s="178" t="str">
        <f t="shared" si="25"/>
        <v/>
      </c>
      <c r="AH39" s="423" t="str">
        <f t="shared" si="12"/>
        <v/>
      </c>
      <c r="AI39" s="28" t="str">
        <f t="shared" si="26"/>
        <v/>
      </c>
      <c r="AJ39" s="426">
        <f t="shared" si="13"/>
        <v>0</v>
      </c>
      <c r="AK39" s="328" t="str">
        <f t="shared" si="27"/>
        <v/>
      </c>
      <c r="AL39" s="332">
        <f t="shared" si="14"/>
        <v>0</v>
      </c>
      <c r="AM39" s="200">
        <f t="shared" si="15"/>
        <v>0</v>
      </c>
      <c r="AN39" s="200">
        <f t="shared" si="16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8"/>
        <v/>
      </c>
      <c r="AR39" s="142" t="str">
        <f t="shared" si="29"/>
        <v/>
      </c>
      <c r="AS39" s="292" t="str">
        <f t="shared" si="17"/>
        <v/>
      </c>
      <c r="AT39" s="192"/>
      <c r="AU39" s="441"/>
      <c r="AV39" s="438"/>
      <c r="AW39" s="438"/>
      <c r="AX39" s="438"/>
      <c r="AY39" s="438"/>
      <c r="AZ39" s="438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134</v>
      </c>
      <c r="B40" s="248">
        <v>44736.333333333336</v>
      </c>
      <c r="C40" s="244" t="str">
        <f t="shared" si="18"/>
        <v/>
      </c>
      <c r="D40" s="245" t="str">
        <f t="shared" si="19"/>
        <v/>
      </c>
      <c r="E40" s="252" t="str">
        <f t="shared" si="20"/>
        <v/>
      </c>
      <c r="F40" s="245" t="str">
        <f t="shared" si="21"/>
        <v/>
      </c>
      <c r="G40" s="189"/>
      <c r="H40" s="198"/>
      <c r="I40" s="200"/>
      <c r="J40" s="197"/>
      <c r="K40" s="34"/>
      <c r="L40" s="34"/>
      <c r="M40" s="48"/>
      <c r="N40" s="204"/>
      <c r="O40" s="203"/>
      <c r="P40" s="266"/>
      <c r="Q40" s="26" t="str">
        <f t="shared" si="1"/>
        <v/>
      </c>
      <c r="R40" s="26" t="str">
        <f t="shared" si="31"/>
        <v/>
      </c>
      <c r="S40" s="262" t="str">
        <f t="shared" si="2"/>
        <v/>
      </c>
      <c r="T40" s="256" t="str">
        <f t="shared" si="3"/>
        <v/>
      </c>
      <c r="U40" s="414" t="str">
        <f t="shared" si="4"/>
        <v/>
      </c>
      <c r="V40" s="417" t="str">
        <f t="shared" si="23"/>
        <v/>
      </c>
      <c r="W40" s="395" t="str">
        <f t="shared" si="5"/>
        <v/>
      </c>
      <c r="X40" s="385">
        <f t="shared" si="30"/>
        <v>0</v>
      </c>
      <c r="Y40" s="351"/>
      <c r="Z40" s="36" t="str">
        <f t="shared" si="6"/>
        <v/>
      </c>
      <c r="AA40" s="150" t="str">
        <f t="shared" si="7"/>
        <v/>
      </c>
      <c r="AB40" s="28" t="str">
        <f t="shared" si="8"/>
        <v/>
      </c>
      <c r="AC40" s="27" t="str">
        <f t="shared" si="9"/>
        <v/>
      </c>
      <c r="AD40" s="28" t="str">
        <f t="shared" si="24"/>
        <v/>
      </c>
      <c r="AE40" s="28" t="str">
        <f t="shared" si="10"/>
        <v/>
      </c>
      <c r="AF40" s="210" t="str">
        <f t="shared" si="11"/>
        <v/>
      </c>
      <c r="AG40" s="178" t="str">
        <f t="shared" si="25"/>
        <v/>
      </c>
      <c r="AH40" s="423" t="str">
        <f t="shared" si="12"/>
        <v/>
      </c>
      <c r="AI40" s="28" t="str">
        <f t="shared" si="26"/>
        <v/>
      </c>
      <c r="AJ40" s="426">
        <f t="shared" si="13"/>
        <v>0</v>
      </c>
      <c r="AK40" s="328" t="str">
        <f t="shared" si="27"/>
        <v/>
      </c>
      <c r="AL40" s="332">
        <f t="shared" si="14"/>
        <v>0</v>
      </c>
      <c r="AM40" s="200">
        <f t="shared" si="15"/>
        <v>0</v>
      </c>
      <c r="AN40" s="200">
        <f t="shared" si="16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8"/>
        <v/>
      </c>
      <c r="AR40" s="142" t="str">
        <f t="shared" si="29"/>
        <v/>
      </c>
      <c r="AS40" s="292" t="str">
        <f t="shared" si="17"/>
        <v/>
      </c>
      <c r="AT40" s="192"/>
      <c r="AU40" s="441"/>
      <c r="AV40" s="438"/>
      <c r="AW40" s="438"/>
      <c r="AX40" s="438"/>
      <c r="AY40" s="438"/>
      <c r="AZ40" s="438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135</v>
      </c>
      <c r="B41" s="248">
        <v>44737.333333333336</v>
      </c>
      <c r="C41" s="244" t="str">
        <f t="shared" si="18"/>
        <v/>
      </c>
      <c r="D41" s="245" t="str">
        <f t="shared" si="19"/>
        <v/>
      </c>
      <c r="E41" s="252" t="str">
        <f t="shared" si="20"/>
        <v/>
      </c>
      <c r="F41" s="245" t="str">
        <f t="shared" si="21"/>
        <v/>
      </c>
      <c r="G41" s="189"/>
      <c r="H41" s="198"/>
      <c r="I41" s="200"/>
      <c r="J41" s="197"/>
      <c r="K41" s="34"/>
      <c r="L41" s="34"/>
      <c r="M41" s="48"/>
      <c r="N41" s="204"/>
      <c r="O41" s="203"/>
      <c r="P41" s="266"/>
      <c r="Q41" s="26" t="str">
        <f t="shared" si="1"/>
        <v/>
      </c>
      <c r="R41" s="26" t="str">
        <f t="shared" si="31"/>
        <v/>
      </c>
      <c r="S41" s="262" t="str">
        <f t="shared" si="2"/>
        <v/>
      </c>
      <c r="T41" s="256" t="str">
        <f t="shared" si="3"/>
        <v/>
      </c>
      <c r="U41" s="414" t="str">
        <f t="shared" si="4"/>
        <v/>
      </c>
      <c r="V41" s="417" t="str">
        <f t="shared" si="23"/>
        <v/>
      </c>
      <c r="W41" s="395" t="str">
        <f t="shared" si="5"/>
        <v/>
      </c>
      <c r="X41" s="385">
        <f t="shared" si="30"/>
        <v>0</v>
      </c>
      <c r="Y41" s="351"/>
      <c r="Z41" s="36" t="str">
        <f t="shared" si="6"/>
        <v/>
      </c>
      <c r="AA41" s="150" t="str">
        <f t="shared" si="7"/>
        <v/>
      </c>
      <c r="AB41" s="28" t="str">
        <f t="shared" si="8"/>
        <v/>
      </c>
      <c r="AC41" s="27" t="str">
        <f t="shared" si="9"/>
        <v/>
      </c>
      <c r="AD41" s="28" t="str">
        <f t="shared" si="24"/>
        <v/>
      </c>
      <c r="AE41" s="28" t="str">
        <f t="shared" si="10"/>
        <v/>
      </c>
      <c r="AF41" s="210" t="str">
        <f t="shared" si="11"/>
        <v/>
      </c>
      <c r="AG41" s="178" t="str">
        <f t="shared" si="25"/>
        <v/>
      </c>
      <c r="AH41" s="423" t="str">
        <f t="shared" si="12"/>
        <v/>
      </c>
      <c r="AI41" s="28" t="str">
        <f t="shared" si="26"/>
        <v/>
      </c>
      <c r="AJ41" s="426">
        <f t="shared" si="13"/>
        <v>0</v>
      </c>
      <c r="AK41" s="328" t="str">
        <f t="shared" si="27"/>
        <v/>
      </c>
      <c r="AL41" s="332">
        <f t="shared" si="14"/>
        <v>0</v>
      </c>
      <c r="AM41" s="200">
        <f t="shared" si="15"/>
        <v>0</v>
      </c>
      <c r="AN41" s="200">
        <f t="shared" si="16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8"/>
        <v/>
      </c>
      <c r="AR41" s="142" t="str">
        <f t="shared" si="29"/>
        <v/>
      </c>
      <c r="AS41" s="292" t="str">
        <f t="shared" si="17"/>
        <v/>
      </c>
      <c r="AT41" s="192"/>
      <c r="AU41" s="441"/>
      <c r="AV41" s="438"/>
      <c r="AW41" s="438"/>
      <c r="AX41" s="438"/>
      <c r="AY41" s="438"/>
      <c r="AZ41" s="438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136</v>
      </c>
      <c r="B42" s="248">
        <v>44738.333333333336</v>
      </c>
      <c r="C42" s="244" t="str">
        <f t="shared" si="18"/>
        <v/>
      </c>
      <c r="D42" s="245" t="str">
        <f t="shared" si="19"/>
        <v/>
      </c>
      <c r="E42" s="252" t="str">
        <f t="shared" si="20"/>
        <v/>
      </c>
      <c r="F42" s="245" t="str">
        <f t="shared" si="21"/>
        <v/>
      </c>
      <c r="G42" s="189"/>
      <c r="H42" s="198"/>
      <c r="I42" s="200"/>
      <c r="J42" s="197"/>
      <c r="K42" s="34"/>
      <c r="L42" s="35"/>
      <c r="M42" s="48"/>
      <c r="N42" s="204"/>
      <c r="O42" s="203"/>
      <c r="P42" s="266"/>
      <c r="Q42" s="26" t="str">
        <f t="shared" si="1"/>
        <v/>
      </c>
      <c r="R42" s="26" t="str">
        <f t="shared" si="31"/>
        <v/>
      </c>
      <c r="S42" s="262" t="str">
        <f t="shared" si="2"/>
        <v/>
      </c>
      <c r="T42" s="256" t="str">
        <f t="shared" si="3"/>
        <v/>
      </c>
      <c r="U42" s="414" t="str">
        <f t="shared" si="4"/>
        <v/>
      </c>
      <c r="V42" s="417" t="str">
        <f t="shared" si="23"/>
        <v/>
      </c>
      <c r="W42" s="395" t="str">
        <f t="shared" si="5"/>
        <v/>
      </c>
      <c r="X42" s="385">
        <f t="shared" si="30"/>
        <v>0</v>
      </c>
      <c r="Y42" s="351"/>
      <c r="Z42" s="36" t="str">
        <f t="shared" si="6"/>
        <v/>
      </c>
      <c r="AA42" s="150" t="str">
        <f t="shared" si="7"/>
        <v/>
      </c>
      <c r="AB42" s="28" t="str">
        <f t="shared" si="8"/>
        <v/>
      </c>
      <c r="AC42" s="27" t="str">
        <f t="shared" si="9"/>
        <v/>
      </c>
      <c r="AD42" s="28" t="str">
        <f t="shared" si="24"/>
        <v/>
      </c>
      <c r="AE42" s="28" t="str">
        <f t="shared" si="10"/>
        <v/>
      </c>
      <c r="AF42" s="210" t="str">
        <f t="shared" si="11"/>
        <v/>
      </c>
      <c r="AG42" s="178" t="str">
        <f t="shared" si="25"/>
        <v/>
      </c>
      <c r="AH42" s="423" t="str">
        <f t="shared" si="12"/>
        <v/>
      </c>
      <c r="AI42" s="28" t="str">
        <f t="shared" si="26"/>
        <v/>
      </c>
      <c r="AJ42" s="426">
        <f t="shared" si="13"/>
        <v>0</v>
      </c>
      <c r="AK42" s="328" t="str">
        <f t="shared" si="27"/>
        <v/>
      </c>
      <c r="AL42" s="332">
        <f t="shared" si="14"/>
        <v>0</v>
      </c>
      <c r="AM42" s="200">
        <f t="shared" si="15"/>
        <v>0</v>
      </c>
      <c r="AN42" s="200">
        <f t="shared" si="16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8"/>
        <v/>
      </c>
      <c r="AR42" s="142" t="str">
        <f t="shared" si="29"/>
        <v/>
      </c>
      <c r="AS42" s="292" t="str">
        <f t="shared" si="17"/>
        <v/>
      </c>
      <c r="AT42" s="192"/>
      <c r="AU42" s="441"/>
      <c r="AV42" s="438"/>
      <c r="AW42" s="438"/>
      <c r="AX42" s="438"/>
      <c r="AY42" s="438"/>
      <c r="AZ42" s="438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137</v>
      </c>
      <c r="B43" s="248">
        <v>44739.333333333336</v>
      </c>
      <c r="C43" s="244" t="str">
        <f t="shared" si="18"/>
        <v/>
      </c>
      <c r="D43" s="245" t="str">
        <f t="shared" si="19"/>
        <v/>
      </c>
      <c r="E43" s="252" t="str">
        <f t="shared" si="20"/>
        <v/>
      </c>
      <c r="F43" s="245" t="str">
        <f t="shared" si="21"/>
        <v/>
      </c>
      <c r="G43" s="189"/>
      <c r="H43" s="198"/>
      <c r="I43" s="200"/>
      <c r="J43" s="197"/>
      <c r="K43" s="34"/>
      <c r="L43" s="35"/>
      <c r="M43" s="48"/>
      <c r="N43" s="204"/>
      <c r="O43" s="203"/>
      <c r="P43" s="266"/>
      <c r="Q43" s="26" t="str">
        <f t="shared" si="1"/>
        <v/>
      </c>
      <c r="R43" s="26" t="str">
        <f t="shared" si="31"/>
        <v/>
      </c>
      <c r="S43" s="262" t="str">
        <f t="shared" si="2"/>
        <v/>
      </c>
      <c r="T43" s="256" t="str">
        <f t="shared" si="3"/>
        <v/>
      </c>
      <c r="U43" s="414" t="str">
        <f t="shared" si="4"/>
        <v/>
      </c>
      <c r="V43" s="417" t="str">
        <f t="shared" si="23"/>
        <v/>
      </c>
      <c r="W43" s="395" t="str">
        <f t="shared" si="5"/>
        <v/>
      </c>
      <c r="X43" s="385">
        <f t="shared" si="30"/>
        <v>0</v>
      </c>
      <c r="Y43" s="351"/>
      <c r="Z43" s="36" t="str">
        <f t="shared" si="6"/>
        <v/>
      </c>
      <c r="AA43" s="150" t="str">
        <f t="shared" si="7"/>
        <v/>
      </c>
      <c r="AB43" s="28" t="str">
        <f t="shared" si="8"/>
        <v/>
      </c>
      <c r="AC43" s="27" t="str">
        <f t="shared" si="9"/>
        <v/>
      </c>
      <c r="AD43" s="28" t="str">
        <f t="shared" si="24"/>
        <v/>
      </c>
      <c r="AE43" s="28" t="str">
        <f t="shared" si="10"/>
        <v/>
      </c>
      <c r="AF43" s="210" t="str">
        <f t="shared" si="11"/>
        <v/>
      </c>
      <c r="AG43" s="178" t="str">
        <f t="shared" si="25"/>
        <v/>
      </c>
      <c r="AH43" s="423" t="str">
        <f t="shared" si="12"/>
        <v/>
      </c>
      <c r="AI43" s="28" t="str">
        <f t="shared" si="26"/>
        <v/>
      </c>
      <c r="AJ43" s="426">
        <f t="shared" si="13"/>
        <v>0</v>
      </c>
      <c r="AK43" s="328" t="str">
        <f t="shared" si="27"/>
        <v/>
      </c>
      <c r="AL43" s="332">
        <f t="shared" si="14"/>
        <v>0</v>
      </c>
      <c r="AM43" s="200">
        <f t="shared" si="15"/>
        <v>0</v>
      </c>
      <c r="AN43" s="200">
        <f t="shared" si="16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8"/>
        <v/>
      </c>
      <c r="AR43" s="142" t="str">
        <f t="shared" si="29"/>
        <v/>
      </c>
      <c r="AS43" s="292" t="str">
        <f t="shared" si="17"/>
        <v/>
      </c>
      <c r="AT43" s="192"/>
      <c r="AU43" s="441"/>
      <c r="AV43" s="438"/>
      <c r="AW43" s="438"/>
      <c r="AX43" s="438"/>
      <c r="AY43" s="438"/>
      <c r="AZ43" s="438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131</v>
      </c>
      <c r="B44" s="248">
        <v>44740.333333333336</v>
      </c>
      <c r="C44" s="244" t="str">
        <f t="shared" si="18"/>
        <v/>
      </c>
      <c r="D44" s="245" t="str">
        <f t="shared" si="19"/>
        <v/>
      </c>
      <c r="E44" s="252" t="str">
        <f t="shared" si="20"/>
        <v/>
      </c>
      <c r="F44" s="245" t="str">
        <f t="shared" si="21"/>
        <v/>
      </c>
      <c r="G44" s="189"/>
      <c r="H44" s="198"/>
      <c r="I44" s="200"/>
      <c r="J44" s="197"/>
      <c r="K44" s="34"/>
      <c r="L44" s="34"/>
      <c r="M44" s="48"/>
      <c r="N44" s="204"/>
      <c r="O44" s="203"/>
      <c r="P44" s="266"/>
      <c r="Q44" s="26" t="str">
        <f t="shared" si="1"/>
        <v/>
      </c>
      <c r="R44" s="26" t="str">
        <f t="shared" si="31"/>
        <v/>
      </c>
      <c r="S44" s="262" t="str">
        <f t="shared" si="2"/>
        <v/>
      </c>
      <c r="T44" s="256" t="str">
        <f t="shared" si="3"/>
        <v/>
      </c>
      <c r="U44" s="414" t="str">
        <f t="shared" si="4"/>
        <v/>
      </c>
      <c r="V44" s="417" t="str">
        <f t="shared" si="23"/>
        <v/>
      </c>
      <c r="W44" s="395" t="str">
        <f t="shared" si="5"/>
        <v/>
      </c>
      <c r="X44" s="385">
        <f t="shared" si="30"/>
        <v>0</v>
      </c>
      <c r="Y44" s="351"/>
      <c r="Z44" s="36" t="str">
        <f t="shared" si="6"/>
        <v/>
      </c>
      <c r="AA44" s="150" t="str">
        <f t="shared" si="7"/>
        <v/>
      </c>
      <c r="AB44" s="28" t="str">
        <f t="shared" si="8"/>
        <v/>
      </c>
      <c r="AC44" s="27" t="str">
        <f t="shared" si="9"/>
        <v/>
      </c>
      <c r="AD44" s="28" t="str">
        <f t="shared" si="24"/>
        <v/>
      </c>
      <c r="AE44" s="28" t="str">
        <f t="shared" si="10"/>
        <v/>
      </c>
      <c r="AF44" s="210" t="str">
        <f t="shared" si="11"/>
        <v/>
      </c>
      <c r="AG44" s="178" t="str">
        <f t="shared" si="25"/>
        <v/>
      </c>
      <c r="AH44" s="423" t="str">
        <f t="shared" si="12"/>
        <v/>
      </c>
      <c r="AI44" s="28" t="str">
        <f t="shared" si="26"/>
        <v/>
      </c>
      <c r="AJ44" s="426">
        <f t="shared" si="13"/>
        <v>0</v>
      </c>
      <c r="AK44" s="328" t="str">
        <f t="shared" si="27"/>
        <v/>
      </c>
      <c r="AL44" s="332">
        <f t="shared" si="14"/>
        <v>0</v>
      </c>
      <c r="AM44" s="200">
        <f t="shared" si="15"/>
        <v>0</v>
      </c>
      <c r="AN44" s="200">
        <f t="shared" si="16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8"/>
        <v/>
      </c>
      <c r="AR44" s="142" t="str">
        <f t="shared" si="29"/>
        <v/>
      </c>
      <c r="AS44" s="292" t="str">
        <f t="shared" si="17"/>
        <v/>
      </c>
      <c r="AT44" s="192"/>
      <c r="AU44" s="441"/>
      <c r="AV44" s="438"/>
      <c r="AW44" s="438"/>
      <c r="AX44" s="438"/>
      <c r="AY44" s="438"/>
      <c r="AZ44" s="438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132</v>
      </c>
      <c r="B45" s="248">
        <v>44741.333333333336</v>
      </c>
      <c r="C45" s="244" t="str">
        <f t="shared" si="18"/>
        <v/>
      </c>
      <c r="D45" s="245" t="str">
        <f t="shared" si="19"/>
        <v/>
      </c>
      <c r="E45" s="252" t="str">
        <f t="shared" si="20"/>
        <v/>
      </c>
      <c r="F45" s="245" t="str">
        <f t="shared" si="21"/>
        <v/>
      </c>
      <c r="G45" s="189"/>
      <c r="H45" s="198"/>
      <c r="I45" s="200"/>
      <c r="J45" s="197"/>
      <c r="K45" s="34"/>
      <c r="L45" s="35"/>
      <c r="M45" s="48"/>
      <c r="N45" s="204"/>
      <c r="O45" s="203"/>
      <c r="P45" s="266"/>
      <c r="Q45" s="26" t="str">
        <f t="shared" si="1"/>
        <v/>
      </c>
      <c r="R45" s="26" t="str">
        <f t="shared" si="31"/>
        <v/>
      </c>
      <c r="S45" s="262" t="str">
        <f t="shared" si="2"/>
        <v/>
      </c>
      <c r="T45" s="256" t="str">
        <f t="shared" si="3"/>
        <v/>
      </c>
      <c r="U45" s="414" t="str">
        <f t="shared" si="4"/>
        <v/>
      </c>
      <c r="V45" s="417" t="str">
        <f t="shared" si="23"/>
        <v/>
      </c>
      <c r="W45" s="395" t="str">
        <f t="shared" si="5"/>
        <v/>
      </c>
      <c r="X45" s="385">
        <f t="shared" si="30"/>
        <v>0</v>
      </c>
      <c r="Y45" s="351"/>
      <c r="Z45" s="36" t="str">
        <f t="shared" si="6"/>
        <v/>
      </c>
      <c r="AA45" s="150" t="str">
        <f t="shared" si="7"/>
        <v/>
      </c>
      <c r="AB45" s="28" t="str">
        <f t="shared" si="8"/>
        <v/>
      </c>
      <c r="AC45" s="27" t="str">
        <f t="shared" si="9"/>
        <v/>
      </c>
      <c r="AD45" s="28" t="str">
        <f t="shared" si="24"/>
        <v/>
      </c>
      <c r="AE45" s="28" t="str">
        <f t="shared" si="10"/>
        <v/>
      </c>
      <c r="AF45" s="210" t="str">
        <f t="shared" si="11"/>
        <v/>
      </c>
      <c r="AG45" s="178" t="str">
        <f t="shared" si="25"/>
        <v/>
      </c>
      <c r="AH45" s="423" t="str">
        <f t="shared" si="12"/>
        <v/>
      </c>
      <c r="AI45" s="28" t="str">
        <f t="shared" si="26"/>
        <v/>
      </c>
      <c r="AJ45" s="426">
        <f t="shared" si="13"/>
        <v>0</v>
      </c>
      <c r="AK45" s="328" t="str">
        <f t="shared" si="27"/>
        <v/>
      </c>
      <c r="AL45" s="332">
        <f t="shared" si="14"/>
        <v>0</v>
      </c>
      <c r="AM45" s="200">
        <f t="shared" si="15"/>
        <v>0</v>
      </c>
      <c r="AN45" s="200">
        <f t="shared" si="16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8"/>
        <v/>
      </c>
      <c r="AR45" s="142" t="str">
        <f t="shared" si="29"/>
        <v/>
      </c>
      <c r="AS45" s="292" t="str">
        <f t="shared" si="17"/>
        <v/>
      </c>
      <c r="AT45" s="192"/>
      <c r="AU45" s="441"/>
      <c r="AV45" s="438"/>
      <c r="AW45" s="438"/>
      <c r="AX45" s="438"/>
      <c r="AY45" s="438"/>
      <c r="AZ45" s="438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133</v>
      </c>
      <c r="B46" s="248">
        <v>44742.333333333336</v>
      </c>
      <c r="C46" s="244" t="str">
        <f t="shared" si="18"/>
        <v/>
      </c>
      <c r="D46" s="245" t="str">
        <f t="shared" si="19"/>
        <v/>
      </c>
      <c r="E46" s="252" t="str">
        <f t="shared" si="20"/>
        <v/>
      </c>
      <c r="F46" s="245" t="str">
        <f t="shared" si="21"/>
        <v/>
      </c>
      <c r="G46" s="189"/>
      <c r="H46" s="198"/>
      <c r="I46" s="200"/>
      <c r="J46" s="197"/>
      <c r="K46" s="34"/>
      <c r="L46" s="34"/>
      <c r="M46" s="48"/>
      <c r="N46" s="204"/>
      <c r="O46" s="203"/>
      <c r="P46" s="266"/>
      <c r="Q46" s="26" t="str">
        <f t="shared" si="1"/>
        <v/>
      </c>
      <c r="R46" s="26" t="str">
        <f t="shared" si="31"/>
        <v/>
      </c>
      <c r="S46" s="262" t="str">
        <f t="shared" si="2"/>
        <v/>
      </c>
      <c r="T46" s="256" t="str">
        <f t="shared" si="3"/>
        <v/>
      </c>
      <c r="U46" s="414" t="str">
        <f t="shared" si="4"/>
        <v/>
      </c>
      <c r="V46" s="417" t="str">
        <f t="shared" si="23"/>
        <v/>
      </c>
      <c r="W46" s="395" t="str">
        <f t="shared" si="5"/>
        <v/>
      </c>
      <c r="X46" s="385">
        <f t="shared" si="30"/>
        <v>0</v>
      </c>
      <c r="Y46" s="351"/>
      <c r="Z46" s="36" t="str">
        <f t="shared" si="6"/>
        <v/>
      </c>
      <c r="AA46" s="150" t="str">
        <f t="shared" si="7"/>
        <v/>
      </c>
      <c r="AB46" s="28" t="str">
        <f t="shared" si="8"/>
        <v/>
      </c>
      <c r="AC46" s="27" t="str">
        <f t="shared" si="9"/>
        <v/>
      </c>
      <c r="AD46" s="28" t="str">
        <f t="shared" si="24"/>
        <v/>
      </c>
      <c r="AE46" s="28" t="str">
        <f t="shared" si="10"/>
        <v/>
      </c>
      <c r="AF46" s="210" t="str">
        <f t="shared" si="11"/>
        <v/>
      </c>
      <c r="AG46" s="178" t="str">
        <f t="shared" si="25"/>
        <v/>
      </c>
      <c r="AH46" s="423" t="str">
        <f t="shared" si="12"/>
        <v/>
      </c>
      <c r="AI46" s="28" t="str">
        <f t="shared" si="26"/>
        <v/>
      </c>
      <c r="AJ46" s="426">
        <f t="shared" si="13"/>
        <v>0</v>
      </c>
      <c r="AK46" s="328" t="str">
        <f t="shared" si="27"/>
        <v/>
      </c>
      <c r="AL46" s="332">
        <f t="shared" si="14"/>
        <v>0</v>
      </c>
      <c r="AM46" s="200">
        <f t="shared" si="15"/>
        <v>0</v>
      </c>
      <c r="AN46" s="200">
        <f t="shared" si="16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8"/>
        <v/>
      </c>
      <c r="AR46" s="142" t="str">
        <f t="shared" si="29"/>
        <v/>
      </c>
      <c r="AS46" s="292" t="str">
        <f t="shared" si="17"/>
        <v/>
      </c>
      <c r="AT46" s="192"/>
      <c r="AU46" s="441"/>
      <c r="AV46" s="438"/>
      <c r="AW46" s="438"/>
      <c r="AX46" s="438"/>
      <c r="AY46" s="438"/>
      <c r="AZ46" s="438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/>
      <c r="B47" s="248"/>
      <c r="C47" s="244" t="str">
        <f t="shared" si="18"/>
        <v/>
      </c>
      <c r="D47" s="245" t="str">
        <f t="shared" si="19"/>
        <v/>
      </c>
      <c r="E47" s="252" t="str">
        <f t="shared" si="20"/>
        <v/>
      </c>
      <c r="F47" s="245" t="str">
        <f t="shared" si="21"/>
        <v/>
      </c>
      <c r="G47" s="189"/>
      <c r="H47" s="198"/>
      <c r="I47" s="200"/>
      <c r="J47" s="197"/>
      <c r="K47" s="34"/>
      <c r="L47" s="34"/>
      <c r="M47" s="48"/>
      <c r="N47" s="204"/>
      <c r="O47" s="203"/>
      <c r="P47" s="266"/>
      <c r="Q47" s="26" t="str">
        <f t="shared" si="1"/>
        <v/>
      </c>
      <c r="R47" s="26" t="str">
        <f t="shared" si="31"/>
        <v/>
      </c>
      <c r="S47" s="262" t="str">
        <f t="shared" si="2"/>
        <v/>
      </c>
      <c r="T47" s="256" t="str">
        <f t="shared" si="3"/>
        <v/>
      </c>
      <c r="U47" s="414" t="str">
        <f t="shared" si="4"/>
        <v/>
      </c>
      <c r="V47" s="417" t="str">
        <f t="shared" si="23"/>
        <v/>
      </c>
      <c r="W47" s="395" t="str">
        <f t="shared" si="5"/>
        <v/>
      </c>
      <c r="X47" s="385">
        <f t="shared" si="30"/>
        <v>0</v>
      </c>
      <c r="Y47" s="351"/>
      <c r="Z47" s="36" t="str">
        <f t="shared" si="6"/>
        <v/>
      </c>
      <c r="AA47" s="150" t="str">
        <f t="shared" si="7"/>
        <v/>
      </c>
      <c r="AB47" s="28" t="str">
        <f t="shared" si="8"/>
        <v/>
      </c>
      <c r="AC47" s="27" t="str">
        <f t="shared" si="9"/>
        <v/>
      </c>
      <c r="AD47" s="28" t="str">
        <f t="shared" si="24"/>
        <v/>
      </c>
      <c r="AE47" s="28" t="str">
        <f t="shared" si="10"/>
        <v/>
      </c>
      <c r="AF47" s="210" t="str">
        <f t="shared" si="11"/>
        <v/>
      </c>
      <c r="AG47" s="178" t="str">
        <f t="shared" si="25"/>
        <v/>
      </c>
      <c r="AH47" s="423" t="str">
        <f t="shared" si="12"/>
        <v/>
      </c>
      <c r="AI47" s="28" t="str">
        <f t="shared" si="26"/>
        <v/>
      </c>
      <c r="AJ47" s="426">
        <f t="shared" si="13"/>
        <v>0</v>
      </c>
      <c r="AK47" s="328" t="str">
        <f t="shared" si="27"/>
        <v/>
      </c>
      <c r="AL47" s="332">
        <f t="shared" si="14"/>
        <v>0</v>
      </c>
      <c r="AM47" s="200">
        <f t="shared" si="15"/>
        <v>0</v>
      </c>
      <c r="AN47" s="200">
        <f t="shared" si="16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8"/>
        <v/>
      </c>
      <c r="AR47" s="142" t="str">
        <f t="shared" si="29"/>
        <v/>
      </c>
      <c r="AS47" s="292" t="str">
        <f t="shared" si="17"/>
        <v/>
      </c>
      <c r="AT47" s="192"/>
      <c r="AU47" s="441"/>
      <c r="AV47" s="438"/>
      <c r="AW47" s="438"/>
      <c r="AX47" s="438"/>
      <c r="AY47" s="438"/>
      <c r="AZ47" s="438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8"/>
        <v/>
      </c>
      <c r="D48" s="245" t="str">
        <f t="shared" si="19"/>
        <v/>
      </c>
      <c r="E48" s="252" t="str">
        <f t="shared" si="20"/>
        <v/>
      </c>
      <c r="F48" s="245" t="str">
        <f t="shared" si="21"/>
        <v/>
      </c>
      <c r="G48" s="189"/>
      <c r="H48" s="198"/>
      <c r="I48" s="200"/>
      <c r="J48" s="197"/>
      <c r="K48" s="34"/>
      <c r="L48" s="35"/>
      <c r="M48" s="49"/>
      <c r="N48" s="204"/>
      <c r="O48" s="203"/>
      <c r="P48" s="266"/>
      <c r="Q48" s="26" t="str">
        <f t="shared" si="1"/>
        <v/>
      </c>
      <c r="R48" s="26" t="str">
        <f t="shared" si="31"/>
        <v/>
      </c>
      <c r="S48" s="262" t="str">
        <f t="shared" si="2"/>
        <v/>
      </c>
      <c r="T48" s="256" t="str">
        <f t="shared" si="3"/>
        <v/>
      </c>
      <c r="U48" s="414" t="str">
        <f t="shared" si="4"/>
        <v/>
      </c>
      <c r="V48" s="417" t="str">
        <f t="shared" si="23"/>
        <v/>
      </c>
      <c r="W48" s="395" t="str">
        <f t="shared" si="5"/>
        <v/>
      </c>
      <c r="X48" s="385">
        <f t="shared" si="30"/>
        <v>0</v>
      </c>
      <c r="Y48" s="351"/>
      <c r="Z48" s="36" t="str">
        <f t="shared" si="6"/>
        <v/>
      </c>
      <c r="AA48" s="150" t="str">
        <f t="shared" si="7"/>
        <v/>
      </c>
      <c r="AB48" s="28" t="str">
        <f t="shared" si="8"/>
        <v/>
      </c>
      <c r="AC48" s="27" t="str">
        <f t="shared" si="9"/>
        <v/>
      </c>
      <c r="AD48" s="28" t="str">
        <f t="shared" si="24"/>
        <v/>
      </c>
      <c r="AE48" s="28" t="str">
        <f t="shared" si="10"/>
        <v/>
      </c>
      <c r="AF48" s="210" t="str">
        <f t="shared" si="11"/>
        <v/>
      </c>
      <c r="AG48" s="178" t="str">
        <f t="shared" si="25"/>
        <v/>
      </c>
      <c r="AH48" s="423" t="str">
        <f t="shared" si="12"/>
        <v/>
      </c>
      <c r="AI48" s="28" t="str">
        <f t="shared" si="26"/>
        <v/>
      </c>
      <c r="AJ48" s="426">
        <f t="shared" si="13"/>
        <v>0</v>
      </c>
      <c r="AK48" s="328" t="str">
        <f t="shared" si="27"/>
        <v/>
      </c>
      <c r="AL48" s="332">
        <f t="shared" si="14"/>
        <v>0</v>
      </c>
      <c r="AM48" s="200">
        <f t="shared" si="15"/>
        <v>0</v>
      </c>
      <c r="AN48" s="200">
        <f t="shared" si="16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8"/>
        <v/>
      </c>
      <c r="AR48" s="142" t="str">
        <f t="shared" si="29"/>
        <v/>
      </c>
      <c r="AS48" s="292" t="str">
        <f t="shared" si="17"/>
        <v/>
      </c>
      <c r="AT48" s="192"/>
      <c r="AU48" s="441"/>
      <c r="AV48" s="438"/>
      <c r="AW48" s="438"/>
      <c r="AX48" s="438"/>
      <c r="AY48" s="438"/>
      <c r="AZ48" s="438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8"/>
        <v/>
      </c>
      <c r="D49" s="245" t="str">
        <f t="shared" si="19"/>
        <v/>
      </c>
      <c r="E49" s="252" t="str">
        <f t="shared" si="20"/>
        <v/>
      </c>
      <c r="F49" s="245" t="str">
        <f t="shared" si="21"/>
        <v/>
      </c>
      <c r="G49" s="189"/>
      <c r="H49" s="198"/>
      <c r="I49" s="200"/>
      <c r="J49" s="197"/>
      <c r="K49" s="34"/>
      <c r="L49" s="34"/>
      <c r="M49" s="49"/>
      <c r="N49" s="204"/>
      <c r="O49" s="203"/>
      <c r="P49" s="266"/>
      <c r="Q49" s="26" t="str">
        <f t="shared" si="1"/>
        <v/>
      </c>
      <c r="R49" s="26" t="str">
        <f t="shared" si="31"/>
        <v/>
      </c>
      <c r="S49" s="262" t="str">
        <f t="shared" ref="S49:S72" si="32">IF(OR(Z49="",Z49&lt;0.1,Q49&lt;0.4),"","Oui")</f>
        <v/>
      </c>
      <c r="T49" s="256" t="str">
        <f t="shared" si="3"/>
        <v/>
      </c>
      <c r="U49" s="414" t="str">
        <f t="shared" ref="U49:U72" si="33">IF(AND(Q49&lt;&gt;"",P50&lt;&gt;""),B50-M49,"")</f>
        <v/>
      </c>
      <c r="V49" s="417" t="str">
        <f t="shared" si="23"/>
        <v/>
      </c>
      <c r="W49" s="395" t="str">
        <f t="shared" ref="W49:W72" si="34">IF(G49="","",IF(M49="",W48+V49,M49+V49))</f>
        <v/>
      </c>
      <c r="X49" s="385">
        <f t="shared" si="30"/>
        <v>0</v>
      </c>
      <c r="Y49" s="351"/>
      <c r="Z49" s="36" t="str">
        <f t="shared" ref="Z49:Z72" si="35">IF(K49="","",MOD(O49-I49,1)-IF(O49&gt;I49,MAX(0,MIN(O49,22/24)-MAX(I49,5/24)),MAX(0,22/24-MAX(I49,5/24))+MAX(0,MIN(O49,22/24)-5/24)+L49))</f>
        <v/>
      </c>
      <c r="AA49" s="150" t="str">
        <f t="shared" ref="AA49:AA72" si="36">IF(G49="RATT",1,"")</f>
        <v/>
      </c>
      <c r="AB49" s="28" t="str">
        <f t="shared" ref="AB49:AB72" si="37">IF(G49="RH",1,"")</f>
        <v/>
      </c>
      <c r="AC49" s="27" t="str">
        <f t="shared" ref="AC49:AC72" si="38">IF(G49="CP",1,"")</f>
        <v/>
      </c>
      <c r="AD49" s="28" t="str">
        <f t="shared" si="24"/>
        <v/>
      </c>
      <c r="AE49" s="28" t="str">
        <f t="shared" ref="AE49:AE72" si="39">IF(OR(P49="",P49="Chenôve"),"",1)</f>
        <v/>
      </c>
      <c r="AF49" s="210" t="str">
        <f t="shared" ref="AF49:AF72" si="40">IF(OR(P49="",P49="Chenôve"),"",AND(U49&gt;=24/24,"1",""))</f>
        <v/>
      </c>
      <c r="AG49" s="178" t="str">
        <f t="shared" si="25"/>
        <v/>
      </c>
      <c r="AH49" s="423" t="str">
        <f t="shared" ref="AH49:AH72" si="41">IF(Q49="","",1)</f>
        <v/>
      </c>
      <c r="AI49" s="28" t="str">
        <f t="shared" si="26"/>
        <v/>
      </c>
      <c r="AJ49" s="426">
        <f t="shared" ref="AJ49:AJ72" si="42">(I49&gt;O49)*((WEEKDAY(B49)=7)*O49+(WEEKDAY(B49)=1)*(1-I49))+(I49&lt;O49)*(WEEKDAY(B49)=1)*(O49-I49)</f>
        <v>0</v>
      </c>
      <c r="AK49" s="328" t="str">
        <f t="shared" si="27"/>
        <v/>
      </c>
      <c r="AL49" s="332">
        <f t="shared" ref="AL49:AL72" si="43">H49</f>
        <v>0</v>
      </c>
      <c r="AM49" s="200">
        <f t="shared" ref="AM49:AM72" si="44">I49</f>
        <v>0</v>
      </c>
      <c r="AN49" s="200">
        <f t="shared" ref="AN49:AN72" si="45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8"/>
        <v/>
      </c>
      <c r="AR49" s="142" t="str">
        <f t="shared" si="29"/>
        <v/>
      </c>
      <c r="AS49" s="292" t="str">
        <f t="shared" ref="AS49:AS72" si="46">IF(G49="RPJF",1,"")</f>
        <v/>
      </c>
      <c r="AT49" s="192"/>
      <c r="AU49" s="441"/>
      <c r="AV49" s="438"/>
      <c r="AW49" s="438"/>
      <c r="AX49" s="438"/>
      <c r="AY49" s="438"/>
      <c r="AZ49" s="438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8"/>
        <v/>
      </c>
      <c r="D50" s="245" t="str">
        <f t="shared" si="19"/>
        <v/>
      </c>
      <c r="E50" s="252" t="str">
        <f t="shared" si="20"/>
        <v/>
      </c>
      <c r="F50" s="245" t="str">
        <f t="shared" si="21"/>
        <v/>
      </c>
      <c r="G50" s="189"/>
      <c r="H50" s="198"/>
      <c r="I50" s="200"/>
      <c r="J50" s="197"/>
      <c r="K50" s="34"/>
      <c r="L50" s="34"/>
      <c r="M50" s="49"/>
      <c r="N50" s="204"/>
      <c r="O50" s="203"/>
      <c r="P50" s="266"/>
      <c r="Q50" s="26" t="str">
        <f t="shared" si="1"/>
        <v/>
      </c>
      <c r="R50" s="26" t="str">
        <f t="shared" si="31"/>
        <v/>
      </c>
      <c r="S50" s="262" t="str">
        <f t="shared" si="32"/>
        <v/>
      </c>
      <c r="T50" s="256" t="str">
        <f t="shared" si="3"/>
        <v/>
      </c>
      <c r="U50" s="414" t="str">
        <f t="shared" si="33"/>
        <v/>
      </c>
      <c r="V50" s="417" t="str">
        <f t="shared" si="23"/>
        <v/>
      </c>
      <c r="W50" s="395" t="str">
        <f t="shared" si="34"/>
        <v/>
      </c>
      <c r="X50" s="385">
        <f t="shared" si="30"/>
        <v>0</v>
      </c>
      <c r="Y50" s="351"/>
      <c r="Z50" s="36" t="str">
        <f t="shared" si="35"/>
        <v/>
      </c>
      <c r="AA50" s="150" t="str">
        <f t="shared" si="36"/>
        <v/>
      </c>
      <c r="AB50" s="28" t="str">
        <f t="shared" si="37"/>
        <v/>
      </c>
      <c r="AC50" s="27" t="str">
        <f t="shared" si="38"/>
        <v/>
      </c>
      <c r="AD50" s="28" t="str">
        <f t="shared" si="24"/>
        <v/>
      </c>
      <c r="AE50" s="28" t="str">
        <f t="shared" si="39"/>
        <v/>
      </c>
      <c r="AF50" s="210" t="str">
        <f t="shared" si="40"/>
        <v/>
      </c>
      <c r="AG50" s="178" t="str">
        <f t="shared" si="25"/>
        <v/>
      </c>
      <c r="AH50" s="423" t="str">
        <f t="shared" si="41"/>
        <v/>
      </c>
      <c r="AI50" s="28" t="str">
        <f t="shared" si="26"/>
        <v/>
      </c>
      <c r="AJ50" s="426">
        <f t="shared" si="42"/>
        <v>0</v>
      </c>
      <c r="AK50" s="328" t="str">
        <f t="shared" si="27"/>
        <v/>
      </c>
      <c r="AL50" s="332">
        <f t="shared" si="43"/>
        <v>0</v>
      </c>
      <c r="AM50" s="200">
        <f t="shared" si="44"/>
        <v>0</v>
      </c>
      <c r="AN50" s="200">
        <f t="shared" si="45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8"/>
        <v/>
      </c>
      <c r="AR50" s="142" t="str">
        <f t="shared" si="29"/>
        <v/>
      </c>
      <c r="AS50" s="292" t="str">
        <f t="shared" si="46"/>
        <v/>
      </c>
      <c r="AT50" s="192"/>
      <c r="AU50" s="441"/>
      <c r="AV50" s="438"/>
      <c r="AW50" s="438"/>
      <c r="AX50" s="438"/>
      <c r="AY50" s="438"/>
      <c r="AZ50" s="438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8"/>
        <v/>
      </c>
      <c r="D51" s="245" t="str">
        <f t="shared" si="19"/>
        <v/>
      </c>
      <c r="E51" s="252" t="str">
        <f t="shared" si="20"/>
        <v/>
      </c>
      <c r="F51" s="245" t="str">
        <f t="shared" si="21"/>
        <v/>
      </c>
      <c r="G51" s="189"/>
      <c r="H51" s="198">
        <f t="shared" ref="H17:H72" si="47">INT(B51)</f>
        <v>0</v>
      </c>
      <c r="I51" s="200">
        <f t="shared" ref="I17:I72" si="48">B51-H51</f>
        <v>0</v>
      </c>
      <c r="J51" s="197">
        <v>6.9444444444444441E-3</v>
      </c>
      <c r="K51" s="34"/>
      <c r="L51" s="34"/>
      <c r="M51" s="49"/>
      <c r="N51" s="204">
        <f t="shared" ref="N18:N72" si="49">INT(M51)</f>
        <v>0</v>
      </c>
      <c r="O51" s="203">
        <f t="shared" ref="O18:O72" si="50">M51-N51</f>
        <v>0</v>
      </c>
      <c r="P51" s="266"/>
      <c r="Q51" s="26" t="str">
        <f t="shared" si="1"/>
        <v/>
      </c>
      <c r="R51" s="26" t="str">
        <f t="shared" si="31"/>
        <v/>
      </c>
      <c r="S51" s="262" t="str">
        <f t="shared" si="32"/>
        <v/>
      </c>
      <c r="T51" s="256" t="str">
        <f t="shared" si="3"/>
        <v/>
      </c>
      <c r="U51" s="414" t="str">
        <f t="shared" si="33"/>
        <v/>
      </c>
      <c r="V51" s="417" t="str">
        <f t="shared" si="23"/>
        <v/>
      </c>
      <c r="W51" s="395" t="str">
        <f t="shared" si="34"/>
        <v/>
      </c>
      <c r="X51" s="385">
        <f t="shared" si="30"/>
        <v>0</v>
      </c>
      <c r="Y51" s="351"/>
      <c r="Z51" s="36" t="str">
        <f t="shared" si="35"/>
        <v/>
      </c>
      <c r="AA51" s="150" t="str">
        <f t="shared" si="36"/>
        <v/>
      </c>
      <c r="AB51" s="28" t="str">
        <f t="shared" si="37"/>
        <v/>
      </c>
      <c r="AC51" s="27" t="str">
        <f t="shared" si="38"/>
        <v/>
      </c>
      <c r="AD51" s="28" t="str">
        <f t="shared" si="24"/>
        <v/>
      </c>
      <c r="AE51" s="28" t="str">
        <f t="shared" si="39"/>
        <v/>
      </c>
      <c r="AF51" s="210" t="str">
        <f t="shared" si="40"/>
        <v/>
      </c>
      <c r="AG51" s="178" t="str">
        <f t="shared" si="25"/>
        <v/>
      </c>
      <c r="AH51" s="423" t="str">
        <f t="shared" si="41"/>
        <v/>
      </c>
      <c r="AI51" s="28" t="str">
        <f t="shared" si="26"/>
        <v/>
      </c>
      <c r="AJ51" s="426">
        <f t="shared" si="42"/>
        <v>0</v>
      </c>
      <c r="AK51" s="328" t="str">
        <f t="shared" si="27"/>
        <v/>
      </c>
      <c r="AL51" s="332">
        <f t="shared" si="43"/>
        <v>0</v>
      </c>
      <c r="AM51" s="200">
        <f t="shared" si="44"/>
        <v>0</v>
      </c>
      <c r="AN51" s="200">
        <f t="shared" si="45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8"/>
        <v/>
      </c>
      <c r="AR51" s="142" t="str">
        <f t="shared" si="29"/>
        <v/>
      </c>
      <c r="AS51" s="292" t="str">
        <f t="shared" si="46"/>
        <v/>
      </c>
      <c r="AT51" s="192"/>
      <c r="AU51" s="441"/>
      <c r="AV51" s="438"/>
      <c r="AW51" s="438"/>
      <c r="AX51" s="438"/>
      <c r="AY51" s="438"/>
      <c r="AZ51" s="438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8"/>
        <v/>
      </c>
      <c r="D52" s="245" t="str">
        <f t="shared" si="19"/>
        <v/>
      </c>
      <c r="E52" s="252" t="str">
        <f t="shared" si="20"/>
        <v/>
      </c>
      <c r="F52" s="245" t="str">
        <f t="shared" si="21"/>
        <v/>
      </c>
      <c r="G52" s="189"/>
      <c r="H52" s="198">
        <f t="shared" si="47"/>
        <v>0</v>
      </c>
      <c r="I52" s="200">
        <f t="shared" si="48"/>
        <v>0</v>
      </c>
      <c r="J52" s="197">
        <v>6.9444444444444441E-3</v>
      </c>
      <c r="K52" s="34"/>
      <c r="L52" s="34"/>
      <c r="M52" s="49"/>
      <c r="N52" s="204">
        <f t="shared" si="49"/>
        <v>0</v>
      </c>
      <c r="O52" s="203">
        <f t="shared" si="50"/>
        <v>0</v>
      </c>
      <c r="P52" s="266"/>
      <c r="Q52" s="26" t="str">
        <f t="shared" si="1"/>
        <v/>
      </c>
      <c r="R52" s="26" t="str">
        <f t="shared" si="31"/>
        <v/>
      </c>
      <c r="S52" s="262" t="str">
        <f t="shared" si="32"/>
        <v/>
      </c>
      <c r="T52" s="256" t="str">
        <f t="shared" si="3"/>
        <v/>
      </c>
      <c r="U52" s="414" t="str">
        <f t="shared" si="33"/>
        <v/>
      </c>
      <c r="V52" s="417" t="str">
        <f t="shared" si="23"/>
        <v/>
      </c>
      <c r="W52" s="395" t="str">
        <f t="shared" si="34"/>
        <v/>
      </c>
      <c r="X52" s="385">
        <f t="shared" si="30"/>
        <v>0</v>
      </c>
      <c r="Y52" s="351"/>
      <c r="Z52" s="36" t="str">
        <f t="shared" si="35"/>
        <v/>
      </c>
      <c r="AA52" s="150" t="str">
        <f t="shared" si="36"/>
        <v/>
      </c>
      <c r="AB52" s="28" t="str">
        <f t="shared" si="37"/>
        <v/>
      </c>
      <c r="AC52" s="27" t="str">
        <f t="shared" si="38"/>
        <v/>
      </c>
      <c r="AD52" s="28" t="str">
        <f t="shared" si="24"/>
        <v/>
      </c>
      <c r="AE52" s="28" t="str">
        <f t="shared" si="39"/>
        <v/>
      </c>
      <c r="AF52" s="210" t="str">
        <f t="shared" si="40"/>
        <v/>
      </c>
      <c r="AG52" s="178" t="str">
        <f t="shared" si="25"/>
        <v/>
      </c>
      <c r="AH52" s="423" t="str">
        <f t="shared" si="41"/>
        <v/>
      </c>
      <c r="AI52" s="28" t="str">
        <f t="shared" si="26"/>
        <v/>
      </c>
      <c r="AJ52" s="426">
        <f t="shared" si="42"/>
        <v>0</v>
      </c>
      <c r="AK52" s="328" t="str">
        <f t="shared" si="27"/>
        <v/>
      </c>
      <c r="AL52" s="332">
        <f t="shared" si="43"/>
        <v>0</v>
      </c>
      <c r="AM52" s="200">
        <f t="shared" si="44"/>
        <v>0</v>
      </c>
      <c r="AN52" s="200">
        <f t="shared" si="45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8"/>
        <v/>
      </c>
      <c r="AR52" s="142" t="str">
        <f t="shared" si="29"/>
        <v/>
      </c>
      <c r="AS52" s="292" t="str">
        <f t="shared" si="46"/>
        <v/>
      </c>
      <c r="AT52" s="192"/>
      <c r="AU52" s="441"/>
      <c r="AV52" s="438"/>
      <c r="AW52" s="438"/>
      <c r="AX52" s="438"/>
      <c r="AY52" s="438"/>
      <c r="AZ52" s="438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8"/>
        <v/>
      </c>
      <c r="D53" s="245" t="str">
        <f t="shared" si="19"/>
        <v/>
      </c>
      <c r="E53" s="252" t="str">
        <f t="shared" si="20"/>
        <v/>
      </c>
      <c r="F53" s="245" t="str">
        <f t="shared" si="21"/>
        <v/>
      </c>
      <c r="G53" s="189"/>
      <c r="H53" s="198">
        <f t="shared" si="47"/>
        <v>0</v>
      </c>
      <c r="I53" s="200">
        <f t="shared" si="48"/>
        <v>0</v>
      </c>
      <c r="J53" s="197">
        <v>6.9444444444444441E-3</v>
      </c>
      <c r="K53" s="34"/>
      <c r="L53" s="34"/>
      <c r="M53" s="49"/>
      <c r="N53" s="204">
        <f t="shared" si="49"/>
        <v>0</v>
      </c>
      <c r="O53" s="203">
        <f t="shared" si="50"/>
        <v>0</v>
      </c>
      <c r="P53" s="266"/>
      <c r="Q53" s="26" t="str">
        <f t="shared" si="1"/>
        <v/>
      </c>
      <c r="R53" s="26" t="str">
        <f t="shared" si="31"/>
        <v/>
      </c>
      <c r="S53" s="262" t="str">
        <f t="shared" si="32"/>
        <v/>
      </c>
      <c r="T53" s="256" t="str">
        <f t="shared" si="3"/>
        <v/>
      </c>
      <c r="U53" s="414" t="str">
        <f t="shared" si="33"/>
        <v/>
      </c>
      <c r="V53" s="417" t="str">
        <f t="shared" si="23"/>
        <v/>
      </c>
      <c r="W53" s="395" t="str">
        <f t="shared" si="34"/>
        <v/>
      </c>
      <c r="X53" s="385">
        <f t="shared" si="30"/>
        <v>0</v>
      </c>
      <c r="Y53" s="351"/>
      <c r="Z53" s="36" t="str">
        <f t="shared" si="35"/>
        <v/>
      </c>
      <c r="AA53" s="150" t="str">
        <f t="shared" si="36"/>
        <v/>
      </c>
      <c r="AB53" s="28" t="str">
        <f t="shared" si="37"/>
        <v/>
      </c>
      <c r="AC53" s="27" t="str">
        <f t="shared" si="38"/>
        <v/>
      </c>
      <c r="AD53" s="28" t="str">
        <f t="shared" si="24"/>
        <v/>
      </c>
      <c r="AE53" s="28" t="str">
        <f t="shared" si="39"/>
        <v/>
      </c>
      <c r="AF53" s="210" t="str">
        <f t="shared" si="40"/>
        <v/>
      </c>
      <c r="AG53" s="178" t="str">
        <f t="shared" si="25"/>
        <v/>
      </c>
      <c r="AH53" s="423" t="str">
        <f t="shared" si="41"/>
        <v/>
      </c>
      <c r="AI53" s="28" t="str">
        <f t="shared" si="26"/>
        <v/>
      </c>
      <c r="AJ53" s="426">
        <f t="shared" si="42"/>
        <v>0</v>
      </c>
      <c r="AK53" s="328" t="str">
        <f t="shared" si="27"/>
        <v/>
      </c>
      <c r="AL53" s="332">
        <f t="shared" si="43"/>
        <v>0</v>
      </c>
      <c r="AM53" s="200">
        <f t="shared" si="44"/>
        <v>0</v>
      </c>
      <c r="AN53" s="200">
        <f t="shared" si="45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8"/>
        <v/>
      </c>
      <c r="AR53" s="142" t="str">
        <f t="shared" si="29"/>
        <v/>
      </c>
      <c r="AS53" s="292" t="str">
        <f t="shared" si="46"/>
        <v/>
      </c>
      <c r="AT53" s="192"/>
      <c r="AU53" s="441"/>
      <c r="AV53" s="438"/>
      <c r="AW53" s="438"/>
      <c r="AX53" s="438"/>
      <c r="AY53" s="438"/>
      <c r="AZ53" s="438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8"/>
        <v/>
      </c>
      <c r="D54" s="245" t="str">
        <f t="shared" si="19"/>
        <v/>
      </c>
      <c r="E54" s="252" t="str">
        <f t="shared" si="20"/>
        <v/>
      </c>
      <c r="F54" s="245" t="str">
        <f t="shared" si="21"/>
        <v/>
      </c>
      <c r="G54" s="189"/>
      <c r="H54" s="198">
        <f t="shared" si="47"/>
        <v>0</v>
      </c>
      <c r="I54" s="200">
        <f t="shared" si="48"/>
        <v>0</v>
      </c>
      <c r="J54" s="197">
        <v>6.9444444444444441E-3</v>
      </c>
      <c r="K54" s="34"/>
      <c r="L54" s="34"/>
      <c r="M54" s="49"/>
      <c r="N54" s="204">
        <f t="shared" si="49"/>
        <v>0</v>
      </c>
      <c r="O54" s="203">
        <f t="shared" si="50"/>
        <v>0</v>
      </c>
      <c r="P54" s="266"/>
      <c r="Q54" s="26" t="str">
        <f t="shared" si="1"/>
        <v/>
      </c>
      <c r="R54" s="26" t="str">
        <f t="shared" si="31"/>
        <v/>
      </c>
      <c r="S54" s="262" t="str">
        <f t="shared" si="32"/>
        <v/>
      </c>
      <c r="T54" s="256" t="str">
        <f t="shared" si="3"/>
        <v/>
      </c>
      <c r="U54" s="414" t="str">
        <f t="shared" si="33"/>
        <v/>
      </c>
      <c r="V54" s="417" t="str">
        <f t="shared" si="23"/>
        <v/>
      </c>
      <c r="W54" s="395" t="str">
        <f t="shared" si="34"/>
        <v/>
      </c>
      <c r="X54" s="385">
        <f t="shared" si="30"/>
        <v>0</v>
      </c>
      <c r="Y54" s="351"/>
      <c r="Z54" s="36" t="str">
        <f t="shared" si="35"/>
        <v/>
      </c>
      <c r="AA54" s="150" t="str">
        <f t="shared" si="36"/>
        <v/>
      </c>
      <c r="AB54" s="28" t="str">
        <f t="shared" si="37"/>
        <v/>
      </c>
      <c r="AC54" s="27" t="str">
        <f t="shared" si="38"/>
        <v/>
      </c>
      <c r="AD54" s="28" t="str">
        <f t="shared" si="24"/>
        <v/>
      </c>
      <c r="AE54" s="28" t="str">
        <f t="shared" si="39"/>
        <v/>
      </c>
      <c r="AF54" s="210" t="str">
        <f t="shared" si="40"/>
        <v/>
      </c>
      <c r="AG54" s="178" t="str">
        <f t="shared" si="25"/>
        <v/>
      </c>
      <c r="AH54" s="423" t="str">
        <f t="shared" si="41"/>
        <v/>
      </c>
      <c r="AI54" s="28" t="str">
        <f t="shared" si="26"/>
        <v/>
      </c>
      <c r="AJ54" s="426">
        <f t="shared" si="42"/>
        <v>0</v>
      </c>
      <c r="AK54" s="328" t="str">
        <f t="shared" si="27"/>
        <v/>
      </c>
      <c r="AL54" s="332">
        <f t="shared" si="43"/>
        <v>0</v>
      </c>
      <c r="AM54" s="200">
        <f t="shared" si="44"/>
        <v>0</v>
      </c>
      <c r="AN54" s="200">
        <f t="shared" si="45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8"/>
        <v/>
      </c>
      <c r="AR54" s="142" t="str">
        <f t="shared" si="29"/>
        <v/>
      </c>
      <c r="AS54" s="292" t="str">
        <f t="shared" si="46"/>
        <v/>
      </c>
      <c r="AT54" s="192"/>
      <c r="AU54" s="441"/>
      <c r="AV54" s="438"/>
      <c r="AW54" s="438"/>
      <c r="AX54" s="438"/>
      <c r="AY54" s="438"/>
      <c r="AZ54" s="438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8"/>
        <v/>
      </c>
      <c r="D55" s="245" t="str">
        <f t="shared" si="19"/>
        <v/>
      </c>
      <c r="E55" s="252" t="str">
        <f t="shared" si="20"/>
        <v/>
      </c>
      <c r="F55" s="245" t="str">
        <f t="shared" si="21"/>
        <v/>
      </c>
      <c r="G55" s="189"/>
      <c r="H55" s="198">
        <f t="shared" si="47"/>
        <v>0</v>
      </c>
      <c r="I55" s="200">
        <f t="shared" si="48"/>
        <v>0</v>
      </c>
      <c r="J55" s="197">
        <v>6.9444444444444441E-3</v>
      </c>
      <c r="K55" s="34"/>
      <c r="L55" s="34"/>
      <c r="M55" s="49"/>
      <c r="N55" s="204">
        <f t="shared" si="49"/>
        <v>0</v>
      </c>
      <c r="O55" s="203">
        <f t="shared" si="50"/>
        <v>0</v>
      </c>
      <c r="P55" s="266"/>
      <c r="Q55" s="26" t="str">
        <f t="shared" si="1"/>
        <v/>
      </c>
      <c r="R55" s="26" t="str">
        <f t="shared" si="31"/>
        <v/>
      </c>
      <c r="S55" s="262" t="str">
        <f t="shared" si="32"/>
        <v/>
      </c>
      <c r="T55" s="256" t="str">
        <f t="shared" si="3"/>
        <v/>
      </c>
      <c r="U55" s="414" t="str">
        <f t="shared" si="33"/>
        <v/>
      </c>
      <c r="V55" s="417" t="str">
        <f t="shared" si="23"/>
        <v/>
      </c>
      <c r="W55" s="395" t="str">
        <f t="shared" si="34"/>
        <v/>
      </c>
      <c r="X55" s="385">
        <f t="shared" si="30"/>
        <v>0</v>
      </c>
      <c r="Y55" s="351"/>
      <c r="Z55" s="36" t="str">
        <f t="shared" si="35"/>
        <v/>
      </c>
      <c r="AA55" s="150" t="str">
        <f t="shared" si="36"/>
        <v/>
      </c>
      <c r="AB55" s="28" t="str">
        <f t="shared" si="37"/>
        <v/>
      </c>
      <c r="AC55" s="27" t="str">
        <f t="shared" si="38"/>
        <v/>
      </c>
      <c r="AD55" s="28" t="str">
        <f t="shared" si="24"/>
        <v/>
      </c>
      <c r="AE55" s="28" t="str">
        <f t="shared" si="39"/>
        <v/>
      </c>
      <c r="AF55" s="210" t="str">
        <f t="shared" si="40"/>
        <v/>
      </c>
      <c r="AG55" s="178" t="str">
        <f t="shared" si="25"/>
        <v/>
      </c>
      <c r="AH55" s="423" t="str">
        <f t="shared" si="41"/>
        <v/>
      </c>
      <c r="AI55" s="28" t="str">
        <f t="shared" si="26"/>
        <v/>
      </c>
      <c r="AJ55" s="426">
        <f t="shared" si="42"/>
        <v>0</v>
      </c>
      <c r="AK55" s="328" t="str">
        <f t="shared" si="27"/>
        <v/>
      </c>
      <c r="AL55" s="332">
        <f t="shared" si="43"/>
        <v>0</v>
      </c>
      <c r="AM55" s="200">
        <f t="shared" si="44"/>
        <v>0</v>
      </c>
      <c r="AN55" s="200">
        <f t="shared" si="45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8"/>
        <v/>
      </c>
      <c r="AR55" s="142" t="str">
        <f t="shared" si="29"/>
        <v/>
      </c>
      <c r="AS55" s="292" t="str">
        <f t="shared" si="46"/>
        <v/>
      </c>
      <c r="AT55" s="192"/>
      <c r="AU55" s="441"/>
      <c r="AV55" s="438"/>
      <c r="AW55" s="438"/>
      <c r="AX55" s="438"/>
      <c r="AY55" s="438"/>
      <c r="AZ55" s="438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8"/>
        <v/>
      </c>
      <c r="D56" s="245" t="str">
        <f t="shared" si="19"/>
        <v/>
      </c>
      <c r="E56" s="252" t="str">
        <f t="shared" si="20"/>
        <v/>
      </c>
      <c r="F56" s="245" t="str">
        <f t="shared" si="21"/>
        <v/>
      </c>
      <c r="G56" s="189"/>
      <c r="H56" s="198">
        <f t="shared" si="47"/>
        <v>0</v>
      </c>
      <c r="I56" s="200">
        <f t="shared" si="48"/>
        <v>0</v>
      </c>
      <c r="J56" s="197">
        <v>6.9444444444444441E-3</v>
      </c>
      <c r="K56" s="34"/>
      <c r="L56" s="34"/>
      <c r="M56" s="49"/>
      <c r="N56" s="204">
        <f t="shared" si="49"/>
        <v>0</v>
      </c>
      <c r="O56" s="203">
        <f t="shared" si="50"/>
        <v>0</v>
      </c>
      <c r="P56" s="266"/>
      <c r="Q56" s="26" t="str">
        <f t="shared" si="1"/>
        <v/>
      </c>
      <c r="R56" s="26" t="str">
        <f t="shared" si="31"/>
        <v/>
      </c>
      <c r="S56" s="262" t="str">
        <f t="shared" si="32"/>
        <v/>
      </c>
      <c r="T56" s="256" t="str">
        <f t="shared" si="3"/>
        <v/>
      </c>
      <c r="U56" s="414" t="str">
        <f t="shared" si="33"/>
        <v/>
      </c>
      <c r="V56" s="417" t="str">
        <f t="shared" si="23"/>
        <v/>
      </c>
      <c r="W56" s="395" t="str">
        <f t="shared" si="34"/>
        <v/>
      </c>
      <c r="X56" s="385">
        <f t="shared" si="30"/>
        <v>0</v>
      </c>
      <c r="Y56" s="351"/>
      <c r="Z56" s="36" t="str">
        <f t="shared" si="35"/>
        <v/>
      </c>
      <c r="AA56" s="150" t="str">
        <f t="shared" si="36"/>
        <v/>
      </c>
      <c r="AB56" s="28" t="str">
        <f t="shared" si="37"/>
        <v/>
      </c>
      <c r="AC56" s="27" t="str">
        <f t="shared" si="38"/>
        <v/>
      </c>
      <c r="AD56" s="28" t="str">
        <f t="shared" si="24"/>
        <v/>
      </c>
      <c r="AE56" s="28" t="str">
        <f t="shared" si="39"/>
        <v/>
      </c>
      <c r="AF56" s="210" t="str">
        <f t="shared" si="40"/>
        <v/>
      </c>
      <c r="AG56" s="178" t="str">
        <f t="shared" si="25"/>
        <v/>
      </c>
      <c r="AH56" s="423" t="str">
        <f t="shared" si="41"/>
        <v/>
      </c>
      <c r="AI56" s="28" t="str">
        <f t="shared" si="26"/>
        <v/>
      </c>
      <c r="AJ56" s="426">
        <f t="shared" si="42"/>
        <v>0</v>
      </c>
      <c r="AK56" s="328" t="str">
        <f t="shared" si="27"/>
        <v/>
      </c>
      <c r="AL56" s="332">
        <f t="shared" si="43"/>
        <v>0</v>
      </c>
      <c r="AM56" s="200">
        <f t="shared" si="44"/>
        <v>0</v>
      </c>
      <c r="AN56" s="200">
        <f t="shared" si="45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8"/>
        <v/>
      </c>
      <c r="AR56" s="142" t="str">
        <f t="shared" si="29"/>
        <v/>
      </c>
      <c r="AS56" s="292" t="str">
        <f t="shared" si="46"/>
        <v/>
      </c>
      <c r="AT56" s="192"/>
      <c r="AU56" s="441"/>
      <c r="AV56" s="438"/>
      <c r="AW56" s="438"/>
      <c r="AX56" s="438"/>
      <c r="AY56" s="438"/>
      <c r="AZ56" s="438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8"/>
        <v/>
      </c>
      <c r="D57" s="245" t="str">
        <f t="shared" si="19"/>
        <v/>
      </c>
      <c r="E57" s="252" t="str">
        <f t="shared" si="20"/>
        <v/>
      </c>
      <c r="F57" s="245" t="str">
        <f t="shared" si="21"/>
        <v/>
      </c>
      <c r="G57" s="189"/>
      <c r="H57" s="198">
        <f t="shared" si="47"/>
        <v>0</v>
      </c>
      <c r="I57" s="200">
        <f t="shared" si="48"/>
        <v>0</v>
      </c>
      <c r="J57" s="197">
        <v>6.9444444444444441E-3</v>
      </c>
      <c r="K57" s="34"/>
      <c r="L57" s="34"/>
      <c r="M57" s="49"/>
      <c r="N57" s="204">
        <f t="shared" si="49"/>
        <v>0</v>
      </c>
      <c r="O57" s="203">
        <f t="shared" si="50"/>
        <v>0</v>
      </c>
      <c r="P57" s="266"/>
      <c r="Q57" s="26" t="str">
        <f t="shared" si="1"/>
        <v/>
      </c>
      <c r="R57" s="26" t="str">
        <f t="shared" si="31"/>
        <v/>
      </c>
      <c r="S57" s="262" t="str">
        <f t="shared" si="32"/>
        <v/>
      </c>
      <c r="T57" s="256" t="str">
        <f t="shared" si="3"/>
        <v/>
      </c>
      <c r="U57" s="414" t="str">
        <f t="shared" si="33"/>
        <v/>
      </c>
      <c r="V57" s="417" t="str">
        <f t="shared" si="23"/>
        <v/>
      </c>
      <c r="W57" s="395" t="str">
        <f t="shared" si="34"/>
        <v/>
      </c>
      <c r="X57" s="385">
        <f t="shared" si="30"/>
        <v>0</v>
      </c>
      <c r="Y57" s="351"/>
      <c r="Z57" s="36" t="str">
        <f t="shared" si="35"/>
        <v/>
      </c>
      <c r="AA57" s="150" t="str">
        <f t="shared" si="36"/>
        <v/>
      </c>
      <c r="AB57" s="28" t="str">
        <f t="shared" si="37"/>
        <v/>
      </c>
      <c r="AC57" s="27" t="str">
        <f t="shared" si="38"/>
        <v/>
      </c>
      <c r="AD57" s="28" t="str">
        <f t="shared" si="24"/>
        <v/>
      </c>
      <c r="AE57" s="28" t="str">
        <f t="shared" si="39"/>
        <v/>
      </c>
      <c r="AF57" s="210" t="str">
        <f t="shared" si="40"/>
        <v/>
      </c>
      <c r="AG57" s="178" t="str">
        <f t="shared" si="25"/>
        <v/>
      </c>
      <c r="AH57" s="423" t="str">
        <f t="shared" si="41"/>
        <v/>
      </c>
      <c r="AI57" s="28" t="str">
        <f t="shared" si="26"/>
        <v/>
      </c>
      <c r="AJ57" s="426">
        <f t="shared" si="42"/>
        <v>0</v>
      </c>
      <c r="AK57" s="328" t="str">
        <f t="shared" si="27"/>
        <v/>
      </c>
      <c r="AL57" s="332">
        <f t="shared" si="43"/>
        <v>0</v>
      </c>
      <c r="AM57" s="200">
        <f t="shared" si="44"/>
        <v>0</v>
      </c>
      <c r="AN57" s="200">
        <f t="shared" si="45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8"/>
        <v/>
      </c>
      <c r="AR57" s="142" t="str">
        <f t="shared" si="29"/>
        <v/>
      </c>
      <c r="AS57" s="292" t="str">
        <f t="shared" si="46"/>
        <v/>
      </c>
      <c r="AT57" s="192"/>
      <c r="AU57" s="441"/>
      <c r="AV57" s="438"/>
      <c r="AW57" s="438"/>
      <c r="AX57" s="438"/>
      <c r="AY57" s="438"/>
      <c r="AZ57" s="438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8"/>
        <v/>
      </c>
      <c r="D58" s="245" t="str">
        <f t="shared" si="19"/>
        <v/>
      </c>
      <c r="E58" s="252" t="str">
        <f t="shared" si="20"/>
        <v/>
      </c>
      <c r="F58" s="245" t="str">
        <f t="shared" si="21"/>
        <v/>
      </c>
      <c r="G58" s="189"/>
      <c r="H58" s="198">
        <f t="shared" si="47"/>
        <v>0</v>
      </c>
      <c r="I58" s="200">
        <f t="shared" si="48"/>
        <v>0</v>
      </c>
      <c r="J58" s="197">
        <v>6.9444444444444441E-3</v>
      </c>
      <c r="K58" s="34"/>
      <c r="L58" s="34"/>
      <c r="M58" s="49"/>
      <c r="N58" s="204">
        <f t="shared" si="49"/>
        <v>0</v>
      </c>
      <c r="O58" s="203">
        <f t="shared" si="50"/>
        <v>0</v>
      </c>
      <c r="P58" s="266"/>
      <c r="Q58" s="26" t="str">
        <f t="shared" si="1"/>
        <v/>
      </c>
      <c r="R58" s="26" t="str">
        <f t="shared" si="31"/>
        <v/>
      </c>
      <c r="S58" s="262" t="str">
        <f t="shared" si="32"/>
        <v/>
      </c>
      <c r="T58" s="256" t="str">
        <f t="shared" si="3"/>
        <v/>
      </c>
      <c r="U58" s="414" t="str">
        <f t="shared" si="33"/>
        <v/>
      </c>
      <c r="V58" s="417" t="str">
        <f t="shared" si="23"/>
        <v/>
      </c>
      <c r="W58" s="395" t="str">
        <f t="shared" si="34"/>
        <v/>
      </c>
      <c r="X58" s="385">
        <f t="shared" si="30"/>
        <v>0</v>
      </c>
      <c r="Y58" s="351"/>
      <c r="Z58" s="36" t="str">
        <f t="shared" si="35"/>
        <v/>
      </c>
      <c r="AA58" s="150" t="str">
        <f t="shared" si="36"/>
        <v/>
      </c>
      <c r="AB58" s="28" t="str">
        <f t="shared" si="37"/>
        <v/>
      </c>
      <c r="AC58" s="27" t="str">
        <f t="shared" si="38"/>
        <v/>
      </c>
      <c r="AD58" s="28" t="str">
        <f t="shared" si="24"/>
        <v/>
      </c>
      <c r="AE58" s="28" t="str">
        <f t="shared" si="39"/>
        <v/>
      </c>
      <c r="AF58" s="210" t="str">
        <f t="shared" si="40"/>
        <v/>
      </c>
      <c r="AG58" s="178" t="str">
        <f t="shared" si="25"/>
        <v/>
      </c>
      <c r="AH58" s="423" t="str">
        <f t="shared" si="41"/>
        <v/>
      </c>
      <c r="AI58" s="28" t="str">
        <f t="shared" si="26"/>
        <v/>
      </c>
      <c r="AJ58" s="426">
        <f t="shared" si="42"/>
        <v>0</v>
      </c>
      <c r="AK58" s="328" t="str">
        <f t="shared" si="27"/>
        <v/>
      </c>
      <c r="AL58" s="332">
        <f t="shared" si="43"/>
        <v>0</v>
      </c>
      <c r="AM58" s="200">
        <f t="shared" si="44"/>
        <v>0</v>
      </c>
      <c r="AN58" s="200">
        <f t="shared" si="45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8"/>
        <v/>
      </c>
      <c r="AR58" s="142" t="str">
        <f t="shared" si="29"/>
        <v/>
      </c>
      <c r="AS58" s="292" t="str">
        <f t="shared" si="46"/>
        <v/>
      </c>
      <c r="AT58" s="192"/>
      <c r="AU58" s="441"/>
      <c r="AV58" s="438"/>
      <c r="AW58" s="438"/>
      <c r="AX58" s="438"/>
      <c r="AY58" s="438"/>
      <c r="AZ58" s="438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8"/>
        <v/>
      </c>
      <c r="D59" s="245" t="str">
        <f t="shared" si="19"/>
        <v/>
      </c>
      <c r="E59" s="252" t="str">
        <f t="shared" si="20"/>
        <v/>
      </c>
      <c r="F59" s="245" t="str">
        <f t="shared" si="21"/>
        <v/>
      </c>
      <c r="G59" s="189"/>
      <c r="H59" s="198">
        <f t="shared" si="47"/>
        <v>0</v>
      </c>
      <c r="I59" s="200">
        <f t="shared" si="48"/>
        <v>0</v>
      </c>
      <c r="J59" s="197">
        <v>6.9444444444444441E-3</v>
      </c>
      <c r="K59" s="34"/>
      <c r="L59" s="34"/>
      <c r="M59" s="49"/>
      <c r="N59" s="204">
        <f t="shared" si="49"/>
        <v>0</v>
      </c>
      <c r="O59" s="203">
        <f t="shared" si="50"/>
        <v>0</v>
      </c>
      <c r="P59" s="266"/>
      <c r="Q59" s="26" t="str">
        <f t="shared" si="1"/>
        <v/>
      </c>
      <c r="R59" s="26" t="str">
        <f t="shared" si="31"/>
        <v/>
      </c>
      <c r="S59" s="262" t="str">
        <f t="shared" si="32"/>
        <v/>
      </c>
      <c r="T59" s="256" t="str">
        <f t="shared" si="3"/>
        <v/>
      </c>
      <c r="U59" s="414" t="str">
        <f t="shared" si="33"/>
        <v/>
      </c>
      <c r="V59" s="417" t="str">
        <f t="shared" si="23"/>
        <v/>
      </c>
      <c r="W59" s="395" t="str">
        <f t="shared" si="34"/>
        <v/>
      </c>
      <c r="X59" s="385">
        <f t="shared" si="30"/>
        <v>0</v>
      </c>
      <c r="Y59" s="351"/>
      <c r="Z59" s="36" t="str">
        <f t="shared" si="35"/>
        <v/>
      </c>
      <c r="AA59" s="150" t="str">
        <f t="shared" si="36"/>
        <v/>
      </c>
      <c r="AB59" s="28" t="str">
        <f t="shared" si="37"/>
        <v/>
      </c>
      <c r="AC59" s="27" t="str">
        <f t="shared" si="38"/>
        <v/>
      </c>
      <c r="AD59" s="28" t="str">
        <f t="shared" si="24"/>
        <v/>
      </c>
      <c r="AE59" s="28" t="str">
        <f t="shared" si="39"/>
        <v/>
      </c>
      <c r="AF59" s="210" t="str">
        <f t="shared" si="40"/>
        <v/>
      </c>
      <c r="AG59" s="178" t="str">
        <f t="shared" si="25"/>
        <v/>
      </c>
      <c r="AH59" s="423" t="str">
        <f t="shared" si="41"/>
        <v/>
      </c>
      <c r="AI59" s="28" t="str">
        <f t="shared" si="26"/>
        <v/>
      </c>
      <c r="AJ59" s="426">
        <f t="shared" si="42"/>
        <v>0</v>
      </c>
      <c r="AK59" s="328" t="str">
        <f t="shared" si="27"/>
        <v/>
      </c>
      <c r="AL59" s="332">
        <f t="shared" si="43"/>
        <v>0</v>
      </c>
      <c r="AM59" s="200">
        <f t="shared" si="44"/>
        <v>0</v>
      </c>
      <c r="AN59" s="200">
        <f t="shared" si="45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8"/>
        <v/>
      </c>
      <c r="AR59" s="142" t="str">
        <f t="shared" si="29"/>
        <v/>
      </c>
      <c r="AS59" s="292" t="str">
        <f t="shared" si="46"/>
        <v/>
      </c>
      <c r="AT59" s="192"/>
      <c r="AU59" s="441"/>
      <c r="AV59" s="438"/>
      <c r="AW59" s="438"/>
      <c r="AX59" s="438"/>
      <c r="AY59" s="438"/>
      <c r="AZ59" s="438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8"/>
        <v/>
      </c>
      <c r="D60" s="245" t="str">
        <f t="shared" si="19"/>
        <v/>
      </c>
      <c r="E60" s="252" t="str">
        <f t="shared" si="20"/>
        <v/>
      </c>
      <c r="F60" s="245" t="str">
        <f t="shared" si="21"/>
        <v/>
      </c>
      <c r="G60" s="189"/>
      <c r="H60" s="198">
        <f t="shared" si="47"/>
        <v>0</v>
      </c>
      <c r="I60" s="200">
        <f t="shared" si="48"/>
        <v>0</v>
      </c>
      <c r="J60" s="197">
        <v>6.9444444444444441E-3</v>
      </c>
      <c r="K60" s="34"/>
      <c r="L60" s="34"/>
      <c r="M60" s="49"/>
      <c r="N60" s="204">
        <f t="shared" si="49"/>
        <v>0</v>
      </c>
      <c r="O60" s="203">
        <f t="shared" si="50"/>
        <v>0</v>
      </c>
      <c r="P60" s="266"/>
      <c r="Q60" s="26" t="str">
        <f t="shared" si="1"/>
        <v/>
      </c>
      <c r="R60" s="26" t="str">
        <f t="shared" si="31"/>
        <v/>
      </c>
      <c r="S60" s="262" t="str">
        <f t="shared" si="32"/>
        <v/>
      </c>
      <c r="T60" s="256" t="str">
        <f t="shared" si="3"/>
        <v/>
      </c>
      <c r="U60" s="414" t="str">
        <f t="shared" si="33"/>
        <v/>
      </c>
      <c r="V60" s="417" t="str">
        <f t="shared" si="23"/>
        <v/>
      </c>
      <c r="W60" s="395" t="str">
        <f t="shared" si="34"/>
        <v/>
      </c>
      <c r="X60" s="385">
        <f t="shared" si="30"/>
        <v>0</v>
      </c>
      <c r="Y60" s="351"/>
      <c r="Z60" s="36" t="str">
        <f t="shared" si="35"/>
        <v/>
      </c>
      <c r="AA60" s="150" t="str">
        <f t="shared" si="36"/>
        <v/>
      </c>
      <c r="AB60" s="28" t="str">
        <f t="shared" si="37"/>
        <v/>
      </c>
      <c r="AC60" s="27" t="str">
        <f t="shared" si="38"/>
        <v/>
      </c>
      <c r="AD60" s="28" t="str">
        <f t="shared" si="24"/>
        <v/>
      </c>
      <c r="AE60" s="28" t="str">
        <f t="shared" si="39"/>
        <v/>
      </c>
      <c r="AF60" s="210" t="str">
        <f t="shared" si="40"/>
        <v/>
      </c>
      <c r="AG60" s="178" t="str">
        <f t="shared" si="25"/>
        <v/>
      </c>
      <c r="AH60" s="423" t="str">
        <f t="shared" si="41"/>
        <v/>
      </c>
      <c r="AI60" s="28" t="str">
        <f t="shared" si="26"/>
        <v/>
      </c>
      <c r="AJ60" s="426">
        <f t="shared" si="42"/>
        <v>0</v>
      </c>
      <c r="AK60" s="328" t="str">
        <f t="shared" si="27"/>
        <v/>
      </c>
      <c r="AL60" s="332">
        <f t="shared" si="43"/>
        <v>0</v>
      </c>
      <c r="AM60" s="200">
        <f t="shared" si="44"/>
        <v>0</v>
      </c>
      <c r="AN60" s="200">
        <f t="shared" si="45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8"/>
        <v/>
      </c>
      <c r="AR60" s="142" t="str">
        <f t="shared" si="29"/>
        <v/>
      </c>
      <c r="AS60" s="292" t="str">
        <f t="shared" si="46"/>
        <v/>
      </c>
      <c r="AT60" s="192"/>
      <c r="AU60" s="441"/>
      <c r="AV60" s="438"/>
      <c r="AW60" s="438"/>
      <c r="AX60" s="438"/>
      <c r="AY60" s="438"/>
      <c r="AZ60" s="438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8"/>
        <v/>
      </c>
      <c r="D61" s="245" t="str">
        <f t="shared" si="19"/>
        <v/>
      </c>
      <c r="E61" s="252" t="str">
        <f t="shared" si="20"/>
        <v/>
      </c>
      <c r="F61" s="245" t="str">
        <f t="shared" si="21"/>
        <v/>
      </c>
      <c r="G61" s="189"/>
      <c r="H61" s="198">
        <f t="shared" si="47"/>
        <v>0</v>
      </c>
      <c r="I61" s="200">
        <f t="shared" si="48"/>
        <v>0</v>
      </c>
      <c r="J61" s="197">
        <v>6.9444444444444441E-3</v>
      </c>
      <c r="K61" s="34"/>
      <c r="L61" s="34"/>
      <c r="M61" s="49"/>
      <c r="N61" s="204">
        <f t="shared" si="49"/>
        <v>0</v>
      </c>
      <c r="O61" s="203">
        <f t="shared" si="50"/>
        <v>0</v>
      </c>
      <c r="P61" s="266"/>
      <c r="Q61" s="26" t="str">
        <f t="shared" si="1"/>
        <v/>
      </c>
      <c r="R61" s="26" t="str">
        <f t="shared" si="31"/>
        <v/>
      </c>
      <c r="S61" s="262" t="str">
        <f t="shared" si="32"/>
        <v/>
      </c>
      <c r="T61" s="256" t="str">
        <f t="shared" si="3"/>
        <v/>
      </c>
      <c r="U61" s="414" t="str">
        <f t="shared" si="33"/>
        <v/>
      </c>
      <c r="V61" s="417" t="str">
        <f t="shared" si="23"/>
        <v/>
      </c>
      <c r="W61" s="395" t="str">
        <f t="shared" si="34"/>
        <v/>
      </c>
      <c r="X61" s="385">
        <f t="shared" si="30"/>
        <v>0</v>
      </c>
      <c r="Y61" s="351"/>
      <c r="Z61" s="36" t="str">
        <f t="shared" si="35"/>
        <v/>
      </c>
      <c r="AA61" s="150" t="str">
        <f t="shared" si="36"/>
        <v/>
      </c>
      <c r="AB61" s="28" t="str">
        <f t="shared" si="37"/>
        <v/>
      </c>
      <c r="AC61" s="27" t="str">
        <f t="shared" si="38"/>
        <v/>
      </c>
      <c r="AD61" s="28" t="str">
        <f t="shared" si="24"/>
        <v/>
      </c>
      <c r="AE61" s="28" t="str">
        <f t="shared" si="39"/>
        <v/>
      </c>
      <c r="AF61" s="210" t="str">
        <f t="shared" si="40"/>
        <v/>
      </c>
      <c r="AG61" s="178" t="str">
        <f t="shared" si="25"/>
        <v/>
      </c>
      <c r="AH61" s="423" t="str">
        <f t="shared" si="41"/>
        <v/>
      </c>
      <c r="AI61" s="28" t="str">
        <f t="shared" si="26"/>
        <v/>
      </c>
      <c r="AJ61" s="426">
        <f t="shared" si="42"/>
        <v>0</v>
      </c>
      <c r="AK61" s="328" t="str">
        <f t="shared" si="27"/>
        <v/>
      </c>
      <c r="AL61" s="332">
        <f t="shared" si="43"/>
        <v>0</v>
      </c>
      <c r="AM61" s="200">
        <f t="shared" si="44"/>
        <v>0</v>
      </c>
      <c r="AN61" s="200">
        <f t="shared" si="45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8"/>
        <v/>
      </c>
      <c r="AR61" s="142" t="str">
        <f t="shared" si="29"/>
        <v/>
      </c>
      <c r="AS61" s="292" t="str">
        <f t="shared" si="46"/>
        <v/>
      </c>
      <c r="AT61" s="192"/>
      <c r="AU61" s="441"/>
      <c r="AV61" s="438"/>
      <c r="AW61" s="438"/>
      <c r="AX61" s="438"/>
      <c r="AY61" s="438"/>
      <c r="AZ61" s="438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8"/>
        <v/>
      </c>
      <c r="D62" s="245" t="str">
        <f t="shared" si="19"/>
        <v/>
      </c>
      <c r="E62" s="252" t="str">
        <f t="shared" si="20"/>
        <v/>
      </c>
      <c r="F62" s="245" t="str">
        <f t="shared" si="21"/>
        <v/>
      </c>
      <c r="G62" s="189"/>
      <c r="H62" s="198">
        <f t="shared" si="47"/>
        <v>0</v>
      </c>
      <c r="I62" s="200">
        <f t="shared" si="48"/>
        <v>0</v>
      </c>
      <c r="J62" s="197">
        <v>6.9444444444444441E-3</v>
      </c>
      <c r="K62" s="34"/>
      <c r="L62" s="34"/>
      <c r="M62" s="49"/>
      <c r="N62" s="204">
        <f t="shared" si="49"/>
        <v>0</v>
      </c>
      <c r="O62" s="203">
        <f t="shared" si="50"/>
        <v>0</v>
      </c>
      <c r="P62" s="266"/>
      <c r="Q62" s="26" t="str">
        <f t="shared" si="1"/>
        <v/>
      </c>
      <c r="R62" s="26" t="str">
        <f t="shared" si="31"/>
        <v/>
      </c>
      <c r="S62" s="262" t="str">
        <f t="shared" si="32"/>
        <v/>
      </c>
      <c r="T62" s="256" t="str">
        <f t="shared" si="3"/>
        <v/>
      </c>
      <c r="U62" s="414" t="str">
        <f t="shared" si="33"/>
        <v/>
      </c>
      <c r="V62" s="417" t="str">
        <f t="shared" si="23"/>
        <v/>
      </c>
      <c r="W62" s="395" t="str">
        <f t="shared" si="34"/>
        <v/>
      </c>
      <c r="X62" s="385">
        <f t="shared" si="30"/>
        <v>0</v>
      </c>
      <c r="Y62" s="351"/>
      <c r="Z62" s="36" t="str">
        <f t="shared" si="35"/>
        <v/>
      </c>
      <c r="AA62" s="150" t="str">
        <f t="shared" si="36"/>
        <v/>
      </c>
      <c r="AB62" s="28" t="str">
        <f t="shared" si="37"/>
        <v/>
      </c>
      <c r="AC62" s="27" t="str">
        <f t="shared" si="38"/>
        <v/>
      </c>
      <c r="AD62" s="28" t="str">
        <f t="shared" si="24"/>
        <v/>
      </c>
      <c r="AE62" s="28" t="str">
        <f t="shared" si="39"/>
        <v/>
      </c>
      <c r="AF62" s="210" t="str">
        <f t="shared" si="40"/>
        <v/>
      </c>
      <c r="AG62" s="178" t="str">
        <f t="shared" si="25"/>
        <v/>
      </c>
      <c r="AH62" s="423" t="str">
        <f t="shared" si="41"/>
        <v/>
      </c>
      <c r="AI62" s="28" t="str">
        <f t="shared" si="26"/>
        <v/>
      </c>
      <c r="AJ62" s="426">
        <f t="shared" si="42"/>
        <v>0</v>
      </c>
      <c r="AK62" s="328" t="str">
        <f t="shared" si="27"/>
        <v/>
      </c>
      <c r="AL62" s="332">
        <f t="shared" si="43"/>
        <v>0</v>
      </c>
      <c r="AM62" s="200">
        <f t="shared" si="44"/>
        <v>0</v>
      </c>
      <c r="AN62" s="200">
        <f t="shared" si="45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8"/>
        <v/>
      </c>
      <c r="AR62" s="142" t="str">
        <f t="shared" si="29"/>
        <v/>
      </c>
      <c r="AS62" s="292" t="str">
        <f t="shared" si="46"/>
        <v/>
      </c>
      <c r="AT62" s="192"/>
      <c r="AU62" s="441"/>
      <c r="AV62" s="438"/>
      <c r="AW62" s="438"/>
      <c r="AX62" s="438"/>
      <c r="AY62" s="438"/>
      <c r="AZ62" s="438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8"/>
        <v/>
      </c>
      <c r="D63" s="245" t="str">
        <f t="shared" si="19"/>
        <v/>
      </c>
      <c r="E63" s="252" t="str">
        <f t="shared" si="20"/>
        <v/>
      </c>
      <c r="F63" s="245" t="str">
        <f t="shared" si="21"/>
        <v/>
      </c>
      <c r="G63" s="189"/>
      <c r="H63" s="198">
        <f t="shared" si="47"/>
        <v>0</v>
      </c>
      <c r="I63" s="200">
        <f t="shared" si="48"/>
        <v>0</v>
      </c>
      <c r="J63" s="197">
        <v>6.9444444444444441E-3</v>
      </c>
      <c r="K63" s="34"/>
      <c r="L63" s="34"/>
      <c r="M63" s="49"/>
      <c r="N63" s="204">
        <f t="shared" si="49"/>
        <v>0</v>
      </c>
      <c r="O63" s="203">
        <f t="shared" si="50"/>
        <v>0</v>
      </c>
      <c r="P63" s="266"/>
      <c r="Q63" s="26" t="str">
        <f t="shared" si="1"/>
        <v/>
      </c>
      <c r="R63" s="26" t="str">
        <f t="shared" si="31"/>
        <v/>
      </c>
      <c r="S63" s="262" t="str">
        <f t="shared" si="32"/>
        <v/>
      </c>
      <c r="T63" s="256" t="str">
        <f t="shared" si="3"/>
        <v/>
      </c>
      <c r="U63" s="414" t="str">
        <f t="shared" si="33"/>
        <v/>
      </c>
      <c r="V63" s="417" t="str">
        <f t="shared" si="23"/>
        <v/>
      </c>
      <c r="W63" s="395" t="str">
        <f t="shared" si="34"/>
        <v/>
      </c>
      <c r="X63" s="385">
        <f t="shared" si="30"/>
        <v>0</v>
      </c>
      <c r="Y63" s="351"/>
      <c r="Z63" s="36" t="str">
        <f t="shared" si="35"/>
        <v/>
      </c>
      <c r="AA63" s="150" t="str">
        <f t="shared" si="36"/>
        <v/>
      </c>
      <c r="AB63" s="28" t="str">
        <f t="shared" si="37"/>
        <v/>
      </c>
      <c r="AC63" s="27" t="str">
        <f t="shared" si="38"/>
        <v/>
      </c>
      <c r="AD63" s="28" t="str">
        <f t="shared" si="24"/>
        <v/>
      </c>
      <c r="AE63" s="28" t="str">
        <f t="shared" si="39"/>
        <v/>
      </c>
      <c r="AF63" s="210" t="str">
        <f t="shared" si="40"/>
        <v/>
      </c>
      <c r="AG63" s="178" t="str">
        <f t="shared" si="25"/>
        <v/>
      </c>
      <c r="AH63" s="423" t="str">
        <f t="shared" si="41"/>
        <v/>
      </c>
      <c r="AI63" s="28" t="str">
        <f t="shared" si="26"/>
        <v/>
      </c>
      <c r="AJ63" s="426">
        <f t="shared" si="42"/>
        <v>0</v>
      </c>
      <c r="AK63" s="328" t="str">
        <f t="shared" si="27"/>
        <v/>
      </c>
      <c r="AL63" s="332">
        <f t="shared" si="43"/>
        <v>0</v>
      </c>
      <c r="AM63" s="200">
        <f t="shared" si="44"/>
        <v>0</v>
      </c>
      <c r="AN63" s="200">
        <f t="shared" si="45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8"/>
        <v/>
      </c>
      <c r="AR63" s="142" t="str">
        <f t="shared" si="29"/>
        <v/>
      </c>
      <c r="AS63" s="292" t="str">
        <f t="shared" si="46"/>
        <v/>
      </c>
      <c r="AT63" s="192"/>
      <c r="AU63" s="441"/>
      <c r="AV63" s="438"/>
      <c r="AW63" s="438"/>
      <c r="AX63" s="438"/>
      <c r="AY63" s="438"/>
      <c r="AZ63" s="438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8"/>
        <v/>
      </c>
      <c r="D64" s="245" t="str">
        <f t="shared" si="19"/>
        <v/>
      </c>
      <c r="E64" s="252" t="str">
        <f t="shared" si="20"/>
        <v/>
      </c>
      <c r="F64" s="245" t="str">
        <f t="shared" si="21"/>
        <v/>
      </c>
      <c r="G64" s="189"/>
      <c r="H64" s="198">
        <f t="shared" si="47"/>
        <v>0</v>
      </c>
      <c r="I64" s="200">
        <f t="shared" si="48"/>
        <v>0</v>
      </c>
      <c r="J64" s="197">
        <v>6.9444444444444441E-3</v>
      </c>
      <c r="K64" s="34"/>
      <c r="L64" s="34"/>
      <c r="M64" s="49"/>
      <c r="N64" s="204">
        <f t="shared" si="49"/>
        <v>0</v>
      </c>
      <c r="O64" s="203">
        <f t="shared" si="50"/>
        <v>0</v>
      </c>
      <c r="P64" s="266"/>
      <c r="Q64" s="26" t="str">
        <f t="shared" si="1"/>
        <v/>
      </c>
      <c r="R64" s="26" t="str">
        <f t="shared" si="31"/>
        <v/>
      </c>
      <c r="S64" s="262" t="str">
        <f t="shared" si="32"/>
        <v/>
      </c>
      <c r="T64" s="256" t="str">
        <f t="shared" si="3"/>
        <v/>
      </c>
      <c r="U64" s="414" t="str">
        <f t="shared" si="33"/>
        <v/>
      </c>
      <c r="V64" s="417" t="str">
        <f t="shared" si="23"/>
        <v/>
      </c>
      <c r="W64" s="395" t="str">
        <f t="shared" si="34"/>
        <v/>
      </c>
      <c r="X64" s="385">
        <f t="shared" si="30"/>
        <v>0</v>
      </c>
      <c r="Y64" s="351"/>
      <c r="Z64" s="36" t="str">
        <f t="shared" si="35"/>
        <v/>
      </c>
      <c r="AA64" s="150" t="str">
        <f t="shared" si="36"/>
        <v/>
      </c>
      <c r="AB64" s="28" t="str">
        <f t="shared" si="37"/>
        <v/>
      </c>
      <c r="AC64" s="27" t="str">
        <f t="shared" si="38"/>
        <v/>
      </c>
      <c r="AD64" s="28" t="str">
        <f t="shared" si="24"/>
        <v/>
      </c>
      <c r="AE64" s="28" t="str">
        <f t="shared" si="39"/>
        <v/>
      </c>
      <c r="AF64" s="210" t="str">
        <f t="shared" si="40"/>
        <v/>
      </c>
      <c r="AG64" s="178" t="str">
        <f t="shared" si="25"/>
        <v/>
      </c>
      <c r="AH64" s="423" t="str">
        <f t="shared" si="41"/>
        <v/>
      </c>
      <c r="AI64" s="28" t="str">
        <f t="shared" si="26"/>
        <v/>
      </c>
      <c r="AJ64" s="426">
        <f t="shared" si="42"/>
        <v>0</v>
      </c>
      <c r="AK64" s="328" t="str">
        <f t="shared" si="27"/>
        <v/>
      </c>
      <c r="AL64" s="332">
        <f t="shared" si="43"/>
        <v>0</v>
      </c>
      <c r="AM64" s="200">
        <f t="shared" si="44"/>
        <v>0</v>
      </c>
      <c r="AN64" s="200">
        <f t="shared" si="45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8"/>
        <v/>
      </c>
      <c r="AR64" s="142" t="str">
        <f t="shared" si="29"/>
        <v/>
      </c>
      <c r="AS64" s="292" t="str">
        <f t="shared" si="46"/>
        <v/>
      </c>
      <c r="AT64" s="192"/>
      <c r="AU64" s="441"/>
      <c r="AV64" s="438"/>
      <c r="AW64" s="438"/>
      <c r="AX64" s="438"/>
      <c r="AY64" s="438"/>
      <c r="AZ64" s="438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8"/>
        <v/>
      </c>
      <c r="D65" s="245" t="str">
        <f t="shared" si="19"/>
        <v/>
      </c>
      <c r="E65" s="252" t="str">
        <f t="shared" si="20"/>
        <v/>
      </c>
      <c r="F65" s="245" t="str">
        <f t="shared" si="21"/>
        <v/>
      </c>
      <c r="G65" s="189"/>
      <c r="H65" s="198">
        <f t="shared" si="47"/>
        <v>0</v>
      </c>
      <c r="I65" s="200">
        <f t="shared" si="48"/>
        <v>0</v>
      </c>
      <c r="J65" s="197">
        <v>6.9444444444444441E-3</v>
      </c>
      <c r="K65" s="34"/>
      <c r="L65" s="34"/>
      <c r="M65" s="49"/>
      <c r="N65" s="204">
        <f t="shared" si="49"/>
        <v>0</v>
      </c>
      <c r="O65" s="203">
        <f t="shared" si="50"/>
        <v>0</v>
      </c>
      <c r="P65" s="266"/>
      <c r="Q65" s="26" t="str">
        <f t="shared" si="1"/>
        <v/>
      </c>
      <c r="R65" s="26" t="str">
        <f t="shared" si="31"/>
        <v/>
      </c>
      <c r="S65" s="262" t="str">
        <f t="shared" si="32"/>
        <v/>
      </c>
      <c r="T65" s="256" t="str">
        <f t="shared" si="3"/>
        <v/>
      </c>
      <c r="U65" s="414" t="str">
        <f t="shared" si="33"/>
        <v/>
      </c>
      <c r="V65" s="417" t="str">
        <f t="shared" si="23"/>
        <v/>
      </c>
      <c r="W65" s="395" t="str">
        <f t="shared" si="34"/>
        <v/>
      </c>
      <c r="X65" s="385">
        <f t="shared" si="30"/>
        <v>0</v>
      </c>
      <c r="Y65" s="351"/>
      <c r="Z65" s="36" t="str">
        <f t="shared" si="35"/>
        <v/>
      </c>
      <c r="AA65" s="150" t="str">
        <f t="shared" si="36"/>
        <v/>
      </c>
      <c r="AB65" s="28" t="str">
        <f t="shared" si="37"/>
        <v/>
      </c>
      <c r="AC65" s="27" t="str">
        <f t="shared" si="38"/>
        <v/>
      </c>
      <c r="AD65" s="28" t="str">
        <f t="shared" si="24"/>
        <v/>
      </c>
      <c r="AE65" s="28" t="str">
        <f t="shared" si="39"/>
        <v/>
      </c>
      <c r="AF65" s="210" t="str">
        <f t="shared" si="40"/>
        <v/>
      </c>
      <c r="AG65" s="178" t="str">
        <f t="shared" si="25"/>
        <v/>
      </c>
      <c r="AH65" s="423" t="str">
        <f t="shared" si="41"/>
        <v/>
      </c>
      <c r="AI65" s="28" t="str">
        <f t="shared" si="26"/>
        <v/>
      </c>
      <c r="AJ65" s="426">
        <f t="shared" si="42"/>
        <v>0</v>
      </c>
      <c r="AK65" s="328" t="str">
        <f t="shared" si="27"/>
        <v/>
      </c>
      <c r="AL65" s="332">
        <f t="shared" si="43"/>
        <v>0</v>
      </c>
      <c r="AM65" s="200">
        <f t="shared" si="44"/>
        <v>0</v>
      </c>
      <c r="AN65" s="200">
        <f t="shared" si="45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8"/>
        <v/>
      </c>
      <c r="AR65" s="142" t="str">
        <f t="shared" si="29"/>
        <v/>
      </c>
      <c r="AS65" s="292" t="str">
        <f t="shared" si="46"/>
        <v/>
      </c>
      <c r="AT65" s="192"/>
      <c r="AU65" s="441"/>
      <c r="AV65" s="438"/>
      <c r="AW65" s="438"/>
      <c r="AX65" s="438"/>
      <c r="AY65" s="438"/>
      <c r="AZ65" s="438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8"/>
        <v/>
      </c>
      <c r="D66" s="245" t="str">
        <f t="shared" si="19"/>
        <v/>
      </c>
      <c r="E66" s="252" t="str">
        <f t="shared" si="20"/>
        <v/>
      </c>
      <c r="F66" s="245" t="str">
        <f t="shared" si="21"/>
        <v/>
      </c>
      <c r="G66" s="189"/>
      <c r="H66" s="198">
        <f t="shared" si="47"/>
        <v>0</v>
      </c>
      <c r="I66" s="200">
        <f t="shared" si="48"/>
        <v>0</v>
      </c>
      <c r="J66" s="197">
        <v>6.9444444444444441E-3</v>
      </c>
      <c r="K66" s="34"/>
      <c r="L66" s="34"/>
      <c r="M66" s="49"/>
      <c r="N66" s="204">
        <f t="shared" si="49"/>
        <v>0</v>
      </c>
      <c r="O66" s="203">
        <f t="shared" si="50"/>
        <v>0</v>
      </c>
      <c r="P66" s="266"/>
      <c r="Q66" s="26" t="str">
        <f t="shared" si="1"/>
        <v/>
      </c>
      <c r="R66" s="26" t="str">
        <f t="shared" si="31"/>
        <v/>
      </c>
      <c r="S66" s="262" t="str">
        <f t="shared" si="32"/>
        <v/>
      </c>
      <c r="T66" s="256" t="str">
        <f t="shared" si="3"/>
        <v/>
      </c>
      <c r="U66" s="414" t="str">
        <f t="shared" si="33"/>
        <v/>
      </c>
      <c r="V66" s="417" t="str">
        <f t="shared" si="23"/>
        <v/>
      </c>
      <c r="W66" s="395" t="str">
        <f t="shared" si="34"/>
        <v/>
      </c>
      <c r="X66" s="385">
        <f t="shared" si="30"/>
        <v>0</v>
      </c>
      <c r="Y66" s="351"/>
      <c r="Z66" s="36" t="str">
        <f t="shared" si="35"/>
        <v/>
      </c>
      <c r="AA66" s="150" t="str">
        <f t="shared" si="36"/>
        <v/>
      </c>
      <c r="AB66" s="28" t="str">
        <f t="shared" si="37"/>
        <v/>
      </c>
      <c r="AC66" s="27" t="str">
        <f t="shared" si="38"/>
        <v/>
      </c>
      <c r="AD66" s="28" t="str">
        <f t="shared" si="24"/>
        <v/>
      </c>
      <c r="AE66" s="28" t="str">
        <f t="shared" si="39"/>
        <v/>
      </c>
      <c r="AF66" s="210" t="str">
        <f t="shared" si="40"/>
        <v/>
      </c>
      <c r="AG66" s="178" t="str">
        <f t="shared" si="25"/>
        <v/>
      </c>
      <c r="AH66" s="423" t="str">
        <f t="shared" si="41"/>
        <v/>
      </c>
      <c r="AI66" s="28" t="str">
        <f t="shared" si="26"/>
        <v/>
      </c>
      <c r="AJ66" s="426">
        <f t="shared" si="42"/>
        <v>0</v>
      </c>
      <c r="AK66" s="328" t="str">
        <f t="shared" si="27"/>
        <v/>
      </c>
      <c r="AL66" s="332">
        <f t="shared" si="43"/>
        <v>0</v>
      </c>
      <c r="AM66" s="200">
        <f t="shared" si="44"/>
        <v>0</v>
      </c>
      <c r="AN66" s="200">
        <f t="shared" si="45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8"/>
        <v/>
      </c>
      <c r="AR66" s="142" t="str">
        <f t="shared" si="29"/>
        <v/>
      </c>
      <c r="AS66" s="292" t="str">
        <f t="shared" si="46"/>
        <v/>
      </c>
      <c r="AT66" s="192"/>
      <c r="AU66" s="441"/>
      <c r="AV66" s="438"/>
      <c r="AW66" s="438"/>
      <c r="AX66" s="438"/>
      <c r="AY66" s="438"/>
      <c r="AZ66" s="438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8"/>
        <v/>
      </c>
      <c r="D67" s="245" t="str">
        <f t="shared" si="19"/>
        <v/>
      </c>
      <c r="E67" s="252" t="str">
        <f t="shared" si="20"/>
        <v/>
      </c>
      <c r="F67" s="245" t="str">
        <f t="shared" si="21"/>
        <v/>
      </c>
      <c r="G67" s="189"/>
      <c r="H67" s="198">
        <f t="shared" si="47"/>
        <v>0</v>
      </c>
      <c r="I67" s="200">
        <f t="shared" si="48"/>
        <v>0</v>
      </c>
      <c r="J67" s="197">
        <v>6.9444444444444441E-3</v>
      </c>
      <c r="K67" s="34"/>
      <c r="L67" s="34"/>
      <c r="M67" s="49"/>
      <c r="N67" s="204">
        <f t="shared" si="49"/>
        <v>0</v>
      </c>
      <c r="O67" s="203">
        <f t="shared" si="50"/>
        <v>0</v>
      </c>
      <c r="P67" s="266"/>
      <c r="Q67" s="26" t="str">
        <f t="shared" si="1"/>
        <v/>
      </c>
      <c r="R67" s="26" t="str">
        <f t="shared" si="31"/>
        <v/>
      </c>
      <c r="S67" s="262" t="str">
        <f t="shared" si="32"/>
        <v/>
      </c>
      <c r="T67" s="256" t="str">
        <f t="shared" si="3"/>
        <v/>
      </c>
      <c r="U67" s="414" t="str">
        <f t="shared" si="33"/>
        <v/>
      </c>
      <c r="V67" s="417" t="str">
        <f t="shared" si="23"/>
        <v/>
      </c>
      <c r="W67" s="395" t="str">
        <f t="shared" si="34"/>
        <v/>
      </c>
      <c r="X67" s="385">
        <f t="shared" si="30"/>
        <v>0</v>
      </c>
      <c r="Y67" s="351"/>
      <c r="Z67" s="36" t="str">
        <f t="shared" si="35"/>
        <v/>
      </c>
      <c r="AA67" s="150" t="str">
        <f t="shared" si="36"/>
        <v/>
      </c>
      <c r="AB67" s="28" t="str">
        <f t="shared" si="37"/>
        <v/>
      </c>
      <c r="AC67" s="27" t="str">
        <f t="shared" si="38"/>
        <v/>
      </c>
      <c r="AD67" s="28" t="str">
        <f t="shared" si="24"/>
        <v/>
      </c>
      <c r="AE67" s="28" t="str">
        <f t="shared" si="39"/>
        <v/>
      </c>
      <c r="AF67" s="210" t="str">
        <f t="shared" si="40"/>
        <v/>
      </c>
      <c r="AG67" s="178" t="str">
        <f t="shared" si="25"/>
        <v/>
      </c>
      <c r="AH67" s="423" t="str">
        <f t="shared" si="41"/>
        <v/>
      </c>
      <c r="AI67" s="28" t="str">
        <f t="shared" si="26"/>
        <v/>
      </c>
      <c r="AJ67" s="426">
        <f t="shared" si="42"/>
        <v>0</v>
      </c>
      <c r="AK67" s="328" t="str">
        <f t="shared" si="27"/>
        <v/>
      </c>
      <c r="AL67" s="332">
        <f t="shared" si="43"/>
        <v>0</v>
      </c>
      <c r="AM67" s="200">
        <f t="shared" si="44"/>
        <v>0</v>
      </c>
      <c r="AN67" s="200">
        <f t="shared" si="45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8"/>
        <v/>
      </c>
      <c r="AR67" s="142" t="str">
        <f t="shared" si="29"/>
        <v/>
      </c>
      <c r="AS67" s="292" t="str">
        <f t="shared" si="46"/>
        <v/>
      </c>
      <c r="AT67" s="192"/>
      <c r="AU67" s="441"/>
      <c r="AV67" s="438"/>
      <c r="AW67" s="438"/>
      <c r="AX67" s="438"/>
      <c r="AY67" s="438"/>
      <c r="AZ67" s="438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8"/>
        <v/>
      </c>
      <c r="D68" s="245" t="str">
        <f t="shared" si="19"/>
        <v/>
      </c>
      <c r="E68" s="252" t="str">
        <f t="shared" si="20"/>
        <v/>
      </c>
      <c r="F68" s="245" t="str">
        <f t="shared" si="21"/>
        <v/>
      </c>
      <c r="G68" s="189"/>
      <c r="H68" s="198">
        <f t="shared" si="47"/>
        <v>0</v>
      </c>
      <c r="I68" s="200">
        <f t="shared" si="48"/>
        <v>0</v>
      </c>
      <c r="J68" s="197">
        <v>6.9444444444444441E-3</v>
      </c>
      <c r="K68" s="34"/>
      <c r="L68" s="34"/>
      <c r="M68" s="49"/>
      <c r="N68" s="204">
        <f t="shared" si="49"/>
        <v>0</v>
      </c>
      <c r="O68" s="203">
        <f t="shared" si="50"/>
        <v>0</v>
      </c>
      <c r="P68" s="266"/>
      <c r="Q68" s="26" t="str">
        <f t="shared" si="1"/>
        <v/>
      </c>
      <c r="R68" s="26" t="str">
        <f t="shared" si="31"/>
        <v/>
      </c>
      <c r="S68" s="262" t="str">
        <f t="shared" si="32"/>
        <v/>
      </c>
      <c r="T68" s="256" t="str">
        <f t="shared" si="3"/>
        <v/>
      </c>
      <c r="U68" s="414" t="str">
        <f t="shared" si="33"/>
        <v/>
      </c>
      <c r="V68" s="417" t="str">
        <f t="shared" si="23"/>
        <v/>
      </c>
      <c r="W68" s="395" t="str">
        <f t="shared" si="34"/>
        <v/>
      </c>
      <c r="X68" s="385">
        <f t="shared" si="30"/>
        <v>0</v>
      </c>
      <c r="Y68" s="351"/>
      <c r="Z68" s="36" t="str">
        <f t="shared" si="35"/>
        <v/>
      </c>
      <c r="AA68" s="150" t="str">
        <f t="shared" si="36"/>
        <v/>
      </c>
      <c r="AB68" s="28" t="str">
        <f t="shared" si="37"/>
        <v/>
      </c>
      <c r="AC68" s="27" t="str">
        <f t="shared" si="38"/>
        <v/>
      </c>
      <c r="AD68" s="28" t="str">
        <f t="shared" si="24"/>
        <v/>
      </c>
      <c r="AE68" s="28" t="str">
        <f t="shared" si="39"/>
        <v/>
      </c>
      <c r="AF68" s="210" t="str">
        <f t="shared" si="40"/>
        <v/>
      </c>
      <c r="AG68" s="178" t="str">
        <f t="shared" si="25"/>
        <v/>
      </c>
      <c r="AH68" s="423" t="str">
        <f t="shared" si="41"/>
        <v/>
      </c>
      <c r="AI68" s="28" t="str">
        <f t="shared" si="26"/>
        <v/>
      </c>
      <c r="AJ68" s="426">
        <f t="shared" si="42"/>
        <v>0</v>
      </c>
      <c r="AK68" s="328" t="str">
        <f t="shared" si="27"/>
        <v/>
      </c>
      <c r="AL68" s="332">
        <f t="shared" si="43"/>
        <v>0</v>
      </c>
      <c r="AM68" s="200">
        <f t="shared" si="44"/>
        <v>0</v>
      </c>
      <c r="AN68" s="200">
        <f t="shared" si="45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8"/>
        <v/>
      </c>
      <c r="AR68" s="142" t="str">
        <f t="shared" si="29"/>
        <v/>
      </c>
      <c r="AS68" s="292" t="str">
        <f t="shared" si="46"/>
        <v/>
      </c>
      <c r="AT68" s="192"/>
      <c r="AU68" s="441"/>
      <c r="AV68" s="438"/>
      <c r="AW68" s="438"/>
      <c r="AX68" s="438"/>
      <c r="AY68" s="438"/>
      <c r="AZ68" s="438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8"/>
        <v/>
      </c>
      <c r="D69" s="245" t="str">
        <f t="shared" si="19"/>
        <v/>
      </c>
      <c r="E69" s="252" t="str">
        <f t="shared" si="20"/>
        <v/>
      </c>
      <c r="F69" s="245" t="str">
        <f t="shared" si="21"/>
        <v/>
      </c>
      <c r="G69" s="189"/>
      <c r="H69" s="198">
        <f t="shared" si="47"/>
        <v>0</v>
      </c>
      <c r="I69" s="200">
        <f t="shared" si="48"/>
        <v>0</v>
      </c>
      <c r="J69" s="197">
        <v>6.9444444444444441E-3</v>
      </c>
      <c r="K69" s="34"/>
      <c r="L69" s="34"/>
      <c r="M69" s="49"/>
      <c r="N69" s="204">
        <f t="shared" si="49"/>
        <v>0</v>
      </c>
      <c r="O69" s="203">
        <f t="shared" si="50"/>
        <v>0</v>
      </c>
      <c r="P69" s="266"/>
      <c r="Q69" s="26" t="str">
        <f t="shared" si="1"/>
        <v/>
      </c>
      <c r="R69" s="26" t="str">
        <f t="shared" si="31"/>
        <v/>
      </c>
      <c r="S69" s="262" t="str">
        <f t="shared" si="32"/>
        <v/>
      </c>
      <c r="T69" s="256" t="str">
        <f t="shared" si="3"/>
        <v/>
      </c>
      <c r="U69" s="414" t="str">
        <f t="shared" si="33"/>
        <v/>
      </c>
      <c r="V69" s="417" t="str">
        <f t="shared" si="23"/>
        <v/>
      </c>
      <c r="W69" s="395" t="str">
        <f t="shared" si="34"/>
        <v/>
      </c>
      <c r="X69" s="385">
        <f t="shared" si="30"/>
        <v>0</v>
      </c>
      <c r="Y69" s="351"/>
      <c r="Z69" s="36" t="str">
        <f t="shared" si="35"/>
        <v/>
      </c>
      <c r="AA69" s="150" t="str">
        <f t="shared" si="36"/>
        <v/>
      </c>
      <c r="AB69" s="28" t="str">
        <f t="shared" si="37"/>
        <v/>
      </c>
      <c r="AC69" s="27" t="str">
        <f t="shared" si="38"/>
        <v/>
      </c>
      <c r="AD69" s="28" t="str">
        <f t="shared" si="24"/>
        <v/>
      </c>
      <c r="AE69" s="28" t="str">
        <f t="shared" si="39"/>
        <v/>
      </c>
      <c r="AF69" s="210" t="str">
        <f t="shared" si="40"/>
        <v/>
      </c>
      <c r="AG69" s="178" t="str">
        <f t="shared" si="25"/>
        <v/>
      </c>
      <c r="AH69" s="423" t="str">
        <f t="shared" si="41"/>
        <v/>
      </c>
      <c r="AI69" s="28" t="str">
        <f t="shared" si="26"/>
        <v/>
      </c>
      <c r="AJ69" s="426">
        <f t="shared" si="42"/>
        <v>0</v>
      </c>
      <c r="AK69" s="328" t="str">
        <f t="shared" si="27"/>
        <v/>
      </c>
      <c r="AL69" s="332">
        <f t="shared" si="43"/>
        <v>0</v>
      </c>
      <c r="AM69" s="200">
        <f t="shared" si="44"/>
        <v>0</v>
      </c>
      <c r="AN69" s="200">
        <f t="shared" si="45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8"/>
        <v/>
      </c>
      <c r="AR69" s="142" t="str">
        <f t="shared" si="29"/>
        <v/>
      </c>
      <c r="AS69" s="292" t="str">
        <f t="shared" si="46"/>
        <v/>
      </c>
      <c r="AT69" s="192"/>
      <c r="AU69" s="441"/>
      <c r="AV69" s="438"/>
      <c r="AW69" s="438"/>
      <c r="AX69" s="438"/>
      <c r="AY69" s="438"/>
      <c r="AZ69" s="438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8"/>
        <v/>
      </c>
      <c r="D70" s="245" t="str">
        <f t="shared" si="19"/>
        <v/>
      </c>
      <c r="E70" s="252" t="str">
        <f t="shared" si="20"/>
        <v/>
      </c>
      <c r="F70" s="245" t="str">
        <f t="shared" si="21"/>
        <v/>
      </c>
      <c r="G70" s="189"/>
      <c r="H70" s="198">
        <f t="shared" si="47"/>
        <v>0</v>
      </c>
      <c r="I70" s="200">
        <f t="shared" si="48"/>
        <v>0</v>
      </c>
      <c r="J70" s="197">
        <v>6.9444444444444441E-3</v>
      </c>
      <c r="K70" s="34"/>
      <c r="L70" s="34"/>
      <c r="M70" s="49"/>
      <c r="N70" s="204">
        <f t="shared" si="49"/>
        <v>0</v>
      </c>
      <c r="O70" s="203">
        <f t="shared" si="50"/>
        <v>0</v>
      </c>
      <c r="P70" s="266"/>
      <c r="Q70" s="26" t="str">
        <f t="shared" si="1"/>
        <v/>
      </c>
      <c r="R70" s="26" t="str">
        <f t="shared" si="31"/>
        <v/>
      </c>
      <c r="S70" s="262" t="str">
        <f t="shared" si="32"/>
        <v/>
      </c>
      <c r="T70" s="256" t="str">
        <f t="shared" si="3"/>
        <v/>
      </c>
      <c r="U70" s="414" t="str">
        <f t="shared" si="33"/>
        <v/>
      </c>
      <c r="V70" s="417" t="str">
        <f t="shared" si="23"/>
        <v/>
      </c>
      <c r="W70" s="395" t="str">
        <f t="shared" si="34"/>
        <v/>
      </c>
      <c r="X70" s="385">
        <f t="shared" si="30"/>
        <v>0</v>
      </c>
      <c r="Y70" s="351"/>
      <c r="Z70" s="36" t="str">
        <f t="shared" si="35"/>
        <v/>
      </c>
      <c r="AA70" s="150" t="str">
        <f t="shared" si="36"/>
        <v/>
      </c>
      <c r="AB70" s="28" t="str">
        <f t="shared" si="37"/>
        <v/>
      </c>
      <c r="AC70" s="27" t="str">
        <f t="shared" si="38"/>
        <v/>
      </c>
      <c r="AD70" s="28" t="str">
        <f t="shared" si="24"/>
        <v/>
      </c>
      <c r="AE70" s="28" t="str">
        <f t="shared" si="39"/>
        <v/>
      </c>
      <c r="AF70" s="210" t="str">
        <f t="shared" si="40"/>
        <v/>
      </c>
      <c r="AG70" s="178" t="str">
        <f t="shared" si="25"/>
        <v/>
      </c>
      <c r="AH70" s="423" t="str">
        <f t="shared" si="41"/>
        <v/>
      </c>
      <c r="AI70" s="28" t="str">
        <f t="shared" si="26"/>
        <v/>
      </c>
      <c r="AJ70" s="426">
        <f t="shared" si="42"/>
        <v>0</v>
      </c>
      <c r="AK70" s="328" t="str">
        <f t="shared" si="27"/>
        <v/>
      </c>
      <c r="AL70" s="332">
        <f t="shared" si="43"/>
        <v>0</v>
      </c>
      <c r="AM70" s="200">
        <f t="shared" si="44"/>
        <v>0</v>
      </c>
      <c r="AN70" s="200">
        <f t="shared" si="45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8"/>
        <v/>
      </c>
      <c r="AR70" s="142" t="str">
        <f t="shared" si="29"/>
        <v/>
      </c>
      <c r="AS70" s="292" t="str">
        <f t="shared" si="46"/>
        <v/>
      </c>
      <c r="AT70" s="192"/>
      <c r="AU70" s="441"/>
      <c r="AV70" s="438"/>
      <c r="AW70" s="438"/>
      <c r="AX70" s="438"/>
      <c r="AY70" s="438"/>
      <c r="AZ70" s="438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8"/>
        <v/>
      </c>
      <c r="D71" s="245" t="str">
        <f t="shared" si="19"/>
        <v/>
      </c>
      <c r="E71" s="252" t="str">
        <f t="shared" si="20"/>
        <v/>
      </c>
      <c r="F71" s="245" t="str">
        <f t="shared" si="21"/>
        <v/>
      </c>
      <c r="G71" s="189"/>
      <c r="H71" s="198">
        <f t="shared" si="47"/>
        <v>0</v>
      </c>
      <c r="I71" s="200">
        <f t="shared" si="48"/>
        <v>0</v>
      </c>
      <c r="J71" s="197">
        <v>6.9444444444444441E-3</v>
      </c>
      <c r="K71" s="34"/>
      <c r="L71" s="34"/>
      <c r="M71" s="49"/>
      <c r="N71" s="204">
        <f t="shared" si="49"/>
        <v>0</v>
      </c>
      <c r="O71" s="203">
        <f t="shared" si="50"/>
        <v>0</v>
      </c>
      <c r="P71" s="266"/>
      <c r="Q71" s="26" t="str">
        <f t="shared" si="1"/>
        <v/>
      </c>
      <c r="R71" s="26" t="str">
        <f t="shared" si="31"/>
        <v/>
      </c>
      <c r="S71" s="262" t="str">
        <f t="shared" si="32"/>
        <v/>
      </c>
      <c r="T71" s="256" t="str">
        <f t="shared" si="3"/>
        <v/>
      </c>
      <c r="U71" s="414" t="str">
        <f t="shared" si="33"/>
        <v/>
      </c>
      <c r="V71" s="417" t="str">
        <f t="shared" si="23"/>
        <v/>
      </c>
      <c r="W71" s="395" t="str">
        <f t="shared" si="34"/>
        <v/>
      </c>
      <c r="X71" s="385">
        <f t="shared" si="30"/>
        <v>0</v>
      </c>
      <c r="Y71" s="351"/>
      <c r="Z71" s="36" t="str">
        <f t="shared" si="35"/>
        <v/>
      </c>
      <c r="AA71" s="150" t="str">
        <f t="shared" si="36"/>
        <v/>
      </c>
      <c r="AB71" s="28" t="str">
        <f t="shared" si="37"/>
        <v/>
      </c>
      <c r="AC71" s="27" t="str">
        <f t="shared" si="38"/>
        <v/>
      </c>
      <c r="AD71" s="28" t="str">
        <f t="shared" si="24"/>
        <v/>
      </c>
      <c r="AE71" s="28" t="str">
        <f t="shared" si="39"/>
        <v/>
      </c>
      <c r="AF71" s="210" t="str">
        <f t="shared" si="40"/>
        <v/>
      </c>
      <c r="AG71" s="178" t="str">
        <f t="shared" si="25"/>
        <v/>
      </c>
      <c r="AH71" s="423" t="str">
        <f t="shared" si="41"/>
        <v/>
      </c>
      <c r="AI71" s="28" t="str">
        <f t="shared" si="26"/>
        <v/>
      </c>
      <c r="AJ71" s="426">
        <f t="shared" si="42"/>
        <v>0</v>
      </c>
      <c r="AK71" s="328" t="str">
        <f t="shared" si="27"/>
        <v/>
      </c>
      <c r="AL71" s="332">
        <f t="shared" si="43"/>
        <v>0</v>
      </c>
      <c r="AM71" s="200">
        <f t="shared" si="44"/>
        <v>0</v>
      </c>
      <c r="AN71" s="200">
        <f t="shared" si="45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8"/>
        <v/>
      </c>
      <c r="AR71" s="142" t="str">
        <f t="shared" si="29"/>
        <v/>
      </c>
      <c r="AS71" s="292" t="str">
        <f t="shared" si="46"/>
        <v/>
      </c>
      <c r="AT71" s="192"/>
      <c r="AU71" s="441"/>
      <c r="AV71" s="438"/>
      <c r="AW71" s="438"/>
      <c r="AX71" s="438"/>
      <c r="AY71" s="438"/>
      <c r="AZ71" s="438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8"/>
        <v/>
      </c>
      <c r="D72" s="247" t="str">
        <f t="shared" si="19"/>
        <v/>
      </c>
      <c r="E72" s="253" t="str">
        <f t="shared" si="20"/>
        <v/>
      </c>
      <c r="F72" s="247" t="str">
        <f t="shared" si="21"/>
        <v/>
      </c>
      <c r="G72" s="190"/>
      <c r="H72" s="199">
        <f t="shared" si="47"/>
        <v>0</v>
      </c>
      <c r="I72" s="201">
        <f t="shared" si="48"/>
        <v>0</v>
      </c>
      <c r="J72" s="197">
        <v>6.9444444444444441E-3</v>
      </c>
      <c r="K72" s="41"/>
      <c r="L72" s="41"/>
      <c r="M72" s="50"/>
      <c r="N72" s="205">
        <f t="shared" si="49"/>
        <v>0</v>
      </c>
      <c r="O72" s="206">
        <f t="shared" si="50"/>
        <v>0</v>
      </c>
      <c r="P72" s="267"/>
      <c r="Q72" s="132" t="str">
        <f t="shared" si="1"/>
        <v/>
      </c>
      <c r="R72" s="132" t="str">
        <f t="shared" si="31"/>
        <v/>
      </c>
      <c r="S72" s="263" t="str">
        <f t="shared" si="32"/>
        <v/>
      </c>
      <c r="T72" s="257" t="str">
        <f t="shared" si="3"/>
        <v/>
      </c>
      <c r="U72" s="415" t="str">
        <f t="shared" si="33"/>
        <v/>
      </c>
      <c r="V72" s="418" t="str">
        <f t="shared" si="23"/>
        <v/>
      </c>
      <c r="W72" s="396" t="str">
        <f t="shared" si="34"/>
        <v/>
      </c>
      <c r="X72" s="386">
        <f t="shared" si="30"/>
        <v>0</v>
      </c>
      <c r="Y72" s="352"/>
      <c r="Z72" s="42" t="str">
        <f t="shared" si="35"/>
        <v/>
      </c>
      <c r="AA72" s="173" t="str">
        <f t="shared" si="36"/>
        <v/>
      </c>
      <c r="AB72" s="43" t="str">
        <f t="shared" si="37"/>
        <v/>
      </c>
      <c r="AC72" s="181" t="str">
        <f t="shared" si="38"/>
        <v/>
      </c>
      <c r="AD72" s="43" t="str">
        <f t="shared" si="24"/>
        <v/>
      </c>
      <c r="AE72" s="43" t="str">
        <f t="shared" si="39"/>
        <v/>
      </c>
      <c r="AF72" s="211" t="str">
        <f t="shared" si="40"/>
        <v/>
      </c>
      <c r="AG72" s="179" t="str">
        <f t="shared" si="25"/>
        <v/>
      </c>
      <c r="AH72" s="424" t="str">
        <f t="shared" si="41"/>
        <v/>
      </c>
      <c r="AI72" s="43" t="str">
        <f t="shared" si="26"/>
        <v/>
      </c>
      <c r="AJ72" s="427">
        <f t="shared" si="42"/>
        <v>0</v>
      </c>
      <c r="AK72" s="329" t="str">
        <f t="shared" si="27"/>
        <v/>
      </c>
      <c r="AL72" s="333">
        <f t="shared" si="43"/>
        <v>0</v>
      </c>
      <c r="AM72" s="201">
        <f t="shared" si="44"/>
        <v>0</v>
      </c>
      <c r="AN72" s="201">
        <f t="shared" si="45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8"/>
        <v/>
      </c>
      <c r="AR72" s="143" t="str">
        <f t="shared" si="29"/>
        <v/>
      </c>
      <c r="AS72" s="293" t="str">
        <f t="shared" si="46"/>
        <v/>
      </c>
      <c r="AT72" s="193"/>
      <c r="AU72" s="442"/>
      <c r="AV72" s="439"/>
      <c r="AW72" s="439"/>
      <c r="AX72" s="439"/>
      <c r="AY72" s="439"/>
      <c r="AZ72" s="439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146" priority="18" operator="containsText" text="RHR">
      <formula>NOT(ISERROR(SEARCH("RHR",G17)))</formula>
    </cfRule>
    <cfRule type="containsText" dxfId="145" priority="19" operator="containsText" text="Journée X">
      <formula>NOT(ISERROR(SEARCH("Journée X",G17)))</formula>
    </cfRule>
    <cfRule type="containsText" dxfId="144" priority="20" operator="containsText" text="CP">
      <formula>NOT(ISERROR(SEARCH("CP",G17)))</formula>
    </cfRule>
    <cfRule type="containsText" dxfId="143" priority="21" operator="containsText" text="RH">
      <formula>NOT(ISERROR(SEARCH("RH",G17)))</formula>
    </cfRule>
  </conditionalFormatting>
  <conditionalFormatting sqref="U17:U72">
    <cfRule type="expression" dxfId="142" priority="17">
      <formula>$U17&lt;$V17</formula>
    </cfRule>
  </conditionalFormatting>
  <conditionalFormatting sqref="G17:G72">
    <cfRule type="containsText" dxfId="141" priority="1" operator="containsText" text="MAL">
      <formula>NOT(ISERROR(SEARCH("MAL",G17)))</formula>
    </cfRule>
    <cfRule type="containsText" dxfId="140" priority="2" operator="containsText" text="JF">
      <formula>NOT(ISERROR(SEARCH("JF",G17)))</formula>
    </cfRule>
    <cfRule type="containsText" dxfId="139" priority="16" operator="containsText" text="RATT">
      <formula>NOT(ISERROR(SEARCH("RATT",G17)))</formula>
    </cfRule>
  </conditionalFormatting>
  <conditionalFormatting sqref="A17:A72">
    <cfRule type="containsText" dxfId="138" priority="15" operator="containsText" text="Dimanche">
      <formula>NOT(ISERROR(SEARCH("Dimanche",A17)))</formula>
    </cfRule>
  </conditionalFormatting>
  <conditionalFormatting sqref="P17:P72">
    <cfRule type="expression" dxfId="137" priority="14">
      <formula>P17&lt;&gt;"Chenôve"</formula>
    </cfRule>
  </conditionalFormatting>
  <conditionalFormatting sqref="B17:B72">
    <cfRule type="expression" dxfId="136" priority="12">
      <formula>$D17:$D72="Oui"</formula>
    </cfRule>
    <cfRule type="expression" dxfId="135" priority="13">
      <formula>$C17:C72="Oui"</formula>
    </cfRule>
  </conditionalFormatting>
  <conditionalFormatting sqref="M17:M72">
    <cfRule type="expression" dxfId="134" priority="10">
      <formula>$F17:$F72="oui"</formula>
    </cfRule>
    <cfRule type="expression" dxfId="133" priority="11">
      <formula>$E17:$E72="oui"</formula>
    </cfRule>
  </conditionalFormatting>
  <conditionalFormatting sqref="D17:D72">
    <cfRule type="containsText" dxfId="132" priority="9" operator="containsText" text="Oui">
      <formula>NOT(ISERROR(SEARCH("Oui",D17)))</formula>
    </cfRule>
  </conditionalFormatting>
  <conditionalFormatting sqref="E17:E72">
    <cfRule type="containsText" dxfId="131" priority="8" operator="containsText" text="Oui">
      <formula>NOT(ISERROR(SEARCH("Oui",E17)))</formula>
    </cfRule>
  </conditionalFormatting>
  <conditionalFormatting sqref="F17:F72">
    <cfRule type="containsText" dxfId="130" priority="7" operator="containsText" text="oui">
      <formula>NOT(ISERROR(SEARCH("oui",F17)))</formula>
    </cfRule>
  </conditionalFormatting>
  <conditionalFormatting sqref="C17:C72">
    <cfRule type="containsText" dxfId="129" priority="6" operator="containsText" text="oui">
      <formula>NOT(ISERROR(SEARCH("oui",C17)))</formula>
    </cfRule>
  </conditionalFormatting>
  <conditionalFormatting sqref="S17:S72">
    <cfRule type="containsText" dxfId="128" priority="5" operator="containsText" text="oui">
      <formula>NOT(ISERROR(SEARCH("oui",S17)))</formula>
    </cfRule>
  </conditionalFormatting>
  <conditionalFormatting sqref="R17:R72">
    <cfRule type="containsText" dxfId="127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940C2612-02C1-4608-BC30-116B5609BC78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A0695B0-893D-4B56-9598-88CD166DA1AA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1"/>
  <sheetViews>
    <sheetView zoomScale="75" zoomScaleNormal="75" workbookViewId="0">
      <selection activeCell="K35" sqref="K35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141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Juin!Z14*24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Juin!AR14*24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Juin!AI14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Juin!AS14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Juin!AE14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Juin!AG14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Juin!AU14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Juin!AV14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Juin!AW14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Juin!AX14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Juin!AY14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Juin!AZ14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Juin!AK14*24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Juin!AD14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Juin!AH14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2161-94E7-49AB-9E87-9EAF4186834F}">
  <dimension ref="A1:BL75"/>
  <sheetViews>
    <sheetView topLeftCell="Z15" zoomScale="75" zoomScaleNormal="75" workbookViewId="0">
      <selection activeCell="E45" sqref="E45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2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176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03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134</v>
      </c>
      <c r="B17" s="248">
        <v>44743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/>
      <c r="I17" s="196"/>
      <c r="J17" s="197"/>
      <c r="K17" s="25"/>
      <c r="L17" s="25"/>
      <c r="M17" s="48"/>
      <c r="N17" s="202"/>
      <c r="O17" s="196"/>
      <c r="P17" s="265"/>
      <c r="Q17" s="131" t="str">
        <f t="shared" ref="Q17:Q72" si="1">IF(K17="","",MOD(M17-B17,1))</f>
        <v/>
      </c>
      <c r="R17" s="131" t="str">
        <f>IF(OR(Q17="",Q17&lt;11/24),"","oui")</f>
        <v/>
      </c>
      <c r="S17" s="255" t="str">
        <f t="shared" ref="S17:S48" si="2">IF(OR(Z17="",Z17&lt;0.1,Q17&lt;0.4),"","Oui")</f>
        <v/>
      </c>
      <c r="T17" s="255" t="str">
        <f t="shared" ref="T17:T72" si="3">IF(K17="","",MOD(M17-B17,1)-L17-J17)</f>
        <v/>
      </c>
      <c r="U17" s="419" t="str">
        <f t="shared" ref="U17:U48" si="4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5">IF(G17="","",IF(M17="",W16+V17,M17+V17))</f>
        <v/>
      </c>
      <c r="X17" s="397">
        <f>IF(W17&lt;&gt;"",W17,X16)</f>
        <v>0</v>
      </c>
      <c r="Y17" s="350"/>
      <c r="Z17" s="131" t="str">
        <f t="shared" ref="Z17:Z48" si="6">IF(K17="","",MOD(O17-I17,1)-IF(O17&gt;I17,MAX(0,MIN(O17,22/24)-MAX(I17,5/24)),MAX(0,22/24-MAX(I17,5/24))+MAX(0,MIN(O17,22/24)-5/24)+L17))</f>
        <v/>
      </c>
      <c r="AA17" s="172" t="str">
        <f t="shared" ref="AA17:AA48" si="7">IF(G17="RATT",1,"")</f>
        <v/>
      </c>
      <c r="AB17" s="27" t="str">
        <f t="shared" ref="AB17:AB48" si="8">IF(G17="RH",1,"")</f>
        <v/>
      </c>
      <c r="AC17" s="126" t="str">
        <f t="shared" ref="AC17:AC48" si="9">IF(G17="CP",1,"")</f>
        <v/>
      </c>
      <c r="AD17" s="27" t="str">
        <f>IF(AE17=1,1,"")</f>
        <v/>
      </c>
      <c r="AE17" s="126" t="str">
        <f t="shared" ref="AE17:AE48" si="10">IF(OR(P17="",P17="Chenôve"),"",1)</f>
        <v/>
      </c>
      <c r="AF17" s="209" t="str">
        <f t="shared" ref="AF17:AF48" si="11">IF(OR(P17="",P17="Chenôve"),"",AND(U17&gt;=24/24,"1",""))</f>
        <v/>
      </c>
      <c r="AG17" s="174" t="str">
        <f>IF(AF17=TRUE,1,"")</f>
        <v/>
      </c>
      <c r="AH17" s="422" t="str">
        <f t="shared" ref="AH17:AH48" si="12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3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4">H17</f>
        <v>0</v>
      </c>
      <c r="AM17" s="196">
        <f t="shared" ref="AM17:AM48" si="15">I17</f>
        <v>0</v>
      </c>
      <c r="AN17" s="196">
        <f t="shared" ref="AN17:AN48" si="16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7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135</v>
      </c>
      <c r="B18" s="248">
        <v>44744</v>
      </c>
      <c r="C18" s="244" t="str">
        <f t="shared" ref="C18:C72" si="18">IF(AND(I18&lt;3/24,G17="RH",G18&lt;&gt;"Journée X",G18&lt;&gt;"RH",G18&lt;&gt;"RATT",G18&lt;&gt;"CP",G18&lt;&gt;"JF",G18&lt;&gt;"MAL"),"Oui","")</f>
        <v/>
      </c>
      <c r="D18" s="245" t="str">
        <f t="shared" ref="D18:D72" si="19">IF(AND(B18&lt;X17,B18&lt;&gt;"",G18&lt;&gt;"RH",G18&lt;&gt;"RATT",G18&lt;&gt;"Journée X",G18&lt;&gt;"CP",G18&lt;&gt;"JF",G18&lt;&gt;"MAL"),"Oui","")</f>
        <v/>
      </c>
      <c r="E18" s="252" t="str">
        <f t="shared" ref="E18:E72" si="20">IF(AND(O18&gt;22/24,G19="RH",G20&lt;&gt;"RH"),"Oui","")</f>
        <v/>
      </c>
      <c r="F18" s="245" t="str">
        <f t="shared" ref="F18:F72" si="21">IF(AND(O18&gt;23/24,G19="RH",G20="RH"),"Oui","")</f>
        <v/>
      </c>
      <c r="G18" s="189"/>
      <c r="H18" s="198"/>
      <c r="I18" s="200"/>
      <c r="J18" s="197"/>
      <c r="K18" s="34"/>
      <c r="L18" s="35"/>
      <c r="M18" s="48"/>
      <c r="N18" s="204"/>
      <c r="O18" s="203"/>
      <c r="P18" s="266"/>
      <c r="Q18" s="36" t="str">
        <f t="shared" si="1"/>
        <v/>
      </c>
      <c r="R18" s="26" t="str">
        <f t="shared" ref="R18" si="22">IF(OR(Q18="",Q18&lt;11/24),"","oui")</f>
        <v/>
      </c>
      <c r="S18" s="262" t="str">
        <f t="shared" si="2"/>
        <v/>
      </c>
      <c r="T18" s="256" t="str">
        <f t="shared" si="3"/>
        <v/>
      </c>
      <c r="U18" s="414" t="str">
        <f t="shared" si="4"/>
        <v/>
      </c>
      <c r="V18" s="417" t="str">
        <f t="shared" ref="V18:V72" si="23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5"/>
        <v/>
      </c>
      <c r="X18" s="398">
        <f>IF(W18&lt;&gt;"",W18,X17)</f>
        <v>0</v>
      </c>
      <c r="Y18" s="351"/>
      <c r="Z18" s="36" t="str">
        <f t="shared" si="6"/>
        <v/>
      </c>
      <c r="AA18" s="150" t="str">
        <f t="shared" si="7"/>
        <v/>
      </c>
      <c r="AB18" s="28" t="str">
        <f t="shared" si="8"/>
        <v/>
      </c>
      <c r="AC18" s="27" t="str">
        <f t="shared" si="9"/>
        <v/>
      </c>
      <c r="AD18" s="28" t="str">
        <f t="shared" ref="AD18:AD72" si="24">IF(AE18=1,1,"")</f>
        <v/>
      </c>
      <c r="AE18" s="28" t="str">
        <f t="shared" si="10"/>
        <v/>
      </c>
      <c r="AF18" s="210" t="str">
        <f t="shared" si="11"/>
        <v/>
      </c>
      <c r="AG18" s="178" t="str">
        <f t="shared" ref="AG18:AG72" si="25">IF(AF18=TRUE,1,"")</f>
        <v/>
      </c>
      <c r="AH18" s="423" t="str">
        <f t="shared" si="12"/>
        <v/>
      </c>
      <c r="AI18" s="28" t="str">
        <f t="shared" ref="AI18:AI72" si="26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3"/>
        <v>0</v>
      </c>
      <c r="AK18" s="328" t="str">
        <f t="shared" ref="AK18:AK72" si="27">IF(AJ18=0,"",AJ18)</f>
        <v/>
      </c>
      <c r="AL18" s="332">
        <f t="shared" si="14"/>
        <v>0</v>
      </c>
      <c r="AM18" s="200">
        <f t="shared" si="15"/>
        <v>0</v>
      </c>
      <c r="AN18" s="200">
        <f t="shared" si="16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28">IF(AM18&lt;&gt;AN18,AO18+AP18,"")</f>
        <v/>
      </c>
      <c r="AR18" s="142" t="str">
        <f t="shared" ref="AR18:AR72" si="29">IF(AND(AQ18&lt;&gt;0,AQ18&lt;&gt;""),AQ18,"")</f>
        <v/>
      </c>
      <c r="AS18" s="324" t="str">
        <f t="shared" si="17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136</v>
      </c>
      <c r="B19" s="248">
        <v>44745</v>
      </c>
      <c r="C19" s="244" t="str">
        <f t="shared" si="18"/>
        <v/>
      </c>
      <c r="D19" s="245" t="str">
        <f t="shared" si="19"/>
        <v/>
      </c>
      <c r="E19" s="252" t="str">
        <f t="shared" si="20"/>
        <v/>
      </c>
      <c r="F19" s="245" t="str">
        <f t="shared" si="21"/>
        <v/>
      </c>
      <c r="G19" s="189"/>
      <c r="H19" s="198"/>
      <c r="I19" s="200"/>
      <c r="J19" s="197"/>
      <c r="K19" s="34"/>
      <c r="L19" s="35"/>
      <c r="M19" s="48"/>
      <c r="N19" s="204"/>
      <c r="O19" s="203"/>
      <c r="P19" s="266"/>
      <c r="Q19" s="36" t="str">
        <f t="shared" si="1"/>
        <v/>
      </c>
      <c r="R19" s="26" t="str">
        <f>IF(OR(Q19="",Q19&lt;11/24),"","oui")</f>
        <v/>
      </c>
      <c r="S19" s="262" t="str">
        <f t="shared" si="2"/>
        <v/>
      </c>
      <c r="T19" s="256" t="str">
        <f t="shared" si="3"/>
        <v/>
      </c>
      <c r="U19" s="414" t="str">
        <f t="shared" si="4"/>
        <v/>
      </c>
      <c r="V19" s="417" t="str">
        <f t="shared" si="23"/>
        <v/>
      </c>
      <c r="W19" s="395" t="str">
        <f t="shared" si="5"/>
        <v/>
      </c>
      <c r="X19" s="398">
        <f t="shared" ref="X19:X72" si="30">IF(W19&lt;&gt;"",W19,X18)</f>
        <v>0</v>
      </c>
      <c r="Y19" s="351"/>
      <c r="Z19" s="36" t="str">
        <f t="shared" si="6"/>
        <v/>
      </c>
      <c r="AA19" s="150" t="str">
        <f t="shared" si="7"/>
        <v/>
      </c>
      <c r="AB19" s="28" t="str">
        <f t="shared" si="8"/>
        <v/>
      </c>
      <c r="AC19" s="27" t="str">
        <f t="shared" si="9"/>
        <v/>
      </c>
      <c r="AD19" s="28" t="str">
        <f t="shared" si="24"/>
        <v/>
      </c>
      <c r="AE19" s="28" t="str">
        <f t="shared" si="10"/>
        <v/>
      </c>
      <c r="AF19" s="210" t="str">
        <f t="shared" si="11"/>
        <v/>
      </c>
      <c r="AG19" s="178" t="str">
        <f t="shared" si="25"/>
        <v/>
      </c>
      <c r="AH19" s="423" t="str">
        <f t="shared" si="12"/>
        <v/>
      </c>
      <c r="AI19" s="28" t="str">
        <f t="shared" si="26"/>
        <v/>
      </c>
      <c r="AJ19" s="426">
        <f t="shared" si="13"/>
        <v>0</v>
      </c>
      <c r="AK19" s="328" t="str">
        <f t="shared" si="27"/>
        <v/>
      </c>
      <c r="AL19" s="332">
        <f t="shared" si="14"/>
        <v>0</v>
      </c>
      <c r="AM19" s="200">
        <f t="shared" si="15"/>
        <v>0</v>
      </c>
      <c r="AN19" s="200">
        <f t="shared" si="16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28"/>
        <v/>
      </c>
      <c r="AR19" s="142" t="str">
        <f t="shared" si="29"/>
        <v/>
      </c>
      <c r="AS19" s="292" t="str">
        <f t="shared" si="17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137</v>
      </c>
      <c r="B20" s="248">
        <v>44746</v>
      </c>
      <c r="C20" s="244" t="str">
        <f t="shared" si="18"/>
        <v/>
      </c>
      <c r="D20" s="245" t="str">
        <f t="shared" si="19"/>
        <v/>
      </c>
      <c r="E20" s="252" t="str">
        <f t="shared" si="20"/>
        <v/>
      </c>
      <c r="F20" s="245" t="str">
        <f t="shared" si="21"/>
        <v/>
      </c>
      <c r="G20" s="189"/>
      <c r="H20" s="198"/>
      <c r="I20" s="200"/>
      <c r="J20" s="197"/>
      <c r="K20" s="34"/>
      <c r="L20" s="35"/>
      <c r="M20" s="48"/>
      <c r="N20" s="204"/>
      <c r="O20" s="203"/>
      <c r="P20" s="266"/>
      <c r="Q20" s="36" t="str">
        <f t="shared" si="1"/>
        <v/>
      </c>
      <c r="R20" s="26" t="str">
        <f t="shared" ref="R20:R72" si="31">IF(OR(Q20="",Q20&lt;11/24),"","oui")</f>
        <v/>
      </c>
      <c r="S20" s="262" t="str">
        <f t="shared" si="2"/>
        <v/>
      </c>
      <c r="T20" s="256" t="str">
        <f t="shared" si="3"/>
        <v/>
      </c>
      <c r="U20" s="414" t="str">
        <f t="shared" si="4"/>
        <v/>
      </c>
      <c r="V20" s="417" t="str">
        <f t="shared" si="23"/>
        <v/>
      </c>
      <c r="W20" s="395" t="str">
        <f t="shared" si="5"/>
        <v/>
      </c>
      <c r="X20" s="398">
        <f t="shared" si="30"/>
        <v>0</v>
      </c>
      <c r="Y20" s="351"/>
      <c r="Z20" s="36" t="str">
        <f t="shared" si="6"/>
        <v/>
      </c>
      <c r="AA20" s="150" t="str">
        <f t="shared" si="7"/>
        <v/>
      </c>
      <c r="AB20" s="28" t="str">
        <f t="shared" si="8"/>
        <v/>
      </c>
      <c r="AC20" s="27" t="str">
        <f t="shared" si="9"/>
        <v/>
      </c>
      <c r="AD20" s="28" t="str">
        <f t="shared" si="24"/>
        <v/>
      </c>
      <c r="AE20" s="28" t="str">
        <f t="shared" si="10"/>
        <v/>
      </c>
      <c r="AF20" s="210" t="str">
        <f t="shared" si="11"/>
        <v/>
      </c>
      <c r="AG20" s="178" t="str">
        <f t="shared" si="25"/>
        <v/>
      </c>
      <c r="AH20" s="423" t="str">
        <f t="shared" si="12"/>
        <v/>
      </c>
      <c r="AI20" s="28" t="str">
        <f t="shared" si="26"/>
        <v/>
      </c>
      <c r="AJ20" s="426">
        <f t="shared" si="13"/>
        <v>0</v>
      </c>
      <c r="AK20" s="328" t="str">
        <f t="shared" si="27"/>
        <v/>
      </c>
      <c r="AL20" s="332">
        <f t="shared" si="14"/>
        <v>0</v>
      </c>
      <c r="AM20" s="200">
        <f t="shared" si="15"/>
        <v>0</v>
      </c>
      <c r="AN20" s="200">
        <f t="shared" si="16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28"/>
        <v/>
      </c>
      <c r="AR20" s="142" t="str">
        <f t="shared" si="29"/>
        <v/>
      </c>
      <c r="AS20" s="292" t="str">
        <f t="shared" si="17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131</v>
      </c>
      <c r="B21" s="248">
        <v>44747</v>
      </c>
      <c r="C21" s="244" t="str">
        <f t="shared" si="18"/>
        <v/>
      </c>
      <c r="D21" s="245" t="str">
        <f t="shared" si="19"/>
        <v/>
      </c>
      <c r="E21" s="252" t="str">
        <f t="shared" si="20"/>
        <v/>
      </c>
      <c r="F21" s="245" t="str">
        <f t="shared" si="21"/>
        <v/>
      </c>
      <c r="G21" s="189"/>
      <c r="H21" s="198"/>
      <c r="I21" s="200"/>
      <c r="J21" s="197"/>
      <c r="K21" s="34"/>
      <c r="L21" s="34"/>
      <c r="M21" s="48"/>
      <c r="N21" s="204"/>
      <c r="O21" s="203"/>
      <c r="P21" s="266"/>
      <c r="Q21" s="36" t="str">
        <f t="shared" si="1"/>
        <v/>
      </c>
      <c r="R21" s="26" t="str">
        <f t="shared" si="31"/>
        <v/>
      </c>
      <c r="S21" s="262" t="str">
        <f t="shared" si="2"/>
        <v/>
      </c>
      <c r="T21" s="256" t="str">
        <f t="shared" si="3"/>
        <v/>
      </c>
      <c r="U21" s="414" t="str">
        <f t="shared" si="4"/>
        <v/>
      </c>
      <c r="V21" s="417" t="str">
        <f t="shared" si="23"/>
        <v/>
      </c>
      <c r="W21" s="395" t="str">
        <f t="shared" si="5"/>
        <v/>
      </c>
      <c r="X21" s="398">
        <f t="shared" si="30"/>
        <v>0</v>
      </c>
      <c r="Y21" s="351"/>
      <c r="Z21" s="36" t="str">
        <f t="shared" si="6"/>
        <v/>
      </c>
      <c r="AA21" s="150" t="str">
        <f t="shared" si="7"/>
        <v/>
      </c>
      <c r="AB21" s="28" t="str">
        <f t="shared" si="8"/>
        <v/>
      </c>
      <c r="AC21" s="27" t="str">
        <f t="shared" si="9"/>
        <v/>
      </c>
      <c r="AD21" s="28" t="str">
        <f t="shared" si="24"/>
        <v/>
      </c>
      <c r="AE21" s="28" t="str">
        <f t="shared" si="10"/>
        <v/>
      </c>
      <c r="AF21" s="210" t="str">
        <f t="shared" si="11"/>
        <v/>
      </c>
      <c r="AG21" s="178" t="str">
        <f t="shared" si="25"/>
        <v/>
      </c>
      <c r="AH21" s="423" t="str">
        <f t="shared" si="12"/>
        <v/>
      </c>
      <c r="AI21" s="28" t="str">
        <f t="shared" si="26"/>
        <v/>
      </c>
      <c r="AJ21" s="426">
        <f t="shared" si="13"/>
        <v>0</v>
      </c>
      <c r="AK21" s="328" t="str">
        <f t="shared" si="27"/>
        <v/>
      </c>
      <c r="AL21" s="332">
        <f t="shared" si="14"/>
        <v>0</v>
      </c>
      <c r="AM21" s="200">
        <f t="shared" si="15"/>
        <v>0</v>
      </c>
      <c r="AN21" s="200">
        <f t="shared" si="16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28"/>
        <v/>
      </c>
      <c r="AR21" s="142" t="str">
        <f t="shared" si="29"/>
        <v/>
      </c>
      <c r="AS21" s="292" t="str">
        <f t="shared" si="17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132</v>
      </c>
      <c r="B22" s="248">
        <v>44748</v>
      </c>
      <c r="C22" s="244" t="str">
        <f t="shared" si="18"/>
        <v/>
      </c>
      <c r="D22" s="245" t="str">
        <f t="shared" si="19"/>
        <v/>
      </c>
      <c r="E22" s="252" t="str">
        <f t="shared" si="20"/>
        <v/>
      </c>
      <c r="F22" s="245" t="str">
        <f t="shared" si="21"/>
        <v/>
      </c>
      <c r="G22" s="189"/>
      <c r="H22" s="198"/>
      <c r="I22" s="200"/>
      <c r="J22" s="197"/>
      <c r="K22" s="34"/>
      <c r="L22" s="35"/>
      <c r="M22" s="48"/>
      <c r="N22" s="204"/>
      <c r="O22" s="203"/>
      <c r="P22" s="266"/>
      <c r="Q22" s="36" t="str">
        <f t="shared" si="1"/>
        <v/>
      </c>
      <c r="R22" s="26" t="str">
        <f t="shared" si="31"/>
        <v/>
      </c>
      <c r="S22" s="262" t="str">
        <f t="shared" si="2"/>
        <v/>
      </c>
      <c r="T22" s="256" t="str">
        <f t="shared" si="3"/>
        <v/>
      </c>
      <c r="U22" s="414" t="str">
        <f t="shared" si="4"/>
        <v/>
      </c>
      <c r="V22" s="417" t="str">
        <f t="shared" si="23"/>
        <v/>
      </c>
      <c r="W22" s="395" t="str">
        <f t="shared" si="5"/>
        <v/>
      </c>
      <c r="X22" s="398">
        <f t="shared" si="30"/>
        <v>0</v>
      </c>
      <c r="Y22" s="351"/>
      <c r="Z22" s="36" t="str">
        <f t="shared" si="6"/>
        <v/>
      </c>
      <c r="AA22" s="150" t="str">
        <f t="shared" si="7"/>
        <v/>
      </c>
      <c r="AB22" s="28" t="str">
        <f t="shared" si="8"/>
        <v/>
      </c>
      <c r="AC22" s="27" t="str">
        <f t="shared" si="9"/>
        <v/>
      </c>
      <c r="AD22" s="28" t="str">
        <f t="shared" si="24"/>
        <v/>
      </c>
      <c r="AE22" s="28" t="str">
        <f t="shared" si="10"/>
        <v/>
      </c>
      <c r="AF22" s="210" t="str">
        <f t="shared" si="11"/>
        <v/>
      </c>
      <c r="AG22" s="178" t="str">
        <f t="shared" si="25"/>
        <v/>
      </c>
      <c r="AH22" s="423" t="str">
        <f t="shared" si="12"/>
        <v/>
      </c>
      <c r="AI22" s="28" t="str">
        <f t="shared" si="26"/>
        <v/>
      </c>
      <c r="AJ22" s="426">
        <f t="shared" si="13"/>
        <v>0</v>
      </c>
      <c r="AK22" s="328" t="str">
        <f t="shared" si="27"/>
        <v/>
      </c>
      <c r="AL22" s="332">
        <f t="shared" si="14"/>
        <v>0</v>
      </c>
      <c r="AM22" s="200">
        <f t="shared" si="15"/>
        <v>0</v>
      </c>
      <c r="AN22" s="200">
        <f t="shared" si="16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28"/>
        <v/>
      </c>
      <c r="AR22" s="142" t="str">
        <f t="shared" si="29"/>
        <v/>
      </c>
      <c r="AS22" s="292" t="str">
        <f t="shared" si="17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133</v>
      </c>
      <c r="B23" s="248">
        <v>44749</v>
      </c>
      <c r="C23" s="244" t="str">
        <f t="shared" si="18"/>
        <v/>
      </c>
      <c r="D23" s="245" t="str">
        <f t="shared" si="19"/>
        <v/>
      </c>
      <c r="E23" s="252" t="str">
        <f t="shared" si="20"/>
        <v/>
      </c>
      <c r="F23" s="245" t="str">
        <f t="shared" si="21"/>
        <v/>
      </c>
      <c r="G23" s="189"/>
      <c r="H23" s="198"/>
      <c r="I23" s="200"/>
      <c r="J23" s="197"/>
      <c r="K23" s="34"/>
      <c r="L23" s="35"/>
      <c r="M23" s="48"/>
      <c r="N23" s="204"/>
      <c r="O23" s="203"/>
      <c r="P23" s="266"/>
      <c r="Q23" s="36" t="str">
        <f t="shared" si="1"/>
        <v/>
      </c>
      <c r="R23" s="26" t="str">
        <f t="shared" si="31"/>
        <v/>
      </c>
      <c r="S23" s="262" t="str">
        <f t="shared" si="2"/>
        <v/>
      </c>
      <c r="T23" s="256" t="str">
        <f t="shared" si="3"/>
        <v/>
      </c>
      <c r="U23" s="414" t="str">
        <f t="shared" si="4"/>
        <v/>
      </c>
      <c r="V23" s="417" t="str">
        <f t="shared" si="23"/>
        <v/>
      </c>
      <c r="W23" s="395" t="str">
        <f t="shared" si="5"/>
        <v/>
      </c>
      <c r="X23" s="398">
        <f t="shared" si="30"/>
        <v>0</v>
      </c>
      <c r="Y23" s="351"/>
      <c r="Z23" s="36" t="str">
        <f t="shared" si="6"/>
        <v/>
      </c>
      <c r="AA23" s="150" t="str">
        <f t="shared" si="7"/>
        <v/>
      </c>
      <c r="AB23" s="28" t="str">
        <f t="shared" si="8"/>
        <v/>
      </c>
      <c r="AC23" s="27" t="str">
        <f t="shared" si="9"/>
        <v/>
      </c>
      <c r="AD23" s="28" t="str">
        <f t="shared" si="24"/>
        <v/>
      </c>
      <c r="AE23" s="28" t="str">
        <f t="shared" si="10"/>
        <v/>
      </c>
      <c r="AF23" s="210" t="str">
        <f t="shared" si="11"/>
        <v/>
      </c>
      <c r="AG23" s="178" t="str">
        <f t="shared" si="25"/>
        <v/>
      </c>
      <c r="AH23" s="423" t="str">
        <f t="shared" si="12"/>
        <v/>
      </c>
      <c r="AI23" s="28" t="str">
        <f t="shared" si="26"/>
        <v/>
      </c>
      <c r="AJ23" s="426">
        <f t="shared" si="13"/>
        <v>0</v>
      </c>
      <c r="AK23" s="328" t="str">
        <f t="shared" si="27"/>
        <v/>
      </c>
      <c r="AL23" s="332">
        <f t="shared" si="14"/>
        <v>0</v>
      </c>
      <c r="AM23" s="200">
        <f t="shared" si="15"/>
        <v>0</v>
      </c>
      <c r="AN23" s="200">
        <f t="shared" si="16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28"/>
        <v/>
      </c>
      <c r="AR23" s="142" t="str">
        <f t="shared" si="29"/>
        <v/>
      </c>
      <c r="AS23" s="292" t="str">
        <f t="shared" si="17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134</v>
      </c>
      <c r="B24" s="248">
        <v>44750</v>
      </c>
      <c r="C24" s="244" t="str">
        <f t="shared" si="18"/>
        <v/>
      </c>
      <c r="D24" s="245" t="str">
        <f t="shared" si="19"/>
        <v/>
      </c>
      <c r="E24" s="252" t="str">
        <f t="shared" si="20"/>
        <v/>
      </c>
      <c r="F24" s="245" t="str">
        <f t="shared" si="21"/>
        <v/>
      </c>
      <c r="G24" s="189"/>
      <c r="H24" s="198"/>
      <c r="I24" s="200"/>
      <c r="J24" s="197"/>
      <c r="K24" s="34"/>
      <c r="L24" s="35"/>
      <c r="M24" s="48"/>
      <c r="N24" s="204"/>
      <c r="O24" s="203"/>
      <c r="P24" s="266"/>
      <c r="Q24" s="36" t="str">
        <f t="shared" si="1"/>
        <v/>
      </c>
      <c r="R24" s="26" t="str">
        <f t="shared" si="31"/>
        <v/>
      </c>
      <c r="S24" s="262" t="str">
        <f t="shared" si="2"/>
        <v/>
      </c>
      <c r="T24" s="256" t="str">
        <f t="shared" si="3"/>
        <v/>
      </c>
      <c r="U24" s="414" t="str">
        <f t="shared" si="4"/>
        <v/>
      </c>
      <c r="V24" s="417" t="str">
        <f t="shared" si="23"/>
        <v/>
      </c>
      <c r="W24" s="395" t="str">
        <f t="shared" si="5"/>
        <v/>
      </c>
      <c r="X24" s="398">
        <f t="shared" si="30"/>
        <v>0</v>
      </c>
      <c r="Y24" s="351"/>
      <c r="Z24" s="36" t="str">
        <f t="shared" si="6"/>
        <v/>
      </c>
      <c r="AA24" s="150" t="str">
        <f t="shared" si="7"/>
        <v/>
      </c>
      <c r="AB24" s="28" t="str">
        <f t="shared" si="8"/>
        <v/>
      </c>
      <c r="AC24" s="27" t="str">
        <f t="shared" si="9"/>
        <v/>
      </c>
      <c r="AD24" s="28" t="str">
        <f t="shared" si="24"/>
        <v/>
      </c>
      <c r="AE24" s="40" t="str">
        <f t="shared" si="10"/>
        <v/>
      </c>
      <c r="AF24" s="210" t="str">
        <f t="shared" si="11"/>
        <v/>
      </c>
      <c r="AG24" s="178" t="str">
        <f t="shared" si="25"/>
        <v/>
      </c>
      <c r="AH24" s="423" t="str">
        <f t="shared" si="12"/>
        <v/>
      </c>
      <c r="AI24" s="28" t="str">
        <f t="shared" si="26"/>
        <v/>
      </c>
      <c r="AJ24" s="426">
        <f t="shared" si="13"/>
        <v>0</v>
      </c>
      <c r="AK24" s="328" t="str">
        <f t="shared" si="27"/>
        <v/>
      </c>
      <c r="AL24" s="332">
        <f t="shared" si="14"/>
        <v>0</v>
      </c>
      <c r="AM24" s="200">
        <f t="shared" si="15"/>
        <v>0</v>
      </c>
      <c r="AN24" s="200">
        <f t="shared" si="16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28"/>
        <v/>
      </c>
      <c r="AR24" s="142" t="str">
        <f t="shared" si="29"/>
        <v/>
      </c>
      <c r="AS24" s="292" t="str">
        <f t="shared" si="17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135</v>
      </c>
      <c r="B25" s="248">
        <v>44751</v>
      </c>
      <c r="C25" s="244" t="str">
        <f t="shared" si="18"/>
        <v/>
      </c>
      <c r="D25" s="245" t="str">
        <f t="shared" si="19"/>
        <v/>
      </c>
      <c r="E25" s="252" t="str">
        <f t="shared" si="20"/>
        <v/>
      </c>
      <c r="F25" s="245" t="str">
        <f t="shared" si="21"/>
        <v/>
      </c>
      <c r="G25" s="189"/>
      <c r="H25" s="198"/>
      <c r="I25" s="200"/>
      <c r="J25" s="197"/>
      <c r="K25" s="34"/>
      <c r="L25" s="34"/>
      <c r="M25" s="48"/>
      <c r="N25" s="204"/>
      <c r="O25" s="203"/>
      <c r="P25" s="266"/>
      <c r="Q25" s="26" t="str">
        <f t="shared" si="1"/>
        <v/>
      </c>
      <c r="R25" s="26" t="str">
        <f t="shared" si="31"/>
        <v/>
      </c>
      <c r="S25" s="262" t="str">
        <f t="shared" si="2"/>
        <v/>
      </c>
      <c r="T25" s="256" t="str">
        <f t="shared" si="3"/>
        <v/>
      </c>
      <c r="U25" s="414" t="str">
        <f t="shared" si="4"/>
        <v/>
      </c>
      <c r="V25" s="417" t="str">
        <f t="shared" si="23"/>
        <v/>
      </c>
      <c r="W25" s="395" t="str">
        <f t="shared" si="5"/>
        <v/>
      </c>
      <c r="X25" s="398">
        <f t="shared" si="30"/>
        <v>0</v>
      </c>
      <c r="Y25" s="351"/>
      <c r="Z25" s="36" t="str">
        <f t="shared" si="6"/>
        <v/>
      </c>
      <c r="AA25" s="150" t="str">
        <f t="shared" si="7"/>
        <v/>
      </c>
      <c r="AB25" s="28" t="str">
        <f t="shared" si="8"/>
        <v/>
      </c>
      <c r="AC25" s="27" t="str">
        <f t="shared" si="9"/>
        <v/>
      </c>
      <c r="AD25" s="28" t="str">
        <f t="shared" si="24"/>
        <v/>
      </c>
      <c r="AE25" s="28" t="str">
        <f t="shared" si="10"/>
        <v/>
      </c>
      <c r="AF25" s="210" t="str">
        <f t="shared" si="11"/>
        <v/>
      </c>
      <c r="AG25" s="178" t="str">
        <f t="shared" si="25"/>
        <v/>
      </c>
      <c r="AH25" s="423" t="str">
        <f t="shared" si="12"/>
        <v/>
      </c>
      <c r="AI25" s="28" t="str">
        <f t="shared" si="26"/>
        <v/>
      </c>
      <c r="AJ25" s="426">
        <f t="shared" si="13"/>
        <v>0</v>
      </c>
      <c r="AK25" s="328" t="str">
        <f t="shared" si="27"/>
        <v/>
      </c>
      <c r="AL25" s="332">
        <f t="shared" si="14"/>
        <v>0</v>
      </c>
      <c r="AM25" s="200">
        <f t="shared" si="15"/>
        <v>0</v>
      </c>
      <c r="AN25" s="200">
        <f t="shared" si="16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28"/>
        <v/>
      </c>
      <c r="AR25" s="142" t="str">
        <f t="shared" si="29"/>
        <v/>
      </c>
      <c r="AS25" s="292" t="str">
        <f t="shared" si="17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136</v>
      </c>
      <c r="B26" s="248">
        <v>44752</v>
      </c>
      <c r="C26" s="244" t="str">
        <f t="shared" si="18"/>
        <v/>
      </c>
      <c r="D26" s="245" t="str">
        <f t="shared" si="19"/>
        <v/>
      </c>
      <c r="E26" s="252" t="str">
        <f t="shared" si="20"/>
        <v/>
      </c>
      <c r="F26" s="245" t="str">
        <f t="shared" si="21"/>
        <v/>
      </c>
      <c r="G26" s="189"/>
      <c r="H26" s="198"/>
      <c r="I26" s="200"/>
      <c r="J26" s="197"/>
      <c r="K26" s="34"/>
      <c r="L26" s="35"/>
      <c r="M26" s="48"/>
      <c r="N26" s="204"/>
      <c r="O26" s="203"/>
      <c r="P26" s="266"/>
      <c r="Q26" s="26" t="str">
        <f t="shared" si="1"/>
        <v/>
      </c>
      <c r="R26" s="26" t="str">
        <f t="shared" si="31"/>
        <v/>
      </c>
      <c r="S26" s="262" t="str">
        <f t="shared" si="2"/>
        <v/>
      </c>
      <c r="T26" s="256" t="str">
        <f t="shared" si="3"/>
        <v/>
      </c>
      <c r="U26" s="414" t="str">
        <f t="shared" si="4"/>
        <v/>
      </c>
      <c r="V26" s="417" t="str">
        <f t="shared" si="23"/>
        <v/>
      </c>
      <c r="W26" s="395" t="str">
        <f t="shared" si="5"/>
        <v/>
      </c>
      <c r="X26" s="398">
        <f t="shared" si="30"/>
        <v>0</v>
      </c>
      <c r="Y26" s="353"/>
      <c r="Z26" s="36" t="str">
        <f t="shared" si="6"/>
        <v/>
      </c>
      <c r="AA26" s="150" t="str">
        <f t="shared" si="7"/>
        <v/>
      </c>
      <c r="AB26" s="28" t="str">
        <f t="shared" si="8"/>
        <v/>
      </c>
      <c r="AC26" s="27" t="str">
        <f t="shared" si="9"/>
        <v/>
      </c>
      <c r="AD26" s="28" t="str">
        <f t="shared" si="24"/>
        <v/>
      </c>
      <c r="AE26" s="28" t="str">
        <f t="shared" si="10"/>
        <v/>
      </c>
      <c r="AF26" s="210" t="str">
        <f t="shared" si="11"/>
        <v/>
      </c>
      <c r="AG26" s="178" t="str">
        <f t="shared" si="25"/>
        <v/>
      </c>
      <c r="AH26" s="423" t="str">
        <f t="shared" si="12"/>
        <v/>
      </c>
      <c r="AI26" s="28" t="str">
        <f t="shared" si="26"/>
        <v/>
      </c>
      <c r="AJ26" s="426">
        <f t="shared" si="13"/>
        <v>0</v>
      </c>
      <c r="AK26" s="328" t="str">
        <f t="shared" si="27"/>
        <v/>
      </c>
      <c r="AL26" s="332">
        <f t="shared" si="14"/>
        <v>0</v>
      </c>
      <c r="AM26" s="200">
        <f t="shared" si="15"/>
        <v>0</v>
      </c>
      <c r="AN26" s="200">
        <f t="shared" si="16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28"/>
        <v/>
      </c>
      <c r="AR26" s="142" t="str">
        <f t="shared" si="29"/>
        <v/>
      </c>
      <c r="AS26" s="292" t="str">
        <f t="shared" si="17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137</v>
      </c>
      <c r="B27" s="248">
        <v>44753</v>
      </c>
      <c r="C27" s="244" t="str">
        <f t="shared" si="18"/>
        <v/>
      </c>
      <c r="D27" s="245" t="str">
        <f t="shared" si="19"/>
        <v/>
      </c>
      <c r="E27" s="252" t="str">
        <f t="shared" si="20"/>
        <v/>
      </c>
      <c r="F27" s="245" t="str">
        <f t="shared" si="21"/>
        <v/>
      </c>
      <c r="G27" s="189"/>
      <c r="H27" s="198"/>
      <c r="I27" s="200"/>
      <c r="J27" s="197"/>
      <c r="K27" s="34"/>
      <c r="L27" s="34"/>
      <c r="M27" s="48"/>
      <c r="N27" s="204"/>
      <c r="O27" s="203"/>
      <c r="P27" s="266"/>
      <c r="Q27" s="26" t="str">
        <f t="shared" si="1"/>
        <v/>
      </c>
      <c r="R27" s="26" t="str">
        <f t="shared" si="31"/>
        <v/>
      </c>
      <c r="S27" s="262" t="str">
        <f t="shared" si="2"/>
        <v/>
      </c>
      <c r="T27" s="256" t="str">
        <f t="shared" si="3"/>
        <v/>
      </c>
      <c r="U27" s="414" t="str">
        <f t="shared" si="4"/>
        <v/>
      </c>
      <c r="V27" s="417" t="str">
        <f t="shared" si="23"/>
        <v/>
      </c>
      <c r="W27" s="395" t="str">
        <f t="shared" si="5"/>
        <v/>
      </c>
      <c r="X27" s="398">
        <f t="shared" si="30"/>
        <v>0</v>
      </c>
      <c r="Y27" s="351"/>
      <c r="Z27" s="36" t="str">
        <f t="shared" si="6"/>
        <v/>
      </c>
      <c r="AA27" s="150" t="str">
        <f t="shared" si="7"/>
        <v/>
      </c>
      <c r="AB27" s="28" t="str">
        <f t="shared" si="8"/>
        <v/>
      </c>
      <c r="AC27" s="27" t="str">
        <f t="shared" si="9"/>
        <v/>
      </c>
      <c r="AD27" s="28" t="str">
        <f t="shared" si="24"/>
        <v/>
      </c>
      <c r="AE27" s="28" t="str">
        <f t="shared" si="10"/>
        <v/>
      </c>
      <c r="AF27" s="210" t="str">
        <f t="shared" si="11"/>
        <v/>
      </c>
      <c r="AG27" s="178" t="str">
        <f t="shared" si="25"/>
        <v/>
      </c>
      <c r="AH27" s="423" t="str">
        <f t="shared" si="12"/>
        <v/>
      </c>
      <c r="AI27" s="28" t="str">
        <f t="shared" si="26"/>
        <v/>
      </c>
      <c r="AJ27" s="426">
        <f t="shared" si="13"/>
        <v>0</v>
      </c>
      <c r="AK27" s="328" t="str">
        <f t="shared" si="27"/>
        <v/>
      </c>
      <c r="AL27" s="332">
        <f t="shared" si="14"/>
        <v>0</v>
      </c>
      <c r="AM27" s="200">
        <f t="shared" si="15"/>
        <v>0</v>
      </c>
      <c r="AN27" s="200">
        <f t="shared" si="16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28"/>
        <v/>
      </c>
      <c r="AR27" s="142" t="str">
        <f t="shared" si="29"/>
        <v/>
      </c>
      <c r="AS27" s="292" t="str">
        <f t="shared" si="17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131</v>
      </c>
      <c r="B28" s="248">
        <v>44754</v>
      </c>
      <c r="C28" s="244" t="str">
        <f t="shared" si="18"/>
        <v/>
      </c>
      <c r="D28" s="245" t="str">
        <f t="shared" si="19"/>
        <v/>
      </c>
      <c r="E28" s="252" t="str">
        <f t="shared" si="20"/>
        <v/>
      </c>
      <c r="F28" s="245" t="str">
        <f t="shared" si="21"/>
        <v/>
      </c>
      <c r="G28" s="189"/>
      <c r="H28" s="198"/>
      <c r="I28" s="200"/>
      <c r="J28" s="197"/>
      <c r="K28" s="34"/>
      <c r="L28" s="34"/>
      <c r="M28" s="48"/>
      <c r="N28" s="204"/>
      <c r="O28" s="203"/>
      <c r="P28" s="266"/>
      <c r="Q28" s="26" t="str">
        <f t="shared" si="1"/>
        <v/>
      </c>
      <c r="R28" s="26" t="str">
        <f t="shared" si="31"/>
        <v/>
      </c>
      <c r="S28" s="262" t="str">
        <f t="shared" si="2"/>
        <v/>
      </c>
      <c r="T28" s="256" t="str">
        <f t="shared" si="3"/>
        <v/>
      </c>
      <c r="U28" s="414" t="str">
        <f t="shared" si="4"/>
        <v/>
      </c>
      <c r="V28" s="417" t="str">
        <f t="shared" si="23"/>
        <v/>
      </c>
      <c r="W28" s="395" t="str">
        <f t="shared" si="5"/>
        <v/>
      </c>
      <c r="X28" s="398">
        <f t="shared" si="30"/>
        <v>0</v>
      </c>
      <c r="Y28" s="351"/>
      <c r="Z28" s="36" t="str">
        <f t="shared" si="6"/>
        <v/>
      </c>
      <c r="AA28" s="150" t="str">
        <f t="shared" si="7"/>
        <v/>
      </c>
      <c r="AB28" s="28" t="str">
        <f t="shared" si="8"/>
        <v/>
      </c>
      <c r="AC28" s="27" t="str">
        <f t="shared" si="9"/>
        <v/>
      </c>
      <c r="AD28" s="28" t="str">
        <f t="shared" si="24"/>
        <v/>
      </c>
      <c r="AE28" s="28" t="str">
        <f t="shared" si="10"/>
        <v/>
      </c>
      <c r="AF28" s="210" t="str">
        <f t="shared" si="11"/>
        <v/>
      </c>
      <c r="AG28" s="178" t="str">
        <f t="shared" si="25"/>
        <v/>
      </c>
      <c r="AH28" s="423" t="str">
        <f t="shared" si="12"/>
        <v/>
      </c>
      <c r="AI28" s="28" t="str">
        <f t="shared" si="26"/>
        <v/>
      </c>
      <c r="AJ28" s="426">
        <f t="shared" si="13"/>
        <v>0</v>
      </c>
      <c r="AK28" s="328" t="str">
        <f t="shared" si="27"/>
        <v/>
      </c>
      <c r="AL28" s="332">
        <f t="shared" si="14"/>
        <v>0</v>
      </c>
      <c r="AM28" s="200">
        <f t="shared" si="15"/>
        <v>0</v>
      </c>
      <c r="AN28" s="200">
        <f t="shared" si="16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28"/>
        <v/>
      </c>
      <c r="AR28" s="142" t="str">
        <f t="shared" si="29"/>
        <v/>
      </c>
      <c r="AS28" s="292" t="str">
        <f t="shared" si="17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132</v>
      </c>
      <c r="B29" s="248">
        <v>44755</v>
      </c>
      <c r="C29" s="244" t="str">
        <f t="shared" si="18"/>
        <v/>
      </c>
      <c r="D29" s="245" t="str">
        <f t="shared" si="19"/>
        <v/>
      </c>
      <c r="E29" s="252" t="str">
        <f t="shared" si="20"/>
        <v/>
      </c>
      <c r="F29" s="245" t="str">
        <f t="shared" si="21"/>
        <v/>
      </c>
      <c r="G29" s="189"/>
      <c r="H29" s="198"/>
      <c r="I29" s="200"/>
      <c r="J29" s="197"/>
      <c r="K29" s="34"/>
      <c r="L29" s="35"/>
      <c r="M29" s="48"/>
      <c r="N29" s="204"/>
      <c r="O29" s="203"/>
      <c r="P29" s="266"/>
      <c r="Q29" s="26" t="str">
        <f t="shared" si="1"/>
        <v/>
      </c>
      <c r="R29" s="26" t="str">
        <f t="shared" si="31"/>
        <v/>
      </c>
      <c r="S29" s="262" t="str">
        <f t="shared" si="2"/>
        <v/>
      </c>
      <c r="T29" s="256" t="str">
        <f t="shared" si="3"/>
        <v/>
      </c>
      <c r="U29" s="414" t="str">
        <f t="shared" si="4"/>
        <v/>
      </c>
      <c r="V29" s="417" t="str">
        <f t="shared" si="23"/>
        <v/>
      </c>
      <c r="W29" s="395" t="str">
        <f t="shared" si="5"/>
        <v/>
      </c>
      <c r="X29" s="398">
        <f t="shared" si="30"/>
        <v>0</v>
      </c>
      <c r="Y29" s="351"/>
      <c r="Z29" s="36" t="str">
        <f t="shared" si="6"/>
        <v/>
      </c>
      <c r="AA29" s="150" t="str">
        <f t="shared" si="7"/>
        <v/>
      </c>
      <c r="AB29" s="28" t="str">
        <f t="shared" si="8"/>
        <v/>
      </c>
      <c r="AC29" s="27" t="str">
        <f t="shared" si="9"/>
        <v/>
      </c>
      <c r="AD29" s="28" t="str">
        <f t="shared" si="24"/>
        <v/>
      </c>
      <c r="AE29" s="28" t="str">
        <f t="shared" si="10"/>
        <v/>
      </c>
      <c r="AF29" s="210" t="str">
        <f t="shared" si="11"/>
        <v/>
      </c>
      <c r="AG29" s="178" t="str">
        <f t="shared" si="25"/>
        <v/>
      </c>
      <c r="AH29" s="423" t="str">
        <f t="shared" si="12"/>
        <v/>
      </c>
      <c r="AI29" s="28" t="str">
        <f t="shared" si="26"/>
        <v/>
      </c>
      <c r="AJ29" s="426">
        <f t="shared" si="13"/>
        <v>0</v>
      </c>
      <c r="AK29" s="328" t="str">
        <f t="shared" si="27"/>
        <v/>
      </c>
      <c r="AL29" s="332">
        <f t="shared" si="14"/>
        <v>0</v>
      </c>
      <c r="AM29" s="200">
        <f t="shared" si="15"/>
        <v>0</v>
      </c>
      <c r="AN29" s="200">
        <f t="shared" si="16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28"/>
        <v/>
      </c>
      <c r="AR29" s="142" t="str">
        <f t="shared" si="29"/>
        <v/>
      </c>
      <c r="AS29" s="292" t="str">
        <f t="shared" si="17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133</v>
      </c>
      <c r="B30" s="248">
        <v>44756</v>
      </c>
      <c r="C30" s="244" t="str">
        <f t="shared" si="18"/>
        <v/>
      </c>
      <c r="D30" s="245" t="str">
        <f t="shared" si="19"/>
        <v/>
      </c>
      <c r="E30" s="252" t="str">
        <f t="shared" si="20"/>
        <v/>
      </c>
      <c r="F30" s="245" t="str">
        <f t="shared" si="21"/>
        <v/>
      </c>
      <c r="G30" s="189"/>
      <c r="H30" s="198"/>
      <c r="I30" s="200"/>
      <c r="J30" s="197"/>
      <c r="K30" s="34"/>
      <c r="L30" s="34"/>
      <c r="M30" s="48"/>
      <c r="N30" s="204"/>
      <c r="O30" s="203"/>
      <c r="P30" s="266"/>
      <c r="Q30" s="26" t="str">
        <f t="shared" si="1"/>
        <v/>
      </c>
      <c r="R30" s="26" t="str">
        <f t="shared" si="31"/>
        <v/>
      </c>
      <c r="S30" s="262" t="str">
        <f t="shared" si="2"/>
        <v/>
      </c>
      <c r="T30" s="256" t="str">
        <f t="shared" si="3"/>
        <v/>
      </c>
      <c r="U30" s="414" t="str">
        <f t="shared" si="4"/>
        <v/>
      </c>
      <c r="V30" s="417" t="str">
        <f t="shared" si="23"/>
        <v/>
      </c>
      <c r="W30" s="395" t="str">
        <f t="shared" si="5"/>
        <v/>
      </c>
      <c r="X30" s="398">
        <f t="shared" si="30"/>
        <v>0</v>
      </c>
      <c r="Y30" s="351"/>
      <c r="Z30" s="36" t="str">
        <f t="shared" si="6"/>
        <v/>
      </c>
      <c r="AA30" s="150" t="str">
        <f t="shared" si="7"/>
        <v/>
      </c>
      <c r="AB30" s="28" t="str">
        <f t="shared" si="8"/>
        <v/>
      </c>
      <c r="AC30" s="27" t="str">
        <f t="shared" si="9"/>
        <v/>
      </c>
      <c r="AD30" s="28" t="str">
        <f t="shared" si="24"/>
        <v/>
      </c>
      <c r="AE30" s="28" t="str">
        <f t="shared" si="10"/>
        <v/>
      </c>
      <c r="AF30" s="210" t="str">
        <f t="shared" si="11"/>
        <v/>
      </c>
      <c r="AG30" s="178" t="str">
        <f t="shared" si="25"/>
        <v/>
      </c>
      <c r="AH30" s="423" t="str">
        <f t="shared" si="12"/>
        <v/>
      </c>
      <c r="AI30" s="28" t="str">
        <f t="shared" si="26"/>
        <v/>
      </c>
      <c r="AJ30" s="426">
        <f t="shared" si="13"/>
        <v>0</v>
      </c>
      <c r="AK30" s="328" t="str">
        <f t="shared" si="27"/>
        <v/>
      </c>
      <c r="AL30" s="332">
        <f t="shared" si="14"/>
        <v>0</v>
      </c>
      <c r="AM30" s="200">
        <f t="shared" si="15"/>
        <v>0</v>
      </c>
      <c r="AN30" s="200">
        <f t="shared" si="16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28"/>
        <v/>
      </c>
      <c r="AR30" s="142" t="str">
        <f t="shared" si="29"/>
        <v/>
      </c>
      <c r="AS30" s="292" t="str">
        <f t="shared" si="17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134</v>
      </c>
      <c r="B31" s="248">
        <v>44757</v>
      </c>
      <c r="C31" s="244" t="str">
        <f t="shared" si="18"/>
        <v/>
      </c>
      <c r="D31" s="245" t="str">
        <f t="shared" si="19"/>
        <v/>
      </c>
      <c r="E31" s="252" t="str">
        <f t="shared" si="20"/>
        <v/>
      </c>
      <c r="F31" s="245" t="str">
        <f t="shared" si="21"/>
        <v/>
      </c>
      <c r="G31" s="189"/>
      <c r="H31" s="198"/>
      <c r="I31" s="200"/>
      <c r="J31" s="197"/>
      <c r="K31" s="34"/>
      <c r="L31" s="35"/>
      <c r="M31" s="48"/>
      <c r="N31" s="204"/>
      <c r="O31" s="203"/>
      <c r="P31" s="266"/>
      <c r="Q31" s="26" t="str">
        <f t="shared" si="1"/>
        <v/>
      </c>
      <c r="R31" s="26" t="str">
        <f t="shared" si="31"/>
        <v/>
      </c>
      <c r="S31" s="262" t="str">
        <f t="shared" si="2"/>
        <v/>
      </c>
      <c r="T31" s="256" t="str">
        <f t="shared" si="3"/>
        <v/>
      </c>
      <c r="U31" s="414" t="str">
        <f t="shared" si="4"/>
        <v/>
      </c>
      <c r="V31" s="417" t="str">
        <f t="shared" si="23"/>
        <v/>
      </c>
      <c r="W31" s="395" t="str">
        <f t="shared" si="5"/>
        <v/>
      </c>
      <c r="X31" s="398">
        <f t="shared" si="30"/>
        <v>0</v>
      </c>
      <c r="Y31" s="351"/>
      <c r="Z31" s="36" t="str">
        <f t="shared" si="6"/>
        <v/>
      </c>
      <c r="AA31" s="150" t="str">
        <f t="shared" si="7"/>
        <v/>
      </c>
      <c r="AB31" s="28" t="str">
        <f t="shared" si="8"/>
        <v/>
      </c>
      <c r="AC31" s="27" t="str">
        <f t="shared" si="9"/>
        <v/>
      </c>
      <c r="AD31" s="28" t="str">
        <f t="shared" si="24"/>
        <v/>
      </c>
      <c r="AE31" s="28" t="str">
        <f t="shared" si="10"/>
        <v/>
      </c>
      <c r="AF31" s="210" t="str">
        <f t="shared" si="11"/>
        <v/>
      </c>
      <c r="AG31" s="178" t="str">
        <f t="shared" si="25"/>
        <v/>
      </c>
      <c r="AH31" s="423" t="str">
        <f t="shared" si="12"/>
        <v/>
      </c>
      <c r="AI31" s="28" t="str">
        <f t="shared" si="26"/>
        <v/>
      </c>
      <c r="AJ31" s="426">
        <f t="shared" si="13"/>
        <v>0</v>
      </c>
      <c r="AK31" s="328" t="str">
        <f t="shared" si="27"/>
        <v/>
      </c>
      <c r="AL31" s="332">
        <f t="shared" si="14"/>
        <v>0</v>
      </c>
      <c r="AM31" s="200">
        <f t="shared" si="15"/>
        <v>0</v>
      </c>
      <c r="AN31" s="200">
        <f t="shared" si="16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28"/>
        <v/>
      </c>
      <c r="AR31" s="142" t="str">
        <f t="shared" si="29"/>
        <v/>
      </c>
      <c r="AS31" s="292" t="str">
        <f t="shared" si="17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135</v>
      </c>
      <c r="B32" s="248">
        <v>44758</v>
      </c>
      <c r="C32" s="244" t="str">
        <f t="shared" si="18"/>
        <v/>
      </c>
      <c r="D32" s="245" t="str">
        <f t="shared" si="19"/>
        <v/>
      </c>
      <c r="E32" s="252" t="str">
        <f t="shared" si="20"/>
        <v/>
      </c>
      <c r="F32" s="245" t="str">
        <f t="shared" si="21"/>
        <v/>
      </c>
      <c r="G32" s="189"/>
      <c r="H32" s="198"/>
      <c r="I32" s="200"/>
      <c r="J32" s="197"/>
      <c r="K32" s="34"/>
      <c r="L32" s="35"/>
      <c r="M32" s="48"/>
      <c r="N32" s="204"/>
      <c r="O32" s="203"/>
      <c r="P32" s="266"/>
      <c r="Q32" s="26" t="str">
        <f t="shared" si="1"/>
        <v/>
      </c>
      <c r="R32" s="26" t="str">
        <f t="shared" si="31"/>
        <v/>
      </c>
      <c r="S32" s="262" t="str">
        <f t="shared" si="2"/>
        <v/>
      </c>
      <c r="T32" s="256" t="str">
        <f t="shared" si="3"/>
        <v/>
      </c>
      <c r="U32" s="414" t="str">
        <f t="shared" si="4"/>
        <v/>
      </c>
      <c r="V32" s="417" t="str">
        <f t="shared" si="23"/>
        <v/>
      </c>
      <c r="W32" s="395" t="str">
        <f t="shared" si="5"/>
        <v/>
      </c>
      <c r="X32" s="398">
        <f t="shared" si="30"/>
        <v>0</v>
      </c>
      <c r="Y32" s="351"/>
      <c r="Z32" s="36" t="str">
        <f t="shared" si="6"/>
        <v/>
      </c>
      <c r="AA32" s="150" t="str">
        <f t="shared" si="7"/>
        <v/>
      </c>
      <c r="AB32" s="28" t="str">
        <f t="shared" si="8"/>
        <v/>
      </c>
      <c r="AC32" s="27" t="str">
        <f t="shared" si="9"/>
        <v/>
      </c>
      <c r="AD32" s="28" t="str">
        <f t="shared" si="24"/>
        <v/>
      </c>
      <c r="AE32" s="28" t="str">
        <f t="shared" si="10"/>
        <v/>
      </c>
      <c r="AF32" s="210" t="str">
        <f t="shared" si="11"/>
        <v/>
      </c>
      <c r="AG32" s="178" t="str">
        <f t="shared" si="25"/>
        <v/>
      </c>
      <c r="AH32" s="423" t="str">
        <f t="shared" si="12"/>
        <v/>
      </c>
      <c r="AI32" s="28" t="str">
        <f t="shared" si="26"/>
        <v/>
      </c>
      <c r="AJ32" s="426">
        <f t="shared" si="13"/>
        <v>0</v>
      </c>
      <c r="AK32" s="328" t="str">
        <f t="shared" si="27"/>
        <v/>
      </c>
      <c r="AL32" s="332">
        <f t="shared" si="14"/>
        <v>0</v>
      </c>
      <c r="AM32" s="200">
        <f t="shared" si="15"/>
        <v>0</v>
      </c>
      <c r="AN32" s="200">
        <f t="shared" si="16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28"/>
        <v/>
      </c>
      <c r="AR32" s="142" t="str">
        <f t="shared" si="29"/>
        <v/>
      </c>
      <c r="AS32" s="292" t="str">
        <f t="shared" si="17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136</v>
      </c>
      <c r="B33" s="248">
        <v>44759</v>
      </c>
      <c r="C33" s="244" t="str">
        <f t="shared" si="18"/>
        <v/>
      </c>
      <c r="D33" s="245" t="str">
        <f t="shared" si="19"/>
        <v/>
      </c>
      <c r="E33" s="252" t="str">
        <f t="shared" si="20"/>
        <v/>
      </c>
      <c r="F33" s="245" t="str">
        <f t="shared" si="21"/>
        <v/>
      </c>
      <c r="G33" s="189"/>
      <c r="H33" s="198"/>
      <c r="I33" s="200"/>
      <c r="J33" s="197"/>
      <c r="K33" s="34"/>
      <c r="L33" s="35"/>
      <c r="M33" s="48"/>
      <c r="N33" s="204"/>
      <c r="O33" s="203"/>
      <c r="P33" s="266"/>
      <c r="Q33" s="26" t="str">
        <f t="shared" si="1"/>
        <v/>
      </c>
      <c r="R33" s="26" t="str">
        <f t="shared" si="31"/>
        <v/>
      </c>
      <c r="S33" s="262" t="str">
        <f t="shared" si="2"/>
        <v/>
      </c>
      <c r="T33" s="256" t="str">
        <f t="shared" si="3"/>
        <v/>
      </c>
      <c r="U33" s="414" t="str">
        <f t="shared" si="4"/>
        <v/>
      </c>
      <c r="V33" s="417" t="str">
        <f t="shared" si="23"/>
        <v/>
      </c>
      <c r="W33" s="395" t="str">
        <f t="shared" si="5"/>
        <v/>
      </c>
      <c r="X33" s="398">
        <f t="shared" si="30"/>
        <v>0</v>
      </c>
      <c r="Y33" s="351"/>
      <c r="Z33" s="36" t="str">
        <f t="shared" si="6"/>
        <v/>
      </c>
      <c r="AA33" s="150" t="str">
        <f t="shared" si="7"/>
        <v/>
      </c>
      <c r="AB33" s="28" t="str">
        <f t="shared" si="8"/>
        <v/>
      </c>
      <c r="AC33" s="27" t="str">
        <f t="shared" si="9"/>
        <v/>
      </c>
      <c r="AD33" s="28" t="str">
        <f t="shared" si="24"/>
        <v/>
      </c>
      <c r="AE33" s="28" t="str">
        <f t="shared" si="10"/>
        <v/>
      </c>
      <c r="AF33" s="210" t="str">
        <f t="shared" si="11"/>
        <v/>
      </c>
      <c r="AG33" s="178" t="str">
        <f t="shared" si="25"/>
        <v/>
      </c>
      <c r="AH33" s="423" t="str">
        <f t="shared" si="12"/>
        <v/>
      </c>
      <c r="AI33" s="28" t="str">
        <f t="shared" si="26"/>
        <v/>
      </c>
      <c r="AJ33" s="426">
        <f t="shared" si="13"/>
        <v>0</v>
      </c>
      <c r="AK33" s="328" t="str">
        <f t="shared" si="27"/>
        <v/>
      </c>
      <c r="AL33" s="332">
        <f t="shared" si="14"/>
        <v>0</v>
      </c>
      <c r="AM33" s="200">
        <f t="shared" si="15"/>
        <v>0</v>
      </c>
      <c r="AN33" s="200">
        <f t="shared" si="16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28"/>
        <v/>
      </c>
      <c r="AR33" s="142" t="str">
        <f t="shared" si="29"/>
        <v/>
      </c>
      <c r="AS33" s="292" t="str">
        <f t="shared" si="17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137</v>
      </c>
      <c r="B34" s="248">
        <v>44760</v>
      </c>
      <c r="C34" s="244" t="str">
        <f t="shared" si="18"/>
        <v/>
      </c>
      <c r="D34" s="245" t="str">
        <f t="shared" si="19"/>
        <v/>
      </c>
      <c r="E34" s="252" t="str">
        <f t="shared" si="20"/>
        <v/>
      </c>
      <c r="F34" s="245" t="str">
        <f t="shared" si="21"/>
        <v/>
      </c>
      <c r="G34" s="189"/>
      <c r="H34" s="198"/>
      <c r="I34" s="200"/>
      <c r="J34" s="197"/>
      <c r="K34" s="34"/>
      <c r="L34" s="35"/>
      <c r="M34" s="48"/>
      <c r="N34" s="204"/>
      <c r="O34" s="203"/>
      <c r="P34" s="266"/>
      <c r="Q34" s="26" t="str">
        <f t="shared" si="1"/>
        <v/>
      </c>
      <c r="R34" s="26" t="str">
        <f t="shared" si="31"/>
        <v/>
      </c>
      <c r="S34" s="262" t="str">
        <f t="shared" si="2"/>
        <v/>
      </c>
      <c r="T34" s="256" t="str">
        <f t="shared" si="3"/>
        <v/>
      </c>
      <c r="U34" s="414" t="str">
        <f t="shared" si="4"/>
        <v/>
      </c>
      <c r="V34" s="417" t="str">
        <f t="shared" si="23"/>
        <v/>
      </c>
      <c r="W34" s="395" t="str">
        <f t="shared" si="5"/>
        <v/>
      </c>
      <c r="X34" s="398">
        <f t="shared" si="30"/>
        <v>0</v>
      </c>
      <c r="Y34" s="351"/>
      <c r="Z34" s="36" t="str">
        <f t="shared" si="6"/>
        <v/>
      </c>
      <c r="AA34" s="150" t="str">
        <f t="shared" si="7"/>
        <v/>
      </c>
      <c r="AB34" s="28" t="str">
        <f t="shared" si="8"/>
        <v/>
      </c>
      <c r="AC34" s="27" t="str">
        <f t="shared" si="9"/>
        <v/>
      </c>
      <c r="AD34" s="28" t="str">
        <f t="shared" si="24"/>
        <v/>
      </c>
      <c r="AE34" s="28" t="str">
        <f t="shared" si="10"/>
        <v/>
      </c>
      <c r="AF34" s="210" t="str">
        <f t="shared" si="11"/>
        <v/>
      </c>
      <c r="AG34" s="178" t="str">
        <f t="shared" si="25"/>
        <v/>
      </c>
      <c r="AH34" s="423" t="str">
        <f t="shared" si="12"/>
        <v/>
      </c>
      <c r="AI34" s="28" t="str">
        <f t="shared" si="26"/>
        <v/>
      </c>
      <c r="AJ34" s="426">
        <f t="shared" si="13"/>
        <v>0</v>
      </c>
      <c r="AK34" s="328" t="str">
        <f t="shared" si="27"/>
        <v/>
      </c>
      <c r="AL34" s="332">
        <f t="shared" si="14"/>
        <v>0</v>
      </c>
      <c r="AM34" s="200">
        <f t="shared" si="15"/>
        <v>0</v>
      </c>
      <c r="AN34" s="200">
        <f t="shared" si="16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28"/>
        <v/>
      </c>
      <c r="AR34" s="142" t="str">
        <f t="shared" si="29"/>
        <v/>
      </c>
      <c r="AS34" s="292" t="str">
        <f t="shared" si="17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131</v>
      </c>
      <c r="B35" s="248">
        <v>44761</v>
      </c>
      <c r="C35" s="244" t="str">
        <f t="shared" si="18"/>
        <v/>
      </c>
      <c r="D35" s="245" t="str">
        <f t="shared" si="19"/>
        <v/>
      </c>
      <c r="E35" s="252" t="str">
        <f t="shared" si="20"/>
        <v/>
      </c>
      <c r="F35" s="245" t="str">
        <f t="shared" si="21"/>
        <v/>
      </c>
      <c r="G35" s="189"/>
      <c r="H35" s="198"/>
      <c r="I35" s="200"/>
      <c r="J35" s="197"/>
      <c r="K35" s="34"/>
      <c r="L35" s="34"/>
      <c r="M35" s="48"/>
      <c r="N35" s="204"/>
      <c r="O35" s="203"/>
      <c r="P35" s="266"/>
      <c r="Q35" s="26" t="str">
        <f t="shared" si="1"/>
        <v/>
      </c>
      <c r="R35" s="26" t="str">
        <f t="shared" si="31"/>
        <v/>
      </c>
      <c r="S35" s="262" t="str">
        <f t="shared" si="2"/>
        <v/>
      </c>
      <c r="T35" s="256" t="str">
        <f t="shared" si="3"/>
        <v/>
      </c>
      <c r="U35" s="414" t="str">
        <f t="shared" si="4"/>
        <v/>
      </c>
      <c r="V35" s="417" t="str">
        <f t="shared" si="23"/>
        <v/>
      </c>
      <c r="W35" s="395" t="str">
        <f t="shared" si="5"/>
        <v/>
      </c>
      <c r="X35" s="398">
        <f t="shared" si="30"/>
        <v>0</v>
      </c>
      <c r="Y35" s="351"/>
      <c r="Z35" s="36" t="str">
        <f t="shared" si="6"/>
        <v/>
      </c>
      <c r="AA35" s="150" t="str">
        <f t="shared" si="7"/>
        <v/>
      </c>
      <c r="AB35" s="28" t="str">
        <f t="shared" si="8"/>
        <v/>
      </c>
      <c r="AC35" s="27" t="str">
        <f t="shared" si="9"/>
        <v/>
      </c>
      <c r="AD35" s="28" t="str">
        <f t="shared" si="24"/>
        <v/>
      </c>
      <c r="AE35" s="28" t="str">
        <f t="shared" si="10"/>
        <v/>
      </c>
      <c r="AF35" s="210" t="str">
        <f t="shared" si="11"/>
        <v/>
      </c>
      <c r="AG35" s="178" t="str">
        <f t="shared" si="25"/>
        <v/>
      </c>
      <c r="AH35" s="423" t="str">
        <f t="shared" si="12"/>
        <v/>
      </c>
      <c r="AI35" s="28" t="str">
        <f t="shared" si="26"/>
        <v/>
      </c>
      <c r="AJ35" s="426">
        <f t="shared" si="13"/>
        <v>0</v>
      </c>
      <c r="AK35" s="328" t="str">
        <f t="shared" si="27"/>
        <v/>
      </c>
      <c r="AL35" s="332">
        <f t="shared" si="14"/>
        <v>0</v>
      </c>
      <c r="AM35" s="200">
        <f t="shared" si="15"/>
        <v>0</v>
      </c>
      <c r="AN35" s="200">
        <f t="shared" si="16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28"/>
        <v/>
      </c>
      <c r="AR35" s="142" t="str">
        <f t="shared" si="29"/>
        <v/>
      </c>
      <c r="AS35" s="292" t="str">
        <f t="shared" si="17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132</v>
      </c>
      <c r="B36" s="248">
        <v>44762</v>
      </c>
      <c r="C36" s="244" t="str">
        <f t="shared" si="18"/>
        <v/>
      </c>
      <c r="D36" s="245" t="str">
        <f t="shared" si="19"/>
        <v/>
      </c>
      <c r="E36" s="252" t="str">
        <f t="shared" si="20"/>
        <v/>
      </c>
      <c r="F36" s="245" t="str">
        <f t="shared" si="21"/>
        <v/>
      </c>
      <c r="G36" s="189"/>
      <c r="H36" s="198"/>
      <c r="I36" s="200"/>
      <c r="J36" s="197"/>
      <c r="K36" s="34"/>
      <c r="L36" s="35"/>
      <c r="M36" s="48"/>
      <c r="N36" s="204"/>
      <c r="O36" s="203"/>
      <c r="P36" s="266"/>
      <c r="Q36" s="26" t="str">
        <f t="shared" si="1"/>
        <v/>
      </c>
      <c r="R36" s="26" t="str">
        <f t="shared" si="31"/>
        <v/>
      </c>
      <c r="S36" s="262" t="str">
        <f t="shared" si="2"/>
        <v/>
      </c>
      <c r="T36" s="256" t="str">
        <f t="shared" si="3"/>
        <v/>
      </c>
      <c r="U36" s="414" t="str">
        <f t="shared" si="4"/>
        <v/>
      </c>
      <c r="V36" s="417" t="str">
        <f t="shared" si="23"/>
        <v/>
      </c>
      <c r="W36" s="395" t="str">
        <f t="shared" si="5"/>
        <v/>
      </c>
      <c r="X36" s="398">
        <f t="shared" si="30"/>
        <v>0</v>
      </c>
      <c r="Y36" s="351"/>
      <c r="Z36" s="36" t="str">
        <f t="shared" si="6"/>
        <v/>
      </c>
      <c r="AA36" s="150" t="str">
        <f t="shared" si="7"/>
        <v/>
      </c>
      <c r="AB36" s="28" t="str">
        <f t="shared" si="8"/>
        <v/>
      </c>
      <c r="AC36" s="27" t="str">
        <f t="shared" si="9"/>
        <v/>
      </c>
      <c r="AD36" s="28" t="str">
        <f t="shared" si="24"/>
        <v/>
      </c>
      <c r="AE36" s="28" t="str">
        <f t="shared" si="10"/>
        <v/>
      </c>
      <c r="AF36" s="210" t="str">
        <f t="shared" si="11"/>
        <v/>
      </c>
      <c r="AG36" s="178" t="str">
        <f t="shared" si="25"/>
        <v/>
      </c>
      <c r="AH36" s="423" t="str">
        <f t="shared" si="12"/>
        <v/>
      </c>
      <c r="AI36" s="28" t="str">
        <f t="shared" si="26"/>
        <v/>
      </c>
      <c r="AJ36" s="426">
        <f t="shared" si="13"/>
        <v>0</v>
      </c>
      <c r="AK36" s="328" t="str">
        <f t="shared" si="27"/>
        <v/>
      </c>
      <c r="AL36" s="332">
        <f t="shared" si="14"/>
        <v>0</v>
      </c>
      <c r="AM36" s="200">
        <f t="shared" si="15"/>
        <v>0</v>
      </c>
      <c r="AN36" s="200">
        <f t="shared" si="16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28"/>
        <v/>
      </c>
      <c r="AR36" s="142" t="str">
        <f t="shared" si="29"/>
        <v/>
      </c>
      <c r="AS36" s="292" t="str">
        <f t="shared" si="17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133</v>
      </c>
      <c r="B37" s="248">
        <v>44763</v>
      </c>
      <c r="C37" s="244" t="str">
        <f t="shared" si="18"/>
        <v/>
      </c>
      <c r="D37" s="245" t="str">
        <f t="shared" si="19"/>
        <v/>
      </c>
      <c r="E37" s="252" t="str">
        <f t="shared" si="20"/>
        <v/>
      </c>
      <c r="F37" s="245" t="str">
        <f t="shared" si="21"/>
        <v/>
      </c>
      <c r="G37" s="189"/>
      <c r="H37" s="198"/>
      <c r="I37" s="200"/>
      <c r="J37" s="197"/>
      <c r="K37" s="34"/>
      <c r="L37" s="35"/>
      <c r="M37" s="48"/>
      <c r="N37" s="204"/>
      <c r="O37" s="203"/>
      <c r="P37" s="266"/>
      <c r="Q37" s="26" t="str">
        <f t="shared" si="1"/>
        <v/>
      </c>
      <c r="R37" s="26" t="str">
        <f t="shared" si="31"/>
        <v/>
      </c>
      <c r="S37" s="262" t="str">
        <f t="shared" si="2"/>
        <v/>
      </c>
      <c r="T37" s="256" t="str">
        <f t="shared" si="3"/>
        <v/>
      </c>
      <c r="U37" s="414" t="str">
        <f t="shared" si="4"/>
        <v/>
      </c>
      <c r="V37" s="417" t="str">
        <f t="shared" si="23"/>
        <v/>
      </c>
      <c r="W37" s="395" t="str">
        <f t="shared" si="5"/>
        <v/>
      </c>
      <c r="X37" s="398">
        <f t="shared" si="30"/>
        <v>0</v>
      </c>
      <c r="Y37" s="351"/>
      <c r="Z37" s="36" t="str">
        <f t="shared" si="6"/>
        <v/>
      </c>
      <c r="AA37" s="150" t="str">
        <f t="shared" si="7"/>
        <v/>
      </c>
      <c r="AB37" s="28" t="str">
        <f t="shared" si="8"/>
        <v/>
      </c>
      <c r="AC37" s="27" t="str">
        <f t="shared" si="9"/>
        <v/>
      </c>
      <c r="AD37" s="28" t="str">
        <f t="shared" si="24"/>
        <v/>
      </c>
      <c r="AE37" s="28" t="str">
        <f t="shared" si="10"/>
        <v/>
      </c>
      <c r="AF37" s="210" t="str">
        <f t="shared" si="11"/>
        <v/>
      </c>
      <c r="AG37" s="178" t="str">
        <f t="shared" si="25"/>
        <v/>
      </c>
      <c r="AH37" s="423" t="str">
        <f t="shared" si="12"/>
        <v/>
      </c>
      <c r="AI37" s="28" t="str">
        <f t="shared" si="26"/>
        <v/>
      </c>
      <c r="AJ37" s="426">
        <f t="shared" si="13"/>
        <v>0</v>
      </c>
      <c r="AK37" s="328" t="str">
        <f t="shared" si="27"/>
        <v/>
      </c>
      <c r="AL37" s="332">
        <f t="shared" si="14"/>
        <v>0</v>
      </c>
      <c r="AM37" s="200">
        <f t="shared" si="15"/>
        <v>0</v>
      </c>
      <c r="AN37" s="200">
        <f t="shared" si="16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28"/>
        <v/>
      </c>
      <c r="AR37" s="142" t="str">
        <f t="shared" si="29"/>
        <v/>
      </c>
      <c r="AS37" s="292" t="str">
        <f t="shared" si="17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134</v>
      </c>
      <c r="B38" s="248">
        <v>44764</v>
      </c>
      <c r="C38" s="244" t="str">
        <f t="shared" si="18"/>
        <v/>
      </c>
      <c r="D38" s="245" t="str">
        <f t="shared" si="19"/>
        <v/>
      </c>
      <c r="E38" s="252" t="str">
        <f t="shared" si="20"/>
        <v/>
      </c>
      <c r="F38" s="245" t="str">
        <f t="shared" si="21"/>
        <v/>
      </c>
      <c r="G38" s="189"/>
      <c r="H38" s="198"/>
      <c r="I38" s="200"/>
      <c r="J38" s="197"/>
      <c r="K38" s="34"/>
      <c r="L38" s="35"/>
      <c r="M38" s="48"/>
      <c r="N38" s="204"/>
      <c r="O38" s="203"/>
      <c r="P38" s="266"/>
      <c r="Q38" s="26" t="str">
        <f t="shared" si="1"/>
        <v/>
      </c>
      <c r="R38" s="26" t="str">
        <f t="shared" si="31"/>
        <v/>
      </c>
      <c r="S38" s="262" t="str">
        <f t="shared" si="2"/>
        <v/>
      </c>
      <c r="T38" s="256" t="str">
        <f t="shared" si="3"/>
        <v/>
      </c>
      <c r="U38" s="414" t="str">
        <f t="shared" si="4"/>
        <v/>
      </c>
      <c r="V38" s="417" t="str">
        <f t="shared" si="23"/>
        <v/>
      </c>
      <c r="W38" s="395" t="str">
        <f t="shared" si="5"/>
        <v/>
      </c>
      <c r="X38" s="398">
        <f t="shared" si="30"/>
        <v>0</v>
      </c>
      <c r="Y38" s="351"/>
      <c r="Z38" s="36" t="str">
        <f t="shared" si="6"/>
        <v/>
      </c>
      <c r="AA38" s="150" t="str">
        <f t="shared" si="7"/>
        <v/>
      </c>
      <c r="AB38" s="28" t="str">
        <f t="shared" si="8"/>
        <v/>
      </c>
      <c r="AC38" s="27" t="str">
        <f t="shared" si="9"/>
        <v/>
      </c>
      <c r="AD38" s="28" t="str">
        <f t="shared" si="24"/>
        <v/>
      </c>
      <c r="AE38" s="28" t="str">
        <f t="shared" si="10"/>
        <v/>
      </c>
      <c r="AF38" s="210" t="str">
        <f t="shared" si="11"/>
        <v/>
      </c>
      <c r="AG38" s="178" t="str">
        <f t="shared" si="25"/>
        <v/>
      </c>
      <c r="AH38" s="423" t="str">
        <f t="shared" si="12"/>
        <v/>
      </c>
      <c r="AI38" s="28" t="str">
        <f t="shared" si="26"/>
        <v/>
      </c>
      <c r="AJ38" s="426">
        <f t="shared" si="13"/>
        <v>0</v>
      </c>
      <c r="AK38" s="328" t="str">
        <f t="shared" si="27"/>
        <v/>
      </c>
      <c r="AL38" s="332">
        <f t="shared" si="14"/>
        <v>0</v>
      </c>
      <c r="AM38" s="200">
        <f t="shared" si="15"/>
        <v>0</v>
      </c>
      <c r="AN38" s="200">
        <f t="shared" si="16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28"/>
        <v/>
      </c>
      <c r="AR38" s="142" t="str">
        <f t="shared" si="29"/>
        <v/>
      </c>
      <c r="AS38" s="292" t="str">
        <f t="shared" si="17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135</v>
      </c>
      <c r="B39" s="248">
        <v>44765</v>
      </c>
      <c r="C39" s="244" t="str">
        <f t="shared" si="18"/>
        <v/>
      </c>
      <c r="D39" s="245" t="str">
        <f t="shared" si="19"/>
        <v/>
      </c>
      <c r="E39" s="252" t="str">
        <f t="shared" si="20"/>
        <v/>
      </c>
      <c r="F39" s="245" t="str">
        <f t="shared" si="21"/>
        <v/>
      </c>
      <c r="G39" s="189"/>
      <c r="H39" s="198"/>
      <c r="I39" s="200"/>
      <c r="J39" s="197"/>
      <c r="K39" s="34"/>
      <c r="L39" s="35"/>
      <c r="M39" s="48"/>
      <c r="N39" s="204"/>
      <c r="O39" s="203"/>
      <c r="P39" s="266"/>
      <c r="Q39" s="26" t="str">
        <f t="shared" si="1"/>
        <v/>
      </c>
      <c r="R39" s="26" t="str">
        <f t="shared" si="31"/>
        <v/>
      </c>
      <c r="S39" s="262" t="str">
        <f t="shared" si="2"/>
        <v/>
      </c>
      <c r="T39" s="256" t="str">
        <f t="shared" si="3"/>
        <v/>
      </c>
      <c r="U39" s="414" t="str">
        <f t="shared" si="4"/>
        <v/>
      </c>
      <c r="V39" s="417" t="str">
        <f t="shared" si="23"/>
        <v/>
      </c>
      <c r="W39" s="395" t="str">
        <f t="shared" si="5"/>
        <v/>
      </c>
      <c r="X39" s="398">
        <f t="shared" si="30"/>
        <v>0</v>
      </c>
      <c r="Y39" s="351"/>
      <c r="Z39" s="36" t="str">
        <f t="shared" si="6"/>
        <v/>
      </c>
      <c r="AA39" s="150" t="str">
        <f t="shared" si="7"/>
        <v/>
      </c>
      <c r="AB39" s="28" t="str">
        <f t="shared" si="8"/>
        <v/>
      </c>
      <c r="AC39" s="27" t="str">
        <f t="shared" si="9"/>
        <v/>
      </c>
      <c r="AD39" s="28" t="str">
        <f t="shared" si="24"/>
        <v/>
      </c>
      <c r="AE39" s="28" t="str">
        <f t="shared" si="10"/>
        <v/>
      </c>
      <c r="AF39" s="210" t="str">
        <f t="shared" si="11"/>
        <v/>
      </c>
      <c r="AG39" s="178" t="str">
        <f t="shared" si="25"/>
        <v/>
      </c>
      <c r="AH39" s="423" t="str">
        <f t="shared" si="12"/>
        <v/>
      </c>
      <c r="AI39" s="28" t="str">
        <f t="shared" si="26"/>
        <v/>
      </c>
      <c r="AJ39" s="426">
        <f t="shared" si="13"/>
        <v>0</v>
      </c>
      <c r="AK39" s="328" t="str">
        <f t="shared" si="27"/>
        <v/>
      </c>
      <c r="AL39" s="332">
        <f t="shared" si="14"/>
        <v>0</v>
      </c>
      <c r="AM39" s="200">
        <f t="shared" si="15"/>
        <v>0</v>
      </c>
      <c r="AN39" s="200">
        <f t="shared" si="16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28"/>
        <v/>
      </c>
      <c r="AR39" s="142" t="str">
        <f t="shared" si="29"/>
        <v/>
      </c>
      <c r="AS39" s="292" t="str">
        <f t="shared" si="17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136</v>
      </c>
      <c r="B40" s="248">
        <v>44766</v>
      </c>
      <c r="C40" s="244" t="str">
        <f t="shared" si="18"/>
        <v/>
      </c>
      <c r="D40" s="245" t="str">
        <f t="shared" si="19"/>
        <v/>
      </c>
      <c r="E40" s="252" t="str">
        <f t="shared" si="20"/>
        <v/>
      </c>
      <c r="F40" s="245" t="str">
        <f t="shared" si="21"/>
        <v/>
      </c>
      <c r="G40" s="189"/>
      <c r="H40" s="198"/>
      <c r="I40" s="200"/>
      <c r="J40" s="197"/>
      <c r="K40" s="34"/>
      <c r="L40" s="34"/>
      <c r="M40" s="48"/>
      <c r="N40" s="204"/>
      <c r="O40" s="203"/>
      <c r="P40" s="266"/>
      <c r="Q40" s="26" t="str">
        <f t="shared" si="1"/>
        <v/>
      </c>
      <c r="R40" s="26" t="str">
        <f t="shared" si="31"/>
        <v/>
      </c>
      <c r="S40" s="262" t="str">
        <f t="shared" si="2"/>
        <v/>
      </c>
      <c r="T40" s="256" t="str">
        <f t="shared" si="3"/>
        <v/>
      </c>
      <c r="U40" s="414" t="str">
        <f t="shared" si="4"/>
        <v/>
      </c>
      <c r="V40" s="417" t="str">
        <f t="shared" si="23"/>
        <v/>
      </c>
      <c r="W40" s="395" t="str">
        <f t="shared" si="5"/>
        <v/>
      </c>
      <c r="X40" s="398">
        <f t="shared" si="30"/>
        <v>0</v>
      </c>
      <c r="Y40" s="351"/>
      <c r="Z40" s="36" t="str">
        <f t="shared" si="6"/>
        <v/>
      </c>
      <c r="AA40" s="150" t="str">
        <f t="shared" si="7"/>
        <v/>
      </c>
      <c r="AB40" s="28" t="str">
        <f t="shared" si="8"/>
        <v/>
      </c>
      <c r="AC40" s="27" t="str">
        <f t="shared" si="9"/>
        <v/>
      </c>
      <c r="AD40" s="28" t="str">
        <f t="shared" si="24"/>
        <v/>
      </c>
      <c r="AE40" s="28" t="str">
        <f t="shared" si="10"/>
        <v/>
      </c>
      <c r="AF40" s="210" t="str">
        <f t="shared" si="11"/>
        <v/>
      </c>
      <c r="AG40" s="178" t="str">
        <f t="shared" si="25"/>
        <v/>
      </c>
      <c r="AH40" s="423" t="str">
        <f t="shared" si="12"/>
        <v/>
      </c>
      <c r="AI40" s="28" t="str">
        <f t="shared" si="26"/>
        <v/>
      </c>
      <c r="AJ40" s="426">
        <f t="shared" si="13"/>
        <v>0</v>
      </c>
      <c r="AK40" s="328" t="str">
        <f t="shared" si="27"/>
        <v/>
      </c>
      <c r="AL40" s="332">
        <f t="shared" si="14"/>
        <v>0</v>
      </c>
      <c r="AM40" s="200">
        <f t="shared" si="15"/>
        <v>0</v>
      </c>
      <c r="AN40" s="200">
        <f t="shared" si="16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28"/>
        <v/>
      </c>
      <c r="AR40" s="142" t="str">
        <f t="shared" si="29"/>
        <v/>
      </c>
      <c r="AS40" s="292" t="str">
        <f t="shared" si="17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137</v>
      </c>
      <c r="B41" s="248">
        <v>44767</v>
      </c>
      <c r="C41" s="244" t="str">
        <f t="shared" si="18"/>
        <v/>
      </c>
      <c r="D41" s="245" t="str">
        <f t="shared" si="19"/>
        <v/>
      </c>
      <c r="E41" s="252" t="str">
        <f t="shared" si="20"/>
        <v/>
      </c>
      <c r="F41" s="245" t="str">
        <f t="shared" si="21"/>
        <v/>
      </c>
      <c r="G41" s="189"/>
      <c r="H41" s="198">
        <f t="shared" ref="H17:H72" si="32">INT(B41)</f>
        <v>44767</v>
      </c>
      <c r="I41" s="200">
        <f t="shared" ref="I17:I72" si="33">B41-H41</f>
        <v>0</v>
      </c>
      <c r="J41" s="197">
        <v>6.9444444444444441E-3</v>
      </c>
      <c r="K41" s="34"/>
      <c r="L41" s="34"/>
      <c r="M41" s="48"/>
      <c r="N41" s="204">
        <f t="shared" ref="N18:N72" si="34">INT(M41)</f>
        <v>0</v>
      </c>
      <c r="O41" s="203">
        <f t="shared" ref="O18:O72" si="35">M41-N41</f>
        <v>0</v>
      </c>
      <c r="P41" s="266"/>
      <c r="Q41" s="26" t="str">
        <f t="shared" si="1"/>
        <v/>
      </c>
      <c r="R41" s="26" t="str">
        <f t="shared" si="31"/>
        <v/>
      </c>
      <c r="S41" s="262" t="str">
        <f t="shared" si="2"/>
        <v/>
      </c>
      <c r="T41" s="256" t="str">
        <f t="shared" si="3"/>
        <v/>
      </c>
      <c r="U41" s="414" t="str">
        <f t="shared" si="4"/>
        <v/>
      </c>
      <c r="V41" s="417" t="str">
        <f t="shared" si="23"/>
        <v/>
      </c>
      <c r="W41" s="395" t="str">
        <f t="shared" si="5"/>
        <v/>
      </c>
      <c r="X41" s="398">
        <f t="shared" si="30"/>
        <v>0</v>
      </c>
      <c r="Y41" s="351"/>
      <c r="Z41" s="36" t="str">
        <f t="shared" si="6"/>
        <v/>
      </c>
      <c r="AA41" s="150" t="str">
        <f t="shared" si="7"/>
        <v/>
      </c>
      <c r="AB41" s="28" t="str">
        <f t="shared" si="8"/>
        <v/>
      </c>
      <c r="AC41" s="27" t="str">
        <f t="shared" si="9"/>
        <v/>
      </c>
      <c r="AD41" s="28" t="str">
        <f t="shared" si="24"/>
        <v/>
      </c>
      <c r="AE41" s="28" t="str">
        <f t="shared" si="10"/>
        <v/>
      </c>
      <c r="AF41" s="210" t="str">
        <f t="shared" si="11"/>
        <v/>
      </c>
      <c r="AG41" s="178" t="str">
        <f t="shared" si="25"/>
        <v/>
      </c>
      <c r="AH41" s="423" t="str">
        <f t="shared" si="12"/>
        <v/>
      </c>
      <c r="AI41" s="28" t="str">
        <f t="shared" si="26"/>
        <v/>
      </c>
      <c r="AJ41" s="426">
        <f t="shared" si="13"/>
        <v>0</v>
      </c>
      <c r="AK41" s="328" t="str">
        <f t="shared" si="27"/>
        <v/>
      </c>
      <c r="AL41" s="332">
        <f t="shared" si="14"/>
        <v>44767</v>
      </c>
      <c r="AM41" s="200">
        <f t="shared" si="15"/>
        <v>0</v>
      </c>
      <c r="AN41" s="200">
        <f t="shared" si="16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28"/>
        <v/>
      </c>
      <c r="AR41" s="142" t="str">
        <f t="shared" si="29"/>
        <v/>
      </c>
      <c r="AS41" s="292" t="str">
        <f t="shared" si="17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131</v>
      </c>
      <c r="B42" s="248">
        <v>44768</v>
      </c>
      <c r="C42" s="244" t="str">
        <f t="shared" si="18"/>
        <v/>
      </c>
      <c r="D42" s="245" t="str">
        <f t="shared" si="19"/>
        <v/>
      </c>
      <c r="E42" s="252" t="str">
        <f t="shared" si="20"/>
        <v/>
      </c>
      <c r="F42" s="245" t="str">
        <f t="shared" si="21"/>
        <v/>
      </c>
      <c r="G42" s="189"/>
      <c r="H42" s="198">
        <f t="shared" si="32"/>
        <v>44768</v>
      </c>
      <c r="I42" s="200">
        <f t="shared" si="33"/>
        <v>0</v>
      </c>
      <c r="J42" s="197">
        <v>6.9444444444444441E-3</v>
      </c>
      <c r="K42" s="34"/>
      <c r="L42" s="35"/>
      <c r="M42" s="48"/>
      <c r="N42" s="204">
        <f t="shared" si="34"/>
        <v>0</v>
      </c>
      <c r="O42" s="203">
        <f t="shared" si="35"/>
        <v>0</v>
      </c>
      <c r="P42" s="266"/>
      <c r="Q42" s="26" t="str">
        <f t="shared" si="1"/>
        <v/>
      </c>
      <c r="R42" s="26" t="str">
        <f t="shared" si="31"/>
        <v/>
      </c>
      <c r="S42" s="262" t="str">
        <f t="shared" si="2"/>
        <v/>
      </c>
      <c r="T42" s="256" t="str">
        <f t="shared" si="3"/>
        <v/>
      </c>
      <c r="U42" s="414" t="str">
        <f t="shared" si="4"/>
        <v/>
      </c>
      <c r="V42" s="417" t="str">
        <f t="shared" si="23"/>
        <v/>
      </c>
      <c r="W42" s="395" t="str">
        <f t="shared" si="5"/>
        <v/>
      </c>
      <c r="X42" s="398">
        <f t="shared" si="30"/>
        <v>0</v>
      </c>
      <c r="Y42" s="351"/>
      <c r="Z42" s="36" t="str">
        <f t="shared" si="6"/>
        <v/>
      </c>
      <c r="AA42" s="150" t="str">
        <f t="shared" si="7"/>
        <v/>
      </c>
      <c r="AB42" s="28" t="str">
        <f t="shared" si="8"/>
        <v/>
      </c>
      <c r="AC42" s="27" t="str">
        <f t="shared" si="9"/>
        <v/>
      </c>
      <c r="AD42" s="28" t="str">
        <f t="shared" si="24"/>
        <v/>
      </c>
      <c r="AE42" s="28" t="str">
        <f t="shared" si="10"/>
        <v/>
      </c>
      <c r="AF42" s="210" t="str">
        <f t="shared" si="11"/>
        <v/>
      </c>
      <c r="AG42" s="178" t="str">
        <f t="shared" si="25"/>
        <v/>
      </c>
      <c r="AH42" s="423" t="str">
        <f t="shared" si="12"/>
        <v/>
      </c>
      <c r="AI42" s="28" t="str">
        <f t="shared" si="26"/>
        <v/>
      </c>
      <c r="AJ42" s="426">
        <f t="shared" si="13"/>
        <v>0</v>
      </c>
      <c r="AK42" s="328" t="str">
        <f t="shared" si="27"/>
        <v/>
      </c>
      <c r="AL42" s="332">
        <f t="shared" si="14"/>
        <v>44768</v>
      </c>
      <c r="AM42" s="200">
        <f t="shared" si="15"/>
        <v>0</v>
      </c>
      <c r="AN42" s="200">
        <f t="shared" si="16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28"/>
        <v/>
      </c>
      <c r="AR42" s="142" t="str">
        <f t="shared" si="29"/>
        <v/>
      </c>
      <c r="AS42" s="292" t="str">
        <f t="shared" si="17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132</v>
      </c>
      <c r="B43" s="248">
        <v>44769</v>
      </c>
      <c r="C43" s="244" t="str">
        <f t="shared" si="18"/>
        <v/>
      </c>
      <c r="D43" s="245" t="str">
        <f t="shared" si="19"/>
        <v/>
      </c>
      <c r="E43" s="252" t="str">
        <f t="shared" si="20"/>
        <v/>
      </c>
      <c r="F43" s="245" t="str">
        <f t="shared" si="21"/>
        <v/>
      </c>
      <c r="G43" s="189"/>
      <c r="H43" s="198">
        <f t="shared" si="32"/>
        <v>44769</v>
      </c>
      <c r="I43" s="200">
        <f t="shared" si="33"/>
        <v>0</v>
      </c>
      <c r="J43" s="197">
        <v>6.9444444444444441E-3</v>
      </c>
      <c r="K43" s="34"/>
      <c r="L43" s="35"/>
      <c r="M43" s="48"/>
      <c r="N43" s="204">
        <f t="shared" si="34"/>
        <v>0</v>
      </c>
      <c r="O43" s="203">
        <f t="shared" si="35"/>
        <v>0</v>
      </c>
      <c r="P43" s="266"/>
      <c r="Q43" s="26" t="str">
        <f t="shared" si="1"/>
        <v/>
      </c>
      <c r="R43" s="26" t="str">
        <f t="shared" si="31"/>
        <v/>
      </c>
      <c r="S43" s="262" t="str">
        <f t="shared" si="2"/>
        <v/>
      </c>
      <c r="T43" s="256" t="str">
        <f t="shared" si="3"/>
        <v/>
      </c>
      <c r="U43" s="414" t="str">
        <f t="shared" si="4"/>
        <v/>
      </c>
      <c r="V43" s="417" t="str">
        <f t="shared" si="23"/>
        <v/>
      </c>
      <c r="W43" s="395" t="str">
        <f t="shared" si="5"/>
        <v/>
      </c>
      <c r="X43" s="398">
        <f t="shared" si="30"/>
        <v>0</v>
      </c>
      <c r="Y43" s="351"/>
      <c r="Z43" s="36" t="str">
        <f t="shared" si="6"/>
        <v/>
      </c>
      <c r="AA43" s="150" t="str">
        <f t="shared" si="7"/>
        <v/>
      </c>
      <c r="AB43" s="28" t="str">
        <f t="shared" si="8"/>
        <v/>
      </c>
      <c r="AC43" s="27" t="str">
        <f t="shared" si="9"/>
        <v/>
      </c>
      <c r="AD43" s="28" t="str">
        <f t="shared" si="24"/>
        <v/>
      </c>
      <c r="AE43" s="28" t="str">
        <f t="shared" si="10"/>
        <v/>
      </c>
      <c r="AF43" s="210" t="str">
        <f t="shared" si="11"/>
        <v/>
      </c>
      <c r="AG43" s="178" t="str">
        <f t="shared" si="25"/>
        <v/>
      </c>
      <c r="AH43" s="423" t="str">
        <f t="shared" si="12"/>
        <v/>
      </c>
      <c r="AI43" s="28" t="str">
        <f t="shared" si="26"/>
        <v/>
      </c>
      <c r="AJ43" s="426">
        <f t="shared" si="13"/>
        <v>0</v>
      </c>
      <c r="AK43" s="328" t="str">
        <f t="shared" si="27"/>
        <v/>
      </c>
      <c r="AL43" s="332">
        <f t="shared" si="14"/>
        <v>44769</v>
      </c>
      <c r="AM43" s="200">
        <f t="shared" si="15"/>
        <v>0</v>
      </c>
      <c r="AN43" s="200">
        <f t="shared" si="16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28"/>
        <v/>
      </c>
      <c r="AR43" s="142" t="str">
        <f t="shared" si="29"/>
        <v/>
      </c>
      <c r="AS43" s="292" t="str">
        <f t="shared" si="17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133</v>
      </c>
      <c r="B44" s="248">
        <v>44770</v>
      </c>
      <c r="C44" s="244" t="str">
        <f t="shared" si="18"/>
        <v/>
      </c>
      <c r="D44" s="245" t="str">
        <f t="shared" si="19"/>
        <v/>
      </c>
      <c r="E44" s="252" t="str">
        <f t="shared" si="20"/>
        <v/>
      </c>
      <c r="F44" s="245" t="str">
        <f t="shared" si="21"/>
        <v/>
      </c>
      <c r="G44" s="189"/>
      <c r="H44" s="198">
        <f t="shared" si="32"/>
        <v>44770</v>
      </c>
      <c r="I44" s="200">
        <f t="shared" si="33"/>
        <v>0</v>
      </c>
      <c r="J44" s="197">
        <v>6.9444444444444441E-3</v>
      </c>
      <c r="K44" s="34"/>
      <c r="L44" s="34"/>
      <c r="M44" s="48"/>
      <c r="N44" s="204">
        <f t="shared" si="34"/>
        <v>0</v>
      </c>
      <c r="O44" s="203">
        <f t="shared" si="35"/>
        <v>0</v>
      </c>
      <c r="P44" s="266"/>
      <c r="Q44" s="26" t="str">
        <f t="shared" si="1"/>
        <v/>
      </c>
      <c r="R44" s="26" t="str">
        <f t="shared" si="31"/>
        <v/>
      </c>
      <c r="S44" s="262" t="str">
        <f t="shared" si="2"/>
        <v/>
      </c>
      <c r="T44" s="256" t="str">
        <f t="shared" si="3"/>
        <v/>
      </c>
      <c r="U44" s="414" t="str">
        <f t="shared" si="4"/>
        <v/>
      </c>
      <c r="V44" s="417" t="str">
        <f t="shared" si="23"/>
        <v/>
      </c>
      <c r="W44" s="395" t="str">
        <f t="shared" si="5"/>
        <v/>
      </c>
      <c r="X44" s="398">
        <f t="shared" si="30"/>
        <v>0</v>
      </c>
      <c r="Y44" s="351"/>
      <c r="Z44" s="36" t="str">
        <f t="shared" si="6"/>
        <v/>
      </c>
      <c r="AA44" s="150" t="str">
        <f t="shared" si="7"/>
        <v/>
      </c>
      <c r="AB44" s="28" t="str">
        <f t="shared" si="8"/>
        <v/>
      </c>
      <c r="AC44" s="27" t="str">
        <f t="shared" si="9"/>
        <v/>
      </c>
      <c r="AD44" s="28" t="str">
        <f t="shared" si="24"/>
        <v/>
      </c>
      <c r="AE44" s="28" t="str">
        <f t="shared" si="10"/>
        <v/>
      </c>
      <c r="AF44" s="210" t="str">
        <f t="shared" si="11"/>
        <v/>
      </c>
      <c r="AG44" s="178" t="str">
        <f t="shared" si="25"/>
        <v/>
      </c>
      <c r="AH44" s="423" t="str">
        <f t="shared" si="12"/>
        <v/>
      </c>
      <c r="AI44" s="28" t="str">
        <f t="shared" si="26"/>
        <v/>
      </c>
      <c r="AJ44" s="426">
        <f t="shared" si="13"/>
        <v>0</v>
      </c>
      <c r="AK44" s="328" t="str">
        <f t="shared" si="27"/>
        <v/>
      </c>
      <c r="AL44" s="332">
        <f t="shared" si="14"/>
        <v>44770</v>
      </c>
      <c r="AM44" s="200">
        <f t="shared" si="15"/>
        <v>0</v>
      </c>
      <c r="AN44" s="200">
        <f t="shared" si="16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28"/>
        <v/>
      </c>
      <c r="AR44" s="142" t="str">
        <f t="shared" si="29"/>
        <v/>
      </c>
      <c r="AS44" s="292" t="str">
        <f t="shared" si="17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134</v>
      </c>
      <c r="B45" s="248">
        <v>44771</v>
      </c>
      <c r="C45" s="244" t="str">
        <f t="shared" si="18"/>
        <v/>
      </c>
      <c r="D45" s="245" t="str">
        <f t="shared" si="19"/>
        <v/>
      </c>
      <c r="E45" s="252" t="str">
        <f t="shared" si="20"/>
        <v/>
      </c>
      <c r="F45" s="245" t="str">
        <f t="shared" si="21"/>
        <v/>
      </c>
      <c r="G45" s="189"/>
      <c r="H45" s="198">
        <f t="shared" si="32"/>
        <v>44771</v>
      </c>
      <c r="I45" s="200">
        <f t="shared" si="33"/>
        <v>0</v>
      </c>
      <c r="J45" s="197">
        <v>6.9444444444444441E-3</v>
      </c>
      <c r="K45" s="34"/>
      <c r="L45" s="35"/>
      <c r="M45" s="48"/>
      <c r="N45" s="204">
        <f t="shared" si="34"/>
        <v>0</v>
      </c>
      <c r="O45" s="203">
        <f t="shared" si="35"/>
        <v>0</v>
      </c>
      <c r="P45" s="266"/>
      <c r="Q45" s="26" t="str">
        <f t="shared" si="1"/>
        <v/>
      </c>
      <c r="R45" s="26" t="str">
        <f t="shared" si="31"/>
        <v/>
      </c>
      <c r="S45" s="262" t="str">
        <f t="shared" si="2"/>
        <v/>
      </c>
      <c r="T45" s="256" t="str">
        <f t="shared" si="3"/>
        <v/>
      </c>
      <c r="U45" s="414" t="str">
        <f t="shared" si="4"/>
        <v/>
      </c>
      <c r="V45" s="417" t="str">
        <f t="shared" si="23"/>
        <v/>
      </c>
      <c r="W45" s="395" t="str">
        <f t="shared" si="5"/>
        <v/>
      </c>
      <c r="X45" s="398">
        <f t="shared" si="30"/>
        <v>0</v>
      </c>
      <c r="Y45" s="351"/>
      <c r="Z45" s="36" t="str">
        <f t="shared" si="6"/>
        <v/>
      </c>
      <c r="AA45" s="150" t="str">
        <f t="shared" si="7"/>
        <v/>
      </c>
      <c r="AB45" s="28" t="str">
        <f t="shared" si="8"/>
        <v/>
      </c>
      <c r="AC45" s="27" t="str">
        <f t="shared" si="9"/>
        <v/>
      </c>
      <c r="AD45" s="28" t="str">
        <f t="shared" si="24"/>
        <v/>
      </c>
      <c r="AE45" s="28" t="str">
        <f t="shared" si="10"/>
        <v/>
      </c>
      <c r="AF45" s="210" t="str">
        <f t="shared" si="11"/>
        <v/>
      </c>
      <c r="AG45" s="178" t="str">
        <f t="shared" si="25"/>
        <v/>
      </c>
      <c r="AH45" s="423" t="str">
        <f t="shared" si="12"/>
        <v/>
      </c>
      <c r="AI45" s="28" t="str">
        <f t="shared" si="26"/>
        <v/>
      </c>
      <c r="AJ45" s="426">
        <f t="shared" si="13"/>
        <v>0</v>
      </c>
      <c r="AK45" s="328" t="str">
        <f t="shared" si="27"/>
        <v/>
      </c>
      <c r="AL45" s="332">
        <f t="shared" si="14"/>
        <v>44771</v>
      </c>
      <c r="AM45" s="200">
        <f t="shared" si="15"/>
        <v>0</v>
      </c>
      <c r="AN45" s="200">
        <f t="shared" si="16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28"/>
        <v/>
      </c>
      <c r="AR45" s="142" t="str">
        <f t="shared" si="29"/>
        <v/>
      </c>
      <c r="AS45" s="292" t="str">
        <f t="shared" si="17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135</v>
      </c>
      <c r="B46" s="248">
        <v>44772</v>
      </c>
      <c r="C46" s="244" t="str">
        <f t="shared" si="18"/>
        <v/>
      </c>
      <c r="D46" s="245" t="str">
        <f t="shared" si="19"/>
        <v/>
      </c>
      <c r="E46" s="252" t="str">
        <f t="shared" si="20"/>
        <v/>
      </c>
      <c r="F46" s="245" t="str">
        <f t="shared" si="21"/>
        <v/>
      </c>
      <c r="G46" s="189"/>
      <c r="H46" s="198">
        <f t="shared" si="32"/>
        <v>44772</v>
      </c>
      <c r="I46" s="200">
        <f t="shared" si="33"/>
        <v>0</v>
      </c>
      <c r="J46" s="197">
        <v>6.9444444444444441E-3</v>
      </c>
      <c r="K46" s="34"/>
      <c r="L46" s="34"/>
      <c r="M46" s="48"/>
      <c r="N46" s="204">
        <f t="shared" si="34"/>
        <v>0</v>
      </c>
      <c r="O46" s="203">
        <f t="shared" si="35"/>
        <v>0</v>
      </c>
      <c r="P46" s="266"/>
      <c r="Q46" s="26" t="str">
        <f t="shared" si="1"/>
        <v/>
      </c>
      <c r="R46" s="26" t="str">
        <f t="shared" si="31"/>
        <v/>
      </c>
      <c r="S46" s="262" t="str">
        <f t="shared" si="2"/>
        <v/>
      </c>
      <c r="T46" s="256" t="str">
        <f t="shared" si="3"/>
        <v/>
      </c>
      <c r="U46" s="414" t="str">
        <f t="shared" si="4"/>
        <v/>
      </c>
      <c r="V46" s="417" t="str">
        <f t="shared" si="23"/>
        <v/>
      </c>
      <c r="W46" s="395" t="str">
        <f t="shared" si="5"/>
        <v/>
      </c>
      <c r="X46" s="398">
        <f t="shared" si="30"/>
        <v>0</v>
      </c>
      <c r="Y46" s="351"/>
      <c r="Z46" s="36" t="str">
        <f t="shared" si="6"/>
        <v/>
      </c>
      <c r="AA46" s="150" t="str">
        <f t="shared" si="7"/>
        <v/>
      </c>
      <c r="AB46" s="28" t="str">
        <f t="shared" si="8"/>
        <v/>
      </c>
      <c r="AC46" s="27" t="str">
        <f t="shared" si="9"/>
        <v/>
      </c>
      <c r="AD46" s="28" t="str">
        <f t="shared" si="24"/>
        <v/>
      </c>
      <c r="AE46" s="28" t="str">
        <f t="shared" si="10"/>
        <v/>
      </c>
      <c r="AF46" s="210" t="str">
        <f t="shared" si="11"/>
        <v/>
      </c>
      <c r="AG46" s="178" t="str">
        <f t="shared" si="25"/>
        <v/>
      </c>
      <c r="AH46" s="423" t="str">
        <f t="shared" si="12"/>
        <v/>
      </c>
      <c r="AI46" s="28" t="str">
        <f t="shared" si="26"/>
        <v/>
      </c>
      <c r="AJ46" s="426">
        <f t="shared" si="13"/>
        <v>0</v>
      </c>
      <c r="AK46" s="328" t="str">
        <f t="shared" si="27"/>
        <v/>
      </c>
      <c r="AL46" s="332">
        <f t="shared" si="14"/>
        <v>44772</v>
      </c>
      <c r="AM46" s="200">
        <f t="shared" si="15"/>
        <v>0</v>
      </c>
      <c r="AN46" s="200">
        <f t="shared" si="16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28"/>
        <v/>
      </c>
      <c r="AR46" s="142" t="str">
        <f t="shared" si="29"/>
        <v/>
      </c>
      <c r="AS46" s="292" t="str">
        <f t="shared" si="17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136</v>
      </c>
      <c r="B47" s="248">
        <v>44773</v>
      </c>
      <c r="C47" s="244" t="str">
        <f t="shared" si="18"/>
        <v/>
      </c>
      <c r="D47" s="245" t="str">
        <f t="shared" si="19"/>
        <v/>
      </c>
      <c r="E47" s="252" t="str">
        <f t="shared" si="20"/>
        <v/>
      </c>
      <c r="F47" s="245" t="str">
        <f t="shared" si="21"/>
        <v/>
      </c>
      <c r="G47" s="189"/>
      <c r="H47" s="198">
        <f t="shared" si="32"/>
        <v>44773</v>
      </c>
      <c r="I47" s="200">
        <f t="shared" si="33"/>
        <v>0</v>
      </c>
      <c r="J47" s="197">
        <v>6.9444444444444441E-3</v>
      </c>
      <c r="K47" s="34"/>
      <c r="L47" s="34"/>
      <c r="M47" s="48"/>
      <c r="N47" s="204">
        <f t="shared" si="34"/>
        <v>0</v>
      </c>
      <c r="O47" s="203">
        <f t="shared" si="35"/>
        <v>0</v>
      </c>
      <c r="P47" s="266"/>
      <c r="Q47" s="26" t="str">
        <f t="shared" si="1"/>
        <v/>
      </c>
      <c r="R47" s="26" t="str">
        <f t="shared" si="31"/>
        <v/>
      </c>
      <c r="S47" s="262" t="str">
        <f t="shared" si="2"/>
        <v/>
      </c>
      <c r="T47" s="256" t="str">
        <f t="shared" si="3"/>
        <v/>
      </c>
      <c r="U47" s="414" t="str">
        <f t="shared" si="4"/>
        <v/>
      </c>
      <c r="V47" s="417" t="str">
        <f t="shared" si="23"/>
        <v/>
      </c>
      <c r="W47" s="395" t="str">
        <f t="shared" si="5"/>
        <v/>
      </c>
      <c r="X47" s="398">
        <f t="shared" si="30"/>
        <v>0</v>
      </c>
      <c r="Y47" s="351"/>
      <c r="Z47" s="36" t="str">
        <f t="shared" si="6"/>
        <v/>
      </c>
      <c r="AA47" s="150" t="str">
        <f t="shared" si="7"/>
        <v/>
      </c>
      <c r="AB47" s="28" t="str">
        <f t="shared" si="8"/>
        <v/>
      </c>
      <c r="AC47" s="27" t="str">
        <f t="shared" si="9"/>
        <v/>
      </c>
      <c r="AD47" s="28" t="str">
        <f t="shared" si="24"/>
        <v/>
      </c>
      <c r="AE47" s="28" t="str">
        <f t="shared" si="10"/>
        <v/>
      </c>
      <c r="AF47" s="210" t="str">
        <f t="shared" si="11"/>
        <v/>
      </c>
      <c r="AG47" s="178" t="str">
        <f t="shared" si="25"/>
        <v/>
      </c>
      <c r="AH47" s="423" t="str">
        <f t="shared" si="12"/>
        <v/>
      </c>
      <c r="AI47" s="28" t="str">
        <f t="shared" si="26"/>
        <v/>
      </c>
      <c r="AJ47" s="426">
        <f t="shared" si="13"/>
        <v>0</v>
      </c>
      <c r="AK47" s="328" t="str">
        <f t="shared" si="27"/>
        <v/>
      </c>
      <c r="AL47" s="332">
        <f t="shared" si="14"/>
        <v>44773</v>
      </c>
      <c r="AM47" s="200">
        <f t="shared" si="15"/>
        <v>0</v>
      </c>
      <c r="AN47" s="200">
        <f t="shared" si="16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28"/>
        <v/>
      </c>
      <c r="AR47" s="142" t="str">
        <f t="shared" si="29"/>
        <v/>
      </c>
      <c r="AS47" s="292" t="str">
        <f t="shared" si="17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8"/>
        <v/>
      </c>
      <c r="D48" s="245" t="str">
        <f t="shared" si="19"/>
        <v/>
      </c>
      <c r="E48" s="252" t="str">
        <f t="shared" si="20"/>
        <v/>
      </c>
      <c r="F48" s="245" t="str">
        <f t="shared" si="21"/>
        <v/>
      </c>
      <c r="G48" s="189"/>
      <c r="H48" s="198">
        <f t="shared" si="32"/>
        <v>0</v>
      </c>
      <c r="I48" s="200">
        <f t="shared" si="33"/>
        <v>0</v>
      </c>
      <c r="J48" s="197">
        <v>6.9444444444444441E-3</v>
      </c>
      <c r="K48" s="34"/>
      <c r="L48" s="35"/>
      <c r="M48" s="49"/>
      <c r="N48" s="204">
        <f t="shared" si="34"/>
        <v>0</v>
      </c>
      <c r="O48" s="203">
        <f t="shared" si="35"/>
        <v>0</v>
      </c>
      <c r="P48" s="266"/>
      <c r="Q48" s="26" t="str">
        <f t="shared" si="1"/>
        <v/>
      </c>
      <c r="R48" s="26" t="str">
        <f t="shared" si="31"/>
        <v/>
      </c>
      <c r="S48" s="262" t="str">
        <f t="shared" si="2"/>
        <v/>
      </c>
      <c r="T48" s="256" t="str">
        <f t="shared" si="3"/>
        <v/>
      </c>
      <c r="U48" s="414" t="str">
        <f t="shared" si="4"/>
        <v/>
      </c>
      <c r="V48" s="417" t="str">
        <f t="shared" si="23"/>
        <v/>
      </c>
      <c r="W48" s="395" t="str">
        <f t="shared" si="5"/>
        <v/>
      </c>
      <c r="X48" s="398">
        <f t="shared" si="30"/>
        <v>0</v>
      </c>
      <c r="Y48" s="351"/>
      <c r="Z48" s="36" t="str">
        <f t="shared" si="6"/>
        <v/>
      </c>
      <c r="AA48" s="150" t="str">
        <f t="shared" si="7"/>
        <v/>
      </c>
      <c r="AB48" s="28" t="str">
        <f t="shared" si="8"/>
        <v/>
      </c>
      <c r="AC48" s="27" t="str">
        <f t="shared" si="9"/>
        <v/>
      </c>
      <c r="AD48" s="28" t="str">
        <f t="shared" si="24"/>
        <v/>
      </c>
      <c r="AE48" s="28" t="str">
        <f t="shared" si="10"/>
        <v/>
      </c>
      <c r="AF48" s="210" t="str">
        <f t="shared" si="11"/>
        <v/>
      </c>
      <c r="AG48" s="178" t="str">
        <f t="shared" si="25"/>
        <v/>
      </c>
      <c r="AH48" s="423" t="str">
        <f t="shared" si="12"/>
        <v/>
      </c>
      <c r="AI48" s="28" t="str">
        <f t="shared" si="26"/>
        <v/>
      </c>
      <c r="AJ48" s="426">
        <f t="shared" si="13"/>
        <v>0</v>
      </c>
      <c r="AK48" s="328" t="str">
        <f t="shared" si="27"/>
        <v/>
      </c>
      <c r="AL48" s="332">
        <f t="shared" si="14"/>
        <v>0</v>
      </c>
      <c r="AM48" s="200">
        <f t="shared" si="15"/>
        <v>0</v>
      </c>
      <c r="AN48" s="200">
        <f t="shared" si="16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28"/>
        <v/>
      </c>
      <c r="AR48" s="142" t="str">
        <f t="shared" si="29"/>
        <v/>
      </c>
      <c r="AS48" s="292" t="str">
        <f t="shared" si="17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8"/>
        <v/>
      </c>
      <c r="D49" s="245" t="str">
        <f t="shared" si="19"/>
        <v/>
      </c>
      <c r="E49" s="252" t="str">
        <f t="shared" si="20"/>
        <v/>
      </c>
      <c r="F49" s="245" t="str">
        <f t="shared" si="21"/>
        <v/>
      </c>
      <c r="G49" s="189"/>
      <c r="H49" s="198">
        <f t="shared" si="32"/>
        <v>0</v>
      </c>
      <c r="I49" s="200">
        <f t="shared" si="33"/>
        <v>0</v>
      </c>
      <c r="J49" s="197">
        <v>6.9444444444444441E-3</v>
      </c>
      <c r="K49" s="34"/>
      <c r="L49" s="34"/>
      <c r="M49" s="49"/>
      <c r="N49" s="204">
        <f t="shared" si="34"/>
        <v>0</v>
      </c>
      <c r="O49" s="203">
        <f t="shared" si="35"/>
        <v>0</v>
      </c>
      <c r="P49" s="266"/>
      <c r="Q49" s="26" t="str">
        <f t="shared" si="1"/>
        <v/>
      </c>
      <c r="R49" s="26" t="str">
        <f t="shared" si="31"/>
        <v/>
      </c>
      <c r="S49" s="262" t="str">
        <f t="shared" ref="S49:S72" si="36">IF(OR(Z49="",Z49&lt;0.1,Q49&lt;0.4),"","Oui")</f>
        <v/>
      </c>
      <c r="T49" s="256" t="str">
        <f t="shared" si="3"/>
        <v/>
      </c>
      <c r="U49" s="414" t="str">
        <f t="shared" ref="U49:U72" si="37">IF(AND(Q49&lt;&gt;"",P50&lt;&gt;""),B50-M49,"")</f>
        <v/>
      </c>
      <c r="V49" s="417" t="str">
        <f t="shared" si="23"/>
        <v/>
      </c>
      <c r="W49" s="395" t="str">
        <f t="shared" ref="W49:W72" si="38">IF(G49="","",IF(M49="",W48+V49,M49+V49))</f>
        <v/>
      </c>
      <c r="X49" s="398">
        <f t="shared" si="30"/>
        <v>0</v>
      </c>
      <c r="Y49" s="351"/>
      <c r="Z49" s="36" t="str">
        <f t="shared" ref="Z49:Z72" si="39">IF(K49="","",MOD(O49-I49,1)-IF(O49&gt;I49,MAX(0,MIN(O49,22/24)-MAX(I49,5/24)),MAX(0,22/24-MAX(I49,5/24))+MAX(0,MIN(O49,22/24)-5/24)+L49))</f>
        <v/>
      </c>
      <c r="AA49" s="150" t="str">
        <f t="shared" ref="AA49:AA72" si="40">IF(G49="RATT",1,"")</f>
        <v/>
      </c>
      <c r="AB49" s="28" t="str">
        <f t="shared" ref="AB49:AB72" si="41">IF(G49="RH",1,"")</f>
        <v/>
      </c>
      <c r="AC49" s="27" t="str">
        <f t="shared" ref="AC49:AC72" si="42">IF(G49="CP",1,"")</f>
        <v/>
      </c>
      <c r="AD49" s="28" t="str">
        <f t="shared" si="24"/>
        <v/>
      </c>
      <c r="AE49" s="28" t="str">
        <f t="shared" ref="AE49:AE72" si="43">IF(OR(P49="",P49="Chenôve"),"",1)</f>
        <v/>
      </c>
      <c r="AF49" s="210" t="str">
        <f t="shared" ref="AF49:AF72" si="44">IF(OR(P49="",P49="Chenôve"),"",AND(U49&gt;=24/24,"1",""))</f>
        <v/>
      </c>
      <c r="AG49" s="178" t="str">
        <f t="shared" si="25"/>
        <v/>
      </c>
      <c r="AH49" s="423" t="str">
        <f t="shared" ref="AH49:AH72" si="45">IF(Q49="","",1)</f>
        <v/>
      </c>
      <c r="AI49" s="28" t="str">
        <f t="shared" si="26"/>
        <v/>
      </c>
      <c r="AJ49" s="426">
        <f t="shared" ref="AJ49:AJ72" si="46">(I49&gt;O49)*((WEEKDAY(B49)=7)*O49+(WEEKDAY(B49)=1)*(1-I49))+(I49&lt;O49)*(WEEKDAY(B49)=1)*(O49-I49)</f>
        <v>0</v>
      </c>
      <c r="AK49" s="328" t="str">
        <f t="shared" si="27"/>
        <v/>
      </c>
      <c r="AL49" s="332">
        <f t="shared" ref="AL49:AL72" si="47">H49</f>
        <v>0</v>
      </c>
      <c r="AM49" s="200">
        <f t="shared" ref="AM49:AM72" si="48">I49</f>
        <v>0</v>
      </c>
      <c r="AN49" s="200">
        <f t="shared" ref="AN49:AN72" si="49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28"/>
        <v/>
      </c>
      <c r="AR49" s="142" t="str">
        <f t="shared" si="29"/>
        <v/>
      </c>
      <c r="AS49" s="292" t="str">
        <f t="shared" ref="AS49:AS72" si="50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8"/>
        <v/>
      </c>
      <c r="D50" s="245" t="str">
        <f t="shared" si="19"/>
        <v/>
      </c>
      <c r="E50" s="252" t="str">
        <f t="shared" si="20"/>
        <v/>
      </c>
      <c r="F50" s="245" t="str">
        <f t="shared" si="21"/>
        <v/>
      </c>
      <c r="G50" s="189"/>
      <c r="H50" s="198">
        <f t="shared" si="32"/>
        <v>0</v>
      </c>
      <c r="I50" s="200">
        <f t="shared" si="33"/>
        <v>0</v>
      </c>
      <c r="J50" s="197">
        <v>6.9444444444444441E-3</v>
      </c>
      <c r="K50" s="34"/>
      <c r="L50" s="34"/>
      <c r="M50" s="49"/>
      <c r="N50" s="204">
        <f t="shared" si="34"/>
        <v>0</v>
      </c>
      <c r="O50" s="203">
        <f t="shared" si="35"/>
        <v>0</v>
      </c>
      <c r="P50" s="266"/>
      <c r="Q50" s="26" t="str">
        <f t="shared" si="1"/>
        <v/>
      </c>
      <c r="R50" s="26" t="str">
        <f t="shared" si="31"/>
        <v/>
      </c>
      <c r="S50" s="262" t="str">
        <f t="shared" si="36"/>
        <v/>
      </c>
      <c r="T50" s="256" t="str">
        <f t="shared" si="3"/>
        <v/>
      </c>
      <c r="U50" s="414" t="str">
        <f t="shared" si="37"/>
        <v/>
      </c>
      <c r="V50" s="417" t="str">
        <f t="shared" si="23"/>
        <v/>
      </c>
      <c r="W50" s="395" t="str">
        <f t="shared" si="38"/>
        <v/>
      </c>
      <c r="X50" s="398">
        <f t="shared" si="30"/>
        <v>0</v>
      </c>
      <c r="Y50" s="351"/>
      <c r="Z50" s="36" t="str">
        <f t="shared" si="39"/>
        <v/>
      </c>
      <c r="AA50" s="150" t="str">
        <f t="shared" si="40"/>
        <v/>
      </c>
      <c r="AB50" s="28" t="str">
        <f t="shared" si="41"/>
        <v/>
      </c>
      <c r="AC50" s="27" t="str">
        <f t="shared" si="42"/>
        <v/>
      </c>
      <c r="AD50" s="28" t="str">
        <f t="shared" si="24"/>
        <v/>
      </c>
      <c r="AE50" s="28" t="str">
        <f t="shared" si="43"/>
        <v/>
      </c>
      <c r="AF50" s="210" t="str">
        <f t="shared" si="44"/>
        <v/>
      </c>
      <c r="AG50" s="178" t="str">
        <f t="shared" si="25"/>
        <v/>
      </c>
      <c r="AH50" s="423" t="str">
        <f t="shared" si="45"/>
        <v/>
      </c>
      <c r="AI50" s="28" t="str">
        <f t="shared" si="26"/>
        <v/>
      </c>
      <c r="AJ50" s="426">
        <f t="shared" si="46"/>
        <v>0</v>
      </c>
      <c r="AK50" s="328" t="str">
        <f t="shared" si="27"/>
        <v/>
      </c>
      <c r="AL50" s="332">
        <f t="shared" si="47"/>
        <v>0</v>
      </c>
      <c r="AM50" s="200">
        <f t="shared" si="48"/>
        <v>0</v>
      </c>
      <c r="AN50" s="200">
        <f t="shared" si="49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28"/>
        <v/>
      </c>
      <c r="AR50" s="142" t="str">
        <f t="shared" si="29"/>
        <v/>
      </c>
      <c r="AS50" s="292" t="str">
        <f t="shared" si="50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8"/>
        <v/>
      </c>
      <c r="D51" s="245" t="str">
        <f t="shared" si="19"/>
        <v/>
      </c>
      <c r="E51" s="252" t="str">
        <f t="shared" si="20"/>
        <v/>
      </c>
      <c r="F51" s="245" t="str">
        <f t="shared" si="21"/>
        <v/>
      </c>
      <c r="G51" s="189"/>
      <c r="H51" s="198">
        <f t="shared" si="32"/>
        <v>0</v>
      </c>
      <c r="I51" s="200">
        <f t="shared" si="33"/>
        <v>0</v>
      </c>
      <c r="J51" s="197">
        <v>6.9444444444444441E-3</v>
      </c>
      <c r="K51" s="34"/>
      <c r="L51" s="34"/>
      <c r="M51" s="49"/>
      <c r="N51" s="204">
        <f t="shared" si="34"/>
        <v>0</v>
      </c>
      <c r="O51" s="203">
        <f t="shared" si="35"/>
        <v>0</v>
      </c>
      <c r="P51" s="266"/>
      <c r="Q51" s="26" t="str">
        <f t="shared" si="1"/>
        <v/>
      </c>
      <c r="R51" s="26" t="str">
        <f t="shared" si="31"/>
        <v/>
      </c>
      <c r="S51" s="262" t="str">
        <f t="shared" si="36"/>
        <v/>
      </c>
      <c r="T51" s="256" t="str">
        <f t="shared" si="3"/>
        <v/>
      </c>
      <c r="U51" s="414" t="str">
        <f t="shared" si="37"/>
        <v/>
      </c>
      <c r="V51" s="417" t="str">
        <f t="shared" si="23"/>
        <v/>
      </c>
      <c r="W51" s="395" t="str">
        <f t="shared" si="38"/>
        <v/>
      </c>
      <c r="X51" s="398">
        <f t="shared" si="30"/>
        <v>0</v>
      </c>
      <c r="Y51" s="351"/>
      <c r="Z51" s="36" t="str">
        <f t="shared" si="39"/>
        <v/>
      </c>
      <c r="AA51" s="150" t="str">
        <f t="shared" si="40"/>
        <v/>
      </c>
      <c r="AB51" s="28" t="str">
        <f t="shared" si="41"/>
        <v/>
      </c>
      <c r="AC51" s="27" t="str">
        <f t="shared" si="42"/>
        <v/>
      </c>
      <c r="AD51" s="28" t="str">
        <f t="shared" si="24"/>
        <v/>
      </c>
      <c r="AE51" s="28" t="str">
        <f t="shared" si="43"/>
        <v/>
      </c>
      <c r="AF51" s="210" t="str">
        <f t="shared" si="44"/>
        <v/>
      </c>
      <c r="AG51" s="178" t="str">
        <f t="shared" si="25"/>
        <v/>
      </c>
      <c r="AH51" s="423" t="str">
        <f t="shared" si="45"/>
        <v/>
      </c>
      <c r="AI51" s="28" t="str">
        <f t="shared" si="26"/>
        <v/>
      </c>
      <c r="AJ51" s="426">
        <f t="shared" si="46"/>
        <v>0</v>
      </c>
      <c r="AK51" s="328" t="str">
        <f t="shared" si="27"/>
        <v/>
      </c>
      <c r="AL51" s="332">
        <f t="shared" si="47"/>
        <v>0</v>
      </c>
      <c r="AM51" s="200">
        <f t="shared" si="48"/>
        <v>0</v>
      </c>
      <c r="AN51" s="200">
        <f t="shared" si="49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28"/>
        <v/>
      </c>
      <c r="AR51" s="142" t="str">
        <f t="shared" si="29"/>
        <v/>
      </c>
      <c r="AS51" s="292" t="str">
        <f t="shared" si="50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8"/>
        <v/>
      </c>
      <c r="D52" s="245" t="str">
        <f t="shared" si="19"/>
        <v/>
      </c>
      <c r="E52" s="252" t="str">
        <f t="shared" si="20"/>
        <v/>
      </c>
      <c r="F52" s="245" t="str">
        <f t="shared" si="21"/>
        <v/>
      </c>
      <c r="G52" s="189"/>
      <c r="H52" s="198">
        <f t="shared" si="32"/>
        <v>0</v>
      </c>
      <c r="I52" s="200">
        <f t="shared" si="33"/>
        <v>0</v>
      </c>
      <c r="J52" s="197">
        <v>6.9444444444444441E-3</v>
      </c>
      <c r="K52" s="34"/>
      <c r="L52" s="34"/>
      <c r="M52" s="49"/>
      <c r="N52" s="204">
        <f t="shared" si="34"/>
        <v>0</v>
      </c>
      <c r="O52" s="203">
        <f t="shared" si="35"/>
        <v>0</v>
      </c>
      <c r="P52" s="266"/>
      <c r="Q52" s="26" t="str">
        <f t="shared" si="1"/>
        <v/>
      </c>
      <c r="R52" s="26" t="str">
        <f t="shared" si="31"/>
        <v/>
      </c>
      <c r="S52" s="262" t="str">
        <f t="shared" si="36"/>
        <v/>
      </c>
      <c r="T52" s="256" t="str">
        <f t="shared" si="3"/>
        <v/>
      </c>
      <c r="U52" s="414" t="str">
        <f t="shared" si="37"/>
        <v/>
      </c>
      <c r="V52" s="417" t="str">
        <f t="shared" si="23"/>
        <v/>
      </c>
      <c r="W52" s="395" t="str">
        <f t="shared" si="38"/>
        <v/>
      </c>
      <c r="X52" s="398">
        <f t="shared" si="30"/>
        <v>0</v>
      </c>
      <c r="Y52" s="351"/>
      <c r="Z52" s="36" t="str">
        <f t="shared" si="39"/>
        <v/>
      </c>
      <c r="AA52" s="150" t="str">
        <f t="shared" si="40"/>
        <v/>
      </c>
      <c r="AB52" s="28" t="str">
        <f t="shared" si="41"/>
        <v/>
      </c>
      <c r="AC52" s="27" t="str">
        <f t="shared" si="42"/>
        <v/>
      </c>
      <c r="AD52" s="28" t="str">
        <f t="shared" si="24"/>
        <v/>
      </c>
      <c r="AE52" s="28" t="str">
        <f t="shared" si="43"/>
        <v/>
      </c>
      <c r="AF52" s="210" t="str">
        <f t="shared" si="44"/>
        <v/>
      </c>
      <c r="AG52" s="178" t="str">
        <f t="shared" si="25"/>
        <v/>
      </c>
      <c r="AH52" s="423" t="str">
        <f t="shared" si="45"/>
        <v/>
      </c>
      <c r="AI52" s="28" t="str">
        <f t="shared" si="26"/>
        <v/>
      </c>
      <c r="AJ52" s="426">
        <f t="shared" si="46"/>
        <v>0</v>
      </c>
      <c r="AK52" s="328" t="str">
        <f t="shared" si="27"/>
        <v/>
      </c>
      <c r="AL52" s="332">
        <f t="shared" si="47"/>
        <v>0</v>
      </c>
      <c r="AM52" s="200">
        <f t="shared" si="48"/>
        <v>0</v>
      </c>
      <c r="AN52" s="200">
        <f t="shared" si="49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28"/>
        <v/>
      </c>
      <c r="AR52" s="142" t="str">
        <f t="shared" si="29"/>
        <v/>
      </c>
      <c r="AS52" s="292" t="str">
        <f t="shared" si="50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8"/>
        <v/>
      </c>
      <c r="D53" s="245" t="str">
        <f t="shared" si="19"/>
        <v/>
      </c>
      <c r="E53" s="252" t="str">
        <f t="shared" si="20"/>
        <v/>
      </c>
      <c r="F53" s="245" t="str">
        <f t="shared" si="21"/>
        <v/>
      </c>
      <c r="G53" s="189"/>
      <c r="H53" s="198">
        <f t="shared" si="32"/>
        <v>0</v>
      </c>
      <c r="I53" s="200">
        <f t="shared" si="33"/>
        <v>0</v>
      </c>
      <c r="J53" s="197">
        <v>6.9444444444444441E-3</v>
      </c>
      <c r="K53" s="34"/>
      <c r="L53" s="34"/>
      <c r="M53" s="49"/>
      <c r="N53" s="204">
        <f t="shared" si="34"/>
        <v>0</v>
      </c>
      <c r="O53" s="203">
        <f t="shared" si="35"/>
        <v>0</v>
      </c>
      <c r="P53" s="266"/>
      <c r="Q53" s="26" t="str">
        <f t="shared" si="1"/>
        <v/>
      </c>
      <c r="R53" s="26" t="str">
        <f t="shared" si="31"/>
        <v/>
      </c>
      <c r="S53" s="262" t="str">
        <f t="shared" si="36"/>
        <v/>
      </c>
      <c r="T53" s="256" t="str">
        <f t="shared" si="3"/>
        <v/>
      </c>
      <c r="U53" s="414" t="str">
        <f t="shared" si="37"/>
        <v/>
      </c>
      <c r="V53" s="417" t="str">
        <f t="shared" si="23"/>
        <v/>
      </c>
      <c r="W53" s="395" t="str">
        <f t="shared" si="38"/>
        <v/>
      </c>
      <c r="X53" s="398">
        <f t="shared" si="30"/>
        <v>0</v>
      </c>
      <c r="Y53" s="351"/>
      <c r="Z53" s="36" t="str">
        <f t="shared" si="39"/>
        <v/>
      </c>
      <c r="AA53" s="150" t="str">
        <f t="shared" si="40"/>
        <v/>
      </c>
      <c r="AB53" s="28" t="str">
        <f t="shared" si="41"/>
        <v/>
      </c>
      <c r="AC53" s="27" t="str">
        <f t="shared" si="42"/>
        <v/>
      </c>
      <c r="AD53" s="28" t="str">
        <f t="shared" si="24"/>
        <v/>
      </c>
      <c r="AE53" s="28" t="str">
        <f t="shared" si="43"/>
        <v/>
      </c>
      <c r="AF53" s="210" t="str">
        <f t="shared" si="44"/>
        <v/>
      </c>
      <c r="AG53" s="178" t="str">
        <f t="shared" si="25"/>
        <v/>
      </c>
      <c r="AH53" s="423" t="str">
        <f t="shared" si="45"/>
        <v/>
      </c>
      <c r="AI53" s="28" t="str">
        <f t="shared" si="26"/>
        <v/>
      </c>
      <c r="AJ53" s="426">
        <f t="shared" si="46"/>
        <v>0</v>
      </c>
      <c r="AK53" s="328" t="str">
        <f t="shared" si="27"/>
        <v/>
      </c>
      <c r="AL53" s="332">
        <f t="shared" si="47"/>
        <v>0</v>
      </c>
      <c r="AM53" s="200">
        <f t="shared" si="48"/>
        <v>0</v>
      </c>
      <c r="AN53" s="200">
        <f t="shared" si="49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28"/>
        <v/>
      </c>
      <c r="AR53" s="142" t="str">
        <f t="shared" si="29"/>
        <v/>
      </c>
      <c r="AS53" s="292" t="str">
        <f t="shared" si="50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8"/>
        <v/>
      </c>
      <c r="D54" s="245" t="str">
        <f t="shared" si="19"/>
        <v/>
      </c>
      <c r="E54" s="252" t="str">
        <f t="shared" si="20"/>
        <v/>
      </c>
      <c r="F54" s="245" t="str">
        <f t="shared" si="21"/>
        <v/>
      </c>
      <c r="G54" s="189"/>
      <c r="H54" s="198">
        <f t="shared" si="32"/>
        <v>0</v>
      </c>
      <c r="I54" s="200">
        <f t="shared" si="33"/>
        <v>0</v>
      </c>
      <c r="J54" s="197">
        <v>6.9444444444444441E-3</v>
      </c>
      <c r="K54" s="34"/>
      <c r="L54" s="34"/>
      <c r="M54" s="49"/>
      <c r="N54" s="204">
        <f t="shared" si="34"/>
        <v>0</v>
      </c>
      <c r="O54" s="203">
        <f t="shared" si="35"/>
        <v>0</v>
      </c>
      <c r="P54" s="266"/>
      <c r="Q54" s="26" t="str">
        <f t="shared" si="1"/>
        <v/>
      </c>
      <c r="R54" s="26" t="str">
        <f t="shared" si="31"/>
        <v/>
      </c>
      <c r="S54" s="262" t="str">
        <f t="shared" si="36"/>
        <v/>
      </c>
      <c r="T54" s="256" t="str">
        <f t="shared" si="3"/>
        <v/>
      </c>
      <c r="U54" s="414" t="str">
        <f t="shared" si="37"/>
        <v/>
      </c>
      <c r="V54" s="417" t="str">
        <f t="shared" si="23"/>
        <v/>
      </c>
      <c r="W54" s="395" t="str">
        <f t="shared" si="38"/>
        <v/>
      </c>
      <c r="X54" s="398">
        <f t="shared" si="30"/>
        <v>0</v>
      </c>
      <c r="Y54" s="351"/>
      <c r="Z54" s="36" t="str">
        <f t="shared" si="39"/>
        <v/>
      </c>
      <c r="AA54" s="150" t="str">
        <f t="shared" si="40"/>
        <v/>
      </c>
      <c r="AB54" s="28" t="str">
        <f t="shared" si="41"/>
        <v/>
      </c>
      <c r="AC54" s="27" t="str">
        <f t="shared" si="42"/>
        <v/>
      </c>
      <c r="AD54" s="28" t="str">
        <f t="shared" si="24"/>
        <v/>
      </c>
      <c r="AE54" s="28" t="str">
        <f t="shared" si="43"/>
        <v/>
      </c>
      <c r="AF54" s="210" t="str">
        <f t="shared" si="44"/>
        <v/>
      </c>
      <c r="AG54" s="178" t="str">
        <f t="shared" si="25"/>
        <v/>
      </c>
      <c r="AH54" s="423" t="str">
        <f t="shared" si="45"/>
        <v/>
      </c>
      <c r="AI54" s="28" t="str">
        <f t="shared" si="26"/>
        <v/>
      </c>
      <c r="AJ54" s="426">
        <f t="shared" si="46"/>
        <v>0</v>
      </c>
      <c r="AK54" s="328" t="str">
        <f t="shared" si="27"/>
        <v/>
      </c>
      <c r="AL54" s="332">
        <f t="shared" si="47"/>
        <v>0</v>
      </c>
      <c r="AM54" s="200">
        <f t="shared" si="48"/>
        <v>0</v>
      </c>
      <c r="AN54" s="200">
        <f t="shared" si="49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28"/>
        <v/>
      </c>
      <c r="AR54" s="142" t="str">
        <f t="shared" si="29"/>
        <v/>
      </c>
      <c r="AS54" s="292" t="str">
        <f t="shared" si="50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8"/>
        <v/>
      </c>
      <c r="D55" s="245" t="str">
        <f t="shared" si="19"/>
        <v/>
      </c>
      <c r="E55" s="252" t="str">
        <f t="shared" si="20"/>
        <v/>
      </c>
      <c r="F55" s="245" t="str">
        <f t="shared" si="21"/>
        <v/>
      </c>
      <c r="G55" s="189"/>
      <c r="H55" s="198">
        <f t="shared" si="32"/>
        <v>0</v>
      </c>
      <c r="I55" s="200">
        <f t="shared" si="33"/>
        <v>0</v>
      </c>
      <c r="J55" s="197">
        <v>6.9444444444444441E-3</v>
      </c>
      <c r="K55" s="34"/>
      <c r="L55" s="34"/>
      <c r="M55" s="49"/>
      <c r="N55" s="204">
        <f t="shared" si="34"/>
        <v>0</v>
      </c>
      <c r="O55" s="203">
        <f t="shared" si="35"/>
        <v>0</v>
      </c>
      <c r="P55" s="266"/>
      <c r="Q55" s="26" t="str">
        <f t="shared" si="1"/>
        <v/>
      </c>
      <c r="R55" s="26" t="str">
        <f t="shared" si="31"/>
        <v/>
      </c>
      <c r="S55" s="262" t="str">
        <f t="shared" si="36"/>
        <v/>
      </c>
      <c r="T55" s="256" t="str">
        <f t="shared" si="3"/>
        <v/>
      </c>
      <c r="U55" s="414" t="str">
        <f t="shared" si="37"/>
        <v/>
      </c>
      <c r="V55" s="417" t="str">
        <f t="shared" si="23"/>
        <v/>
      </c>
      <c r="W55" s="395" t="str">
        <f t="shared" si="38"/>
        <v/>
      </c>
      <c r="X55" s="398">
        <f t="shared" si="30"/>
        <v>0</v>
      </c>
      <c r="Y55" s="351"/>
      <c r="Z55" s="36" t="str">
        <f t="shared" si="39"/>
        <v/>
      </c>
      <c r="AA55" s="150" t="str">
        <f t="shared" si="40"/>
        <v/>
      </c>
      <c r="AB55" s="28" t="str">
        <f t="shared" si="41"/>
        <v/>
      </c>
      <c r="AC55" s="27" t="str">
        <f t="shared" si="42"/>
        <v/>
      </c>
      <c r="AD55" s="28" t="str">
        <f t="shared" si="24"/>
        <v/>
      </c>
      <c r="AE55" s="28" t="str">
        <f t="shared" si="43"/>
        <v/>
      </c>
      <c r="AF55" s="210" t="str">
        <f t="shared" si="44"/>
        <v/>
      </c>
      <c r="AG55" s="178" t="str">
        <f t="shared" si="25"/>
        <v/>
      </c>
      <c r="AH55" s="423" t="str">
        <f t="shared" si="45"/>
        <v/>
      </c>
      <c r="AI55" s="28" t="str">
        <f t="shared" si="26"/>
        <v/>
      </c>
      <c r="AJ55" s="426">
        <f t="shared" si="46"/>
        <v>0</v>
      </c>
      <c r="AK55" s="328" t="str">
        <f t="shared" si="27"/>
        <v/>
      </c>
      <c r="AL55" s="332">
        <f t="shared" si="47"/>
        <v>0</v>
      </c>
      <c r="AM55" s="200">
        <f t="shared" si="48"/>
        <v>0</v>
      </c>
      <c r="AN55" s="200">
        <f t="shared" si="49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28"/>
        <v/>
      </c>
      <c r="AR55" s="142" t="str">
        <f t="shared" si="29"/>
        <v/>
      </c>
      <c r="AS55" s="292" t="str">
        <f t="shared" si="50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8"/>
        <v/>
      </c>
      <c r="D56" s="245" t="str">
        <f t="shared" si="19"/>
        <v/>
      </c>
      <c r="E56" s="252" t="str">
        <f t="shared" si="20"/>
        <v/>
      </c>
      <c r="F56" s="245" t="str">
        <f t="shared" si="21"/>
        <v/>
      </c>
      <c r="G56" s="189"/>
      <c r="H56" s="198">
        <f t="shared" si="32"/>
        <v>0</v>
      </c>
      <c r="I56" s="200">
        <f t="shared" si="33"/>
        <v>0</v>
      </c>
      <c r="J56" s="197">
        <v>6.9444444444444441E-3</v>
      </c>
      <c r="K56" s="34"/>
      <c r="L56" s="34"/>
      <c r="M56" s="49"/>
      <c r="N56" s="204">
        <f t="shared" si="34"/>
        <v>0</v>
      </c>
      <c r="O56" s="203">
        <f t="shared" si="35"/>
        <v>0</v>
      </c>
      <c r="P56" s="266"/>
      <c r="Q56" s="26" t="str">
        <f t="shared" si="1"/>
        <v/>
      </c>
      <c r="R56" s="26" t="str">
        <f t="shared" si="31"/>
        <v/>
      </c>
      <c r="S56" s="262" t="str">
        <f t="shared" si="36"/>
        <v/>
      </c>
      <c r="T56" s="256" t="str">
        <f t="shared" si="3"/>
        <v/>
      </c>
      <c r="U56" s="414" t="str">
        <f t="shared" si="37"/>
        <v/>
      </c>
      <c r="V56" s="417" t="str">
        <f t="shared" si="23"/>
        <v/>
      </c>
      <c r="W56" s="395" t="str">
        <f t="shared" si="38"/>
        <v/>
      </c>
      <c r="X56" s="398">
        <f t="shared" si="30"/>
        <v>0</v>
      </c>
      <c r="Y56" s="351"/>
      <c r="Z56" s="36" t="str">
        <f t="shared" si="39"/>
        <v/>
      </c>
      <c r="AA56" s="150" t="str">
        <f t="shared" si="40"/>
        <v/>
      </c>
      <c r="AB56" s="28" t="str">
        <f t="shared" si="41"/>
        <v/>
      </c>
      <c r="AC56" s="27" t="str">
        <f t="shared" si="42"/>
        <v/>
      </c>
      <c r="AD56" s="28" t="str">
        <f t="shared" si="24"/>
        <v/>
      </c>
      <c r="AE56" s="28" t="str">
        <f t="shared" si="43"/>
        <v/>
      </c>
      <c r="AF56" s="210" t="str">
        <f t="shared" si="44"/>
        <v/>
      </c>
      <c r="AG56" s="178" t="str">
        <f t="shared" si="25"/>
        <v/>
      </c>
      <c r="AH56" s="423" t="str">
        <f t="shared" si="45"/>
        <v/>
      </c>
      <c r="AI56" s="28" t="str">
        <f t="shared" si="26"/>
        <v/>
      </c>
      <c r="AJ56" s="426">
        <f t="shared" si="46"/>
        <v>0</v>
      </c>
      <c r="AK56" s="328" t="str">
        <f t="shared" si="27"/>
        <v/>
      </c>
      <c r="AL56" s="332">
        <f t="shared" si="47"/>
        <v>0</v>
      </c>
      <c r="AM56" s="200">
        <f t="shared" si="48"/>
        <v>0</v>
      </c>
      <c r="AN56" s="200">
        <f t="shared" si="49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28"/>
        <v/>
      </c>
      <c r="AR56" s="142" t="str">
        <f t="shared" si="29"/>
        <v/>
      </c>
      <c r="AS56" s="292" t="str">
        <f t="shared" si="50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8"/>
        <v/>
      </c>
      <c r="D57" s="245" t="str">
        <f t="shared" si="19"/>
        <v/>
      </c>
      <c r="E57" s="252" t="str">
        <f t="shared" si="20"/>
        <v/>
      </c>
      <c r="F57" s="245" t="str">
        <f t="shared" si="21"/>
        <v/>
      </c>
      <c r="G57" s="189"/>
      <c r="H57" s="198">
        <f t="shared" si="32"/>
        <v>0</v>
      </c>
      <c r="I57" s="200">
        <f t="shared" si="33"/>
        <v>0</v>
      </c>
      <c r="J57" s="197">
        <v>6.9444444444444441E-3</v>
      </c>
      <c r="K57" s="34"/>
      <c r="L57" s="34"/>
      <c r="M57" s="49"/>
      <c r="N57" s="204">
        <f t="shared" si="34"/>
        <v>0</v>
      </c>
      <c r="O57" s="203">
        <f t="shared" si="35"/>
        <v>0</v>
      </c>
      <c r="P57" s="266"/>
      <c r="Q57" s="26" t="str">
        <f t="shared" si="1"/>
        <v/>
      </c>
      <c r="R57" s="26" t="str">
        <f t="shared" si="31"/>
        <v/>
      </c>
      <c r="S57" s="262" t="str">
        <f t="shared" si="36"/>
        <v/>
      </c>
      <c r="T57" s="256" t="str">
        <f t="shared" si="3"/>
        <v/>
      </c>
      <c r="U57" s="414" t="str">
        <f t="shared" si="37"/>
        <v/>
      </c>
      <c r="V57" s="417" t="str">
        <f t="shared" si="23"/>
        <v/>
      </c>
      <c r="W57" s="395" t="str">
        <f t="shared" si="38"/>
        <v/>
      </c>
      <c r="X57" s="398">
        <f t="shared" si="30"/>
        <v>0</v>
      </c>
      <c r="Y57" s="351"/>
      <c r="Z57" s="36" t="str">
        <f t="shared" si="39"/>
        <v/>
      </c>
      <c r="AA57" s="150" t="str">
        <f t="shared" si="40"/>
        <v/>
      </c>
      <c r="AB57" s="28" t="str">
        <f t="shared" si="41"/>
        <v/>
      </c>
      <c r="AC57" s="27" t="str">
        <f t="shared" si="42"/>
        <v/>
      </c>
      <c r="AD57" s="28" t="str">
        <f t="shared" si="24"/>
        <v/>
      </c>
      <c r="AE57" s="28" t="str">
        <f t="shared" si="43"/>
        <v/>
      </c>
      <c r="AF57" s="210" t="str">
        <f t="shared" si="44"/>
        <v/>
      </c>
      <c r="AG57" s="178" t="str">
        <f t="shared" si="25"/>
        <v/>
      </c>
      <c r="AH57" s="423" t="str">
        <f t="shared" si="45"/>
        <v/>
      </c>
      <c r="AI57" s="28" t="str">
        <f t="shared" si="26"/>
        <v/>
      </c>
      <c r="AJ57" s="426">
        <f t="shared" si="46"/>
        <v>0</v>
      </c>
      <c r="AK57" s="328" t="str">
        <f t="shared" si="27"/>
        <v/>
      </c>
      <c r="AL57" s="332">
        <f t="shared" si="47"/>
        <v>0</v>
      </c>
      <c r="AM57" s="200">
        <f t="shared" si="48"/>
        <v>0</v>
      </c>
      <c r="AN57" s="200">
        <f t="shared" si="49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28"/>
        <v/>
      </c>
      <c r="AR57" s="142" t="str">
        <f t="shared" si="29"/>
        <v/>
      </c>
      <c r="AS57" s="292" t="str">
        <f t="shared" si="50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8"/>
        <v/>
      </c>
      <c r="D58" s="245" t="str">
        <f t="shared" si="19"/>
        <v/>
      </c>
      <c r="E58" s="252" t="str">
        <f t="shared" si="20"/>
        <v/>
      </c>
      <c r="F58" s="245" t="str">
        <f t="shared" si="21"/>
        <v/>
      </c>
      <c r="G58" s="189"/>
      <c r="H58" s="198">
        <f t="shared" si="32"/>
        <v>0</v>
      </c>
      <c r="I58" s="200">
        <f t="shared" si="33"/>
        <v>0</v>
      </c>
      <c r="J58" s="197">
        <v>6.9444444444444441E-3</v>
      </c>
      <c r="K58" s="34"/>
      <c r="L58" s="34"/>
      <c r="M58" s="49"/>
      <c r="N58" s="204">
        <f t="shared" si="34"/>
        <v>0</v>
      </c>
      <c r="O58" s="203">
        <f t="shared" si="35"/>
        <v>0</v>
      </c>
      <c r="P58" s="266"/>
      <c r="Q58" s="26" t="str">
        <f t="shared" si="1"/>
        <v/>
      </c>
      <c r="R58" s="26" t="str">
        <f t="shared" si="31"/>
        <v/>
      </c>
      <c r="S58" s="262" t="str">
        <f t="shared" si="36"/>
        <v/>
      </c>
      <c r="T58" s="256" t="str">
        <f t="shared" si="3"/>
        <v/>
      </c>
      <c r="U58" s="414" t="str">
        <f t="shared" si="37"/>
        <v/>
      </c>
      <c r="V58" s="417" t="str">
        <f t="shared" si="23"/>
        <v/>
      </c>
      <c r="W58" s="395" t="str">
        <f t="shared" si="38"/>
        <v/>
      </c>
      <c r="X58" s="398">
        <f t="shared" si="30"/>
        <v>0</v>
      </c>
      <c r="Y58" s="351"/>
      <c r="Z58" s="36" t="str">
        <f t="shared" si="39"/>
        <v/>
      </c>
      <c r="AA58" s="150" t="str">
        <f t="shared" si="40"/>
        <v/>
      </c>
      <c r="AB58" s="28" t="str">
        <f t="shared" si="41"/>
        <v/>
      </c>
      <c r="AC58" s="27" t="str">
        <f t="shared" si="42"/>
        <v/>
      </c>
      <c r="AD58" s="28" t="str">
        <f t="shared" si="24"/>
        <v/>
      </c>
      <c r="AE58" s="28" t="str">
        <f t="shared" si="43"/>
        <v/>
      </c>
      <c r="AF58" s="210" t="str">
        <f t="shared" si="44"/>
        <v/>
      </c>
      <c r="AG58" s="178" t="str">
        <f t="shared" si="25"/>
        <v/>
      </c>
      <c r="AH58" s="423" t="str">
        <f t="shared" si="45"/>
        <v/>
      </c>
      <c r="AI58" s="28" t="str">
        <f t="shared" si="26"/>
        <v/>
      </c>
      <c r="AJ58" s="426">
        <f t="shared" si="46"/>
        <v>0</v>
      </c>
      <c r="AK58" s="328" t="str">
        <f t="shared" si="27"/>
        <v/>
      </c>
      <c r="AL58" s="332">
        <f t="shared" si="47"/>
        <v>0</v>
      </c>
      <c r="AM58" s="200">
        <f t="shared" si="48"/>
        <v>0</v>
      </c>
      <c r="AN58" s="200">
        <f t="shared" si="49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28"/>
        <v/>
      </c>
      <c r="AR58" s="142" t="str">
        <f t="shared" si="29"/>
        <v/>
      </c>
      <c r="AS58" s="292" t="str">
        <f t="shared" si="50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8"/>
        <v/>
      </c>
      <c r="D59" s="245" t="str">
        <f t="shared" si="19"/>
        <v/>
      </c>
      <c r="E59" s="252" t="str">
        <f t="shared" si="20"/>
        <v/>
      </c>
      <c r="F59" s="245" t="str">
        <f t="shared" si="21"/>
        <v/>
      </c>
      <c r="G59" s="189"/>
      <c r="H59" s="198">
        <f t="shared" si="32"/>
        <v>0</v>
      </c>
      <c r="I59" s="200">
        <f t="shared" si="33"/>
        <v>0</v>
      </c>
      <c r="J59" s="197">
        <v>6.9444444444444441E-3</v>
      </c>
      <c r="K59" s="34"/>
      <c r="L59" s="34"/>
      <c r="M59" s="49"/>
      <c r="N59" s="204">
        <f t="shared" si="34"/>
        <v>0</v>
      </c>
      <c r="O59" s="203">
        <f t="shared" si="35"/>
        <v>0</v>
      </c>
      <c r="P59" s="266"/>
      <c r="Q59" s="26" t="str">
        <f t="shared" si="1"/>
        <v/>
      </c>
      <c r="R59" s="26" t="str">
        <f t="shared" si="31"/>
        <v/>
      </c>
      <c r="S59" s="262" t="str">
        <f t="shared" si="36"/>
        <v/>
      </c>
      <c r="T59" s="256" t="str">
        <f t="shared" si="3"/>
        <v/>
      </c>
      <c r="U59" s="414" t="str">
        <f t="shared" si="37"/>
        <v/>
      </c>
      <c r="V59" s="417" t="str">
        <f t="shared" si="23"/>
        <v/>
      </c>
      <c r="W59" s="395" t="str">
        <f t="shared" si="38"/>
        <v/>
      </c>
      <c r="X59" s="398">
        <f t="shared" si="30"/>
        <v>0</v>
      </c>
      <c r="Y59" s="351"/>
      <c r="Z59" s="36" t="str">
        <f t="shared" si="39"/>
        <v/>
      </c>
      <c r="AA59" s="150" t="str">
        <f t="shared" si="40"/>
        <v/>
      </c>
      <c r="AB59" s="28" t="str">
        <f t="shared" si="41"/>
        <v/>
      </c>
      <c r="AC59" s="27" t="str">
        <f t="shared" si="42"/>
        <v/>
      </c>
      <c r="AD59" s="28" t="str">
        <f t="shared" si="24"/>
        <v/>
      </c>
      <c r="AE59" s="28" t="str">
        <f t="shared" si="43"/>
        <v/>
      </c>
      <c r="AF59" s="210" t="str">
        <f t="shared" si="44"/>
        <v/>
      </c>
      <c r="AG59" s="178" t="str">
        <f t="shared" si="25"/>
        <v/>
      </c>
      <c r="AH59" s="423" t="str">
        <f t="shared" si="45"/>
        <v/>
      </c>
      <c r="AI59" s="28" t="str">
        <f t="shared" si="26"/>
        <v/>
      </c>
      <c r="AJ59" s="426">
        <f t="shared" si="46"/>
        <v>0</v>
      </c>
      <c r="AK59" s="328" t="str">
        <f t="shared" si="27"/>
        <v/>
      </c>
      <c r="AL59" s="332">
        <f t="shared" si="47"/>
        <v>0</v>
      </c>
      <c r="AM59" s="200">
        <f t="shared" si="48"/>
        <v>0</v>
      </c>
      <c r="AN59" s="200">
        <f t="shared" si="49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28"/>
        <v/>
      </c>
      <c r="AR59" s="142" t="str">
        <f t="shared" si="29"/>
        <v/>
      </c>
      <c r="AS59" s="292" t="str">
        <f t="shared" si="50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8"/>
        <v/>
      </c>
      <c r="D60" s="245" t="str">
        <f t="shared" si="19"/>
        <v/>
      </c>
      <c r="E60" s="252" t="str">
        <f t="shared" si="20"/>
        <v/>
      </c>
      <c r="F60" s="245" t="str">
        <f t="shared" si="21"/>
        <v/>
      </c>
      <c r="G60" s="189"/>
      <c r="H60" s="198">
        <f t="shared" si="32"/>
        <v>0</v>
      </c>
      <c r="I60" s="200">
        <f t="shared" si="33"/>
        <v>0</v>
      </c>
      <c r="J60" s="197">
        <v>6.9444444444444441E-3</v>
      </c>
      <c r="K60" s="34"/>
      <c r="L60" s="34"/>
      <c r="M60" s="49"/>
      <c r="N60" s="204">
        <f t="shared" si="34"/>
        <v>0</v>
      </c>
      <c r="O60" s="203">
        <f t="shared" si="35"/>
        <v>0</v>
      </c>
      <c r="P60" s="266"/>
      <c r="Q60" s="26" t="str">
        <f t="shared" si="1"/>
        <v/>
      </c>
      <c r="R60" s="26" t="str">
        <f t="shared" si="31"/>
        <v/>
      </c>
      <c r="S60" s="262" t="str">
        <f t="shared" si="36"/>
        <v/>
      </c>
      <c r="T60" s="256" t="str">
        <f t="shared" si="3"/>
        <v/>
      </c>
      <c r="U60" s="414" t="str">
        <f t="shared" si="37"/>
        <v/>
      </c>
      <c r="V60" s="417" t="str">
        <f t="shared" si="23"/>
        <v/>
      </c>
      <c r="W60" s="395" t="str">
        <f t="shared" si="38"/>
        <v/>
      </c>
      <c r="X60" s="398">
        <f t="shared" si="30"/>
        <v>0</v>
      </c>
      <c r="Y60" s="351"/>
      <c r="Z60" s="36" t="str">
        <f t="shared" si="39"/>
        <v/>
      </c>
      <c r="AA60" s="150" t="str">
        <f t="shared" si="40"/>
        <v/>
      </c>
      <c r="AB60" s="28" t="str">
        <f t="shared" si="41"/>
        <v/>
      </c>
      <c r="AC60" s="27" t="str">
        <f t="shared" si="42"/>
        <v/>
      </c>
      <c r="AD60" s="28" t="str">
        <f t="shared" si="24"/>
        <v/>
      </c>
      <c r="AE60" s="28" t="str">
        <f t="shared" si="43"/>
        <v/>
      </c>
      <c r="AF60" s="210" t="str">
        <f t="shared" si="44"/>
        <v/>
      </c>
      <c r="AG60" s="178" t="str">
        <f t="shared" si="25"/>
        <v/>
      </c>
      <c r="AH60" s="423" t="str">
        <f t="shared" si="45"/>
        <v/>
      </c>
      <c r="AI60" s="28" t="str">
        <f t="shared" si="26"/>
        <v/>
      </c>
      <c r="AJ60" s="426">
        <f t="shared" si="46"/>
        <v>0</v>
      </c>
      <c r="AK60" s="328" t="str">
        <f t="shared" si="27"/>
        <v/>
      </c>
      <c r="AL60" s="332">
        <f t="shared" si="47"/>
        <v>0</v>
      </c>
      <c r="AM60" s="200">
        <f t="shared" si="48"/>
        <v>0</v>
      </c>
      <c r="AN60" s="200">
        <f t="shared" si="49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28"/>
        <v/>
      </c>
      <c r="AR60" s="142" t="str">
        <f t="shared" si="29"/>
        <v/>
      </c>
      <c r="AS60" s="292" t="str">
        <f t="shared" si="50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8"/>
        <v/>
      </c>
      <c r="D61" s="245" t="str">
        <f t="shared" si="19"/>
        <v/>
      </c>
      <c r="E61" s="252" t="str">
        <f t="shared" si="20"/>
        <v/>
      </c>
      <c r="F61" s="245" t="str">
        <f t="shared" si="21"/>
        <v/>
      </c>
      <c r="G61" s="189"/>
      <c r="H61" s="198">
        <f t="shared" si="32"/>
        <v>0</v>
      </c>
      <c r="I61" s="200">
        <f t="shared" si="33"/>
        <v>0</v>
      </c>
      <c r="J61" s="197">
        <v>6.9444444444444441E-3</v>
      </c>
      <c r="K61" s="34"/>
      <c r="L61" s="34"/>
      <c r="M61" s="49"/>
      <c r="N61" s="204">
        <f t="shared" si="34"/>
        <v>0</v>
      </c>
      <c r="O61" s="203">
        <f t="shared" si="35"/>
        <v>0</v>
      </c>
      <c r="P61" s="266"/>
      <c r="Q61" s="26" t="str">
        <f t="shared" si="1"/>
        <v/>
      </c>
      <c r="R61" s="26" t="str">
        <f t="shared" si="31"/>
        <v/>
      </c>
      <c r="S61" s="262" t="str">
        <f t="shared" si="36"/>
        <v/>
      </c>
      <c r="T61" s="256" t="str">
        <f t="shared" si="3"/>
        <v/>
      </c>
      <c r="U61" s="414" t="str">
        <f t="shared" si="37"/>
        <v/>
      </c>
      <c r="V61" s="417" t="str">
        <f t="shared" si="23"/>
        <v/>
      </c>
      <c r="W61" s="395" t="str">
        <f t="shared" si="38"/>
        <v/>
      </c>
      <c r="X61" s="398">
        <f t="shared" si="30"/>
        <v>0</v>
      </c>
      <c r="Y61" s="351"/>
      <c r="Z61" s="36" t="str">
        <f t="shared" si="39"/>
        <v/>
      </c>
      <c r="AA61" s="150" t="str">
        <f t="shared" si="40"/>
        <v/>
      </c>
      <c r="AB61" s="28" t="str">
        <f t="shared" si="41"/>
        <v/>
      </c>
      <c r="AC61" s="27" t="str">
        <f t="shared" si="42"/>
        <v/>
      </c>
      <c r="AD61" s="28" t="str">
        <f t="shared" si="24"/>
        <v/>
      </c>
      <c r="AE61" s="28" t="str">
        <f t="shared" si="43"/>
        <v/>
      </c>
      <c r="AF61" s="210" t="str">
        <f t="shared" si="44"/>
        <v/>
      </c>
      <c r="AG61" s="178" t="str">
        <f t="shared" si="25"/>
        <v/>
      </c>
      <c r="AH61" s="423" t="str">
        <f t="shared" si="45"/>
        <v/>
      </c>
      <c r="AI61" s="28" t="str">
        <f t="shared" si="26"/>
        <v/>
      </c>
      <c r="AJ61" s="426">
        <f t="shared" si="46"/>
        <v>0</v>
      </c>
      <c r="AK61" s="328" t="str">
        <f t="shared" si="27"/>
        <v/>
      </c>
      <c r="AL61" s="332">
        <f t="shared" si="47"/>
        <v>0</v>
      </c>
      <c r="AM61" s="200">
        <f t="shared" si="48"/>
        <v>0</v>
      </c>
      <c r="AN61" s="200">
        <f t="shared" si="49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28"/>
        <v/>
      </c>
      <c r="AR61" s="142" t="str">
        <f t="shared" si="29"/>
        <v/>
      </c>
      <c r="AS61" s="292" t="str">
        <f t="shared" si="50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8"/>
        <v/>
      </c>
      <c r="D62" s="245" t="str">
        <f t="shared" si="19"/>
        <v/>
      </c>
      <c r="E62" s="252" t="str">
        <f t="shared" si="20"/>
        <v/>
      </c>
      <c r="F62" s="245" t="str">
        <f t="shared" si="21"/>
        <v/>
      </c>
      <c r="G62" s="189"/>
      <c r="H62" s="198">
        <f t="shared" si="32"/>
        <v>0</v>
      </c>
      <c r="I62" s="200">
        <f t="shared" si="33"/>
        <v>0</v>
      </c>
      <c r="J62" s="197">
        <v>6.9444444444444441E-3</v>
      </c>
      <c r="K62" s="34"/>
      <c r="L62" s="34"/>
      <c r="M62" s="49"/>
      <c r="N62" s="204">
        <f t="shared" si="34"/>
        <v>0</v>
      </c>
      <c r="O62" s="203">
        <f t="shared" si="35"/>
        <v>0</v>
      </c>
      <c r="P62" s="266"/>
      <c r="Q62" s="26" t="str">
        <f t="shared" si="1"/>
        <v/>
      </c>
      <c r="R62" s="26" t="str">
        <f t="shared" si="31"/>
        <v/>
      </c>
      <c r="S62" s="262" t="str">
        <f t="shared" si="36"/>
        <v/>
      </c>
      <c r="T62" s="256" t="str">
        <f t="shared" si="3"/>
        <v/>
      </c>
      <c r="U62" s="414" t="str">
        <f t="shared" si="37"/>
        <v/>
      </c>
      <c r="V62" s="417" t="str">
        <f t="shared" si="23"/>
        <v/>
      </c>
      <c r="W62" s="395" t="str">
        <f t="shared" si="38"/>
        <v/>
      </c>
      <c r="X62" s="398">
        <f t="shared" si="30"/>
        <v>0</v>
      </c>
      <c r="Y62" s="351"/>
      <c r="Z62" s="36" t="str">
        <f t="shared" si="39"/>
        <v/>
      </c>
      <c r="AA62" s="150" t="str">
        <f t="shared" si="40"/>
        <v/>
      </c>
      <c r="AB62" s="28" t="str">
        <f t="shared" si="41"/>
        <v/>
      </c>
      <c r="AC62" s="27" t="str">
        <f t="shared" si="42"/>
        <v/>
      </c>
      <c r="AD62" s="28" t="str">
        <f t="shared" si="24"/>
        <v/>
      </c>
      <c r="AE62" s="28" t="str">
        <f t="shared" si="43"/>
        <v/>
      </c>
      <c r="AF62" s="210" t="str">
        <f t="shared" si="44"/>
        <v/>
      </c>
      <c r="AG62" s="178" t="str">
        <f t="shared" si="25"/>
        <v/>
      </c>
      <c r="AH62" s="423" t="str">
        <f t="shared" si="45"/>
        <v/>
      </c>
      <c r="AI62" s="28" t="str">
        <f t="shared" si="26"/>
        <v/>
      </c>
      <c r="AJ62" s="426">
        <f t="shared" si="46"/>
        <v>0</v>
      </c>
      <c r="AK62" s="328" t="str">
        <f t="shared" si="27"/>
        <v/>
      </c>
      <c r="AL62" s="332">
        <f t="shared" si="47"/>
        <v>0</v>
      </c>
      <c r="AM62" s="200">
        <f t="shared" si="48"/>
        <v>0</v>
      </c>
      <c r="AN62" s="200">
        <f t="shared" si="49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28"/>
        <v/>
      </c>
      <c r="AR62" s="142" t="str">
        <f t="shared" si="29"/>
        <v/>
      </c>
      <c r="AS62" s="292" t="str">
        <f t="shared" si="50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8"/>
        <v/>
      </c>
      <c r="D63" s="245" t="str">
        <f t="shared" si="19"/>
        <v/>
      </c>
      <c r="E63" s="252" t="str">
        <f t="shared" si="20"/>
        <v/>
      </c>
      <c r="F63" s="245" t="str">
        <f t="shared" si="21"/>
        <v/>
      </c>
      <c r="G63" s="189"/>
      <c r="H63" s="198">
        <f t="shared" si="32"/>
        <v>0</v>
      </c>
      <c r="I63" s="200">
        <f t="shared" si="33"/>
        <v>0</v>
      </c>
      <c r="J63" s="197">
        <v>6.9444444444444441E-3</v>
      </c>
      <c r="K63" s="34"/>
      <c r="L63" s="34"/>
      <c r="M63" s="49"/>
      <c r="N63" s="204">
        <f t="shared" si="34"/>
        <v>0</v>
      </c>
      <c r="O63" s="203">
        <f t="shared" si="35"/>
        <v>0</v>
      </c>
      <c r="P63" s="266"/>
      <c r="Q63" s="26" t="str">
        <f t="shared" si="1"/>
        <v/>
      </c>
      <c r="R63" s="26" t="str">
        <f t="shared" si="31"/>
        <v/>
      </c>
      <c r="S63" s="262" t="str">
        <f t="shared" si="36"/>
        <v/>
      </c>
      <c r="T63" s="256" t="str">
        <f t="shared" si="3"/>
        <v/>
      </c>
      <c r="U63" s="414" t="str">
        <f t="shared" si="37"/>
        <v/>
      </c>
      <c r="V63" s="417" t="str">
        <f t="shared" si="23"/>
        <v/>
      </c>
      <c r="W63" s="395" t="str">
        <f t="shared" si="38"/>
        <v/>
      </c>
      <c r="X63" s="398">
        <f t="shared" si="30"/>
        <v>0</v>
      </c>
      <c r="Y63" s="351"/>
      <c r="Z63" s="36" t="str">
        <f t="shared" si="39"/>
        <v/>
      </c>
      <c r="AA63" s="150" t="str">
        <f t="shared" si="40"/>
        <v/>
      </c>
      <c r="AB63" s="28" t="str">
        <f t="shared" si="41"/>
        <v/>
      </c>
      <c r="AC63" s="27" t="str">
        <f t="shared" si="42"/>
        <v/>
      </c>
      <c r="AD63" s="28" t="str">
        <f t="shared" si="24"/>
        <v/>
      </c>
      <c r="AE63" s="28" t="str">
        <f t="shared" si="43"/>
        <v/>
      </c>
      <c r="AF63" s="210" t="str">
        <f t="shared" si="44"/>
        <v/>
      </c>
      <c r="AG63" s="178" t="str">
        <f t="shared" si="25"/>
        <v/>
      </c>
      <c r="AH63" s="423" t="str">
        <f t="shared" si="45"/>
        <v/>
      </c>
      <c r="AI63" s="28" t="str">
        <f t="shared" si="26"/>
        <v/>
      </c>
      <c r="AJ63" s="426">
        <f t="shared" si="46"/>
        <v>0</v>
      </c>
      <c r="AK63" s="328" t="str">
        <f t="shared" si="27"/>
        <v/>
      </c>
      <c r="AL63" s="332">
        <f t="shared" si="47"/>
        <v>0</v>
      </c>
      <c r="AM63" s="200">
        <f t="shared" si="48"/>
        <v>0</v>
      </c>
      <c r="AN63" s="200">
        <f t="shared" si="49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28"/>
        <v/>
      </c>
      <c r="AR63" s="142" t="str">
        <f t="shared" si="29"/>
        <v/>
      </c>
      <c r="AS63" s="292" t="str">
        <f t="shared" si="50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8"/>
        <v/>
      </c>
      <c r="D64" s="245" t="str">
        <f t="shared" si="19"/>
        <v/>
      </c>
      <c r="E64" s="252" t="str">
        <f t="shared" si="20"/>
        <v/>
      </c>
      <c r="F64" s="245" t="str">
        <f t="shared" si="21"/>
        <v/>
      </c>
      <c r="G64" s="189"/>
      <c r="H64" s="198">
        <f t="shared" si="32"/>
        <v>0</v>
      </c>
      <c r="I64" s="200">
        <f t="shared" si="33"/>
        <v>0</v>
      </c>
      <c r="J64" s="197">
        <v>6.9444444444444441E-3</v>
      </c>
      <c r="K64" s="34"/>
      <c r="L64" s="34"/>
      <c r="M64" s="49"/>
      <c r="N64" s="204">
        <f t="shared" si="34"/>
        <v>0</v>
      </c>
      <c r="O64" s="203">
        <f t="shared" si="35"/>
        <v>0</v>
      </c>
      <c r="P64" s="266"/>
      <c r="Q64" s="26" t="str">
        <f t="shared" si="1"/>
        <v/>
      </c>
      <c r="R64" s="26" t="str">
        <f t="shared" si="31"/>
        <v/>
      </c>
      <c r="S64" s="262" t="str">
        <f t="shared" si="36"/>
        <v/>
      </c>
      <c r="T64" s="256" t="str">
        <f t="shared" si="3"/>
        <v/>
      </c>
      <c r="U64" s="414" t="str">
        <f t="shared" si="37"/>
        <v/>
      </c>
      <c r="V64" s="417" t="str">
        <f t="shared" si="23"/>
        <v/>
      </c>
      <c r="W64" s="395" t="str">
        <f t="shared" si="38"/>
        <v/>
      </c>
      <c r="X64" s="398">
        <f t="shared" si="30"/>
        <v>0</v>
      </c>
      <c r="Y64" s="351"/>
      <c r="Z64" s="36" t="str">
        <f t="shared" si="39"/>
        <v/>
      </c>
      <c r="AA64" s="150" t="str">
        <f t="shared" si="40"/>
        <v/>
      </c>
      <c r="AB64" s="28" t="str">
        <f t="shared" si="41"/>
        <v/>
      </c>
      <c r="AC64" s="27" t="str">
        <f t="shared" si="42"/>
        <v/>
      </c>
      <c r="AD64" s="28" t="str">
        <f t="shared" si="24"/>
        <v/>
      </c>
      <c r="AE64" s="28" t="str">
        <f t="shared" si="43"/>
        <v/>
      </c>
      <c r="AF64" s="210" t="str">
        <f t="shared" si="44"/>
        <v/>
      </c>
      <c r="AG64" s="178" t="str">
        <f t="shared" si="25"/>
        <v/>
      </c>
      <c r="AH64" s="423" t="str">
        <f t="shared" si="45"/>
        <v/>
      </c>
      <c r="AI64" s="28" t="str">
        <f t="shared" si="26"/>
        <v/>
      </c>
      <c r="AJ64" s="426">
        <f t="shared" si="46"/>
        <v>0</v>
      </c>
      <c r="AK64" s="328" t="str">
        <f t="shared" si="27"/>
        <v/>
      </c>
      <c r="AL64" s="332">
        <f t="shared" si="47"/>
        <v>0</v>
      </c>
      <c r="AM64" s="200">
        <f t="shared" si="48"/>
        <v>0</v>
      </c>
      <c r="AN64" s="200">
        <f t="shared" si="49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28"/>
        <v/>
      </c>
      <c r="AR64" s="142" t="str">
        <f t="shared" si="29"/>
        <v/>
      </c>
      <c r="AS64" s="292" t="str">
        <f t="shared" si="50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8"/>
        <v/>
      </c>
      <c r="D65" s="245" t="str">
        <f t="shared" si="19"/>
        <v/>
      </c>
      <c r="E65" s="252" t="str">
        <f t="shared" si="20"/>
        <v/>
      </c>
      <c r="F65" s="245" t="str">
        <f t="shared" si="21"/>
        <v/>
      </c>
      <c r="G65" s="189"/>
      <c r="H65" s="198">
        <f t="shared" si="32"/>
        <v>0</v>
      </c>
      <c r="I65" s="200">
        <f t="shared" si="33"/>
        <v>0</v>
      </c>
      <c r="J65" s="197">
        <v>6.9444444444444441E-3</v>
      </c>
      <c r="K65" s="34"/>
      <c r="L65" s="34"/>
      <c r="M65" s="49"/>
      <c r="N65" s="204">
        <f t="shared" si="34"/>
        <v>0</v>
      </c>
      <c r="O65" s="203">
        <f t="shared" si="35"/>
        <v>0</v>
      </c>
      <c r="P65" s="266"/>
      <c r="Q65" s="26" t="str">
        <f t="shared" si="1"/>
        <v/>
      </c>
      <c r="R65" s="26" t="str">
        <f t="shared" si="31"/>
        <v/>
      </c>
      <c r="S65" s="262" t="str">
        <f t="shared" si="36"/>
        <v/>
      </c>
      <c r="T65" s="256" t="str">
        <f t="shared" si="3"/>
        <v/>
      </c>
      <c r="U65" s="414" t="str">
        <f t="shared" si="37"/>
        <v/>
      </c>
      <c r="V65" s="417" t="str">
        <f t="shared" si="23"/>
        <v/>
      </c>
      <c r="W65" s="395" t="str">
        <f t="shared" si="38"/>
        <v/>
      </c>
      <c r="X65" s="398">
        <f t="shared" si="30"/>
        <v>0</v>
      </c>
      <c r="Y65" s="351"/>
      <c r="Z65" s="36" t="str">
        <f t="shared" si="39"/>
        <v/>
      </c>
      <c r="AA65" s="150" t="str">
        <f t="shared" si="40"/>
        <v/>
      </c>
      <c r="AB65" s="28" t="str">
        <f t="shared" si="41"/>
        <v/>
      </c>
      <c r="AC65" s="27" t="str">
        <f t="shared" si="42"/>
        <v/>
      </c>
      <c r="AD65" s="28" t="str">
        <f t="shared" si="24"/>
        <v/>
      </c>
      <c r="AE65" s="28" t="str">
        <f t="shared" si="43"/>
        <v/>
      </c>
      <c r="AF65" s="210" t="str">
        <f t="shared" si="44"/>
        <v/>
      </c>
      <c r="AG65" s="178" t="str">
        <f t="shared" si="25"/>
        <v/>
      </c>
      <c r="AH65" s="423" t="str">
        <f t="shared" si="45"/>
        <v/>
      </c>
      <c r="AI65" s="28" t="str">
        <f t="shared" si="26"/>
        <v/>
      </c>
      <c r="AJ65" s="426">
        <f t="shared" si="46"/>
        <v>0</v>
      </c>
      <c r="AK65" s="328" t="str">
        <f t="shared" si="27"/>
        <v/>
      </c>
      <c r="AL65" s="332">
        <f t="shared" si="47"/>
        <v>0</v>
      </c>
      <c r="AM65" s="200">
        <f t="shared" si="48"/>
        <v>0</v>
      </c>
      <c r="AN65" s="200">
        <f t="shared" si="49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28"/>
        <v/>
      </c>
      <c r="AR65" s="142" t="str">
        <f t="shared" si="29"/>
        <v/>
      </c>
      <c r="AS65" s="292" t="str">
        <f t="shared" si="50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8"/>
        <v/>
      </c>
      <c r="D66" s="245" t="str">
        <f t="shared" si="19"/>
        <v/>
      </c>
      <c r="E66" s="252" t="str">
        <f t="shared" si="20"/>
        <v/>
      </c>
      <c r="F66" s="245" t="str">
        <f t="shared" si="21"/>
        <v/>
      </c>
      <c r="G66" s="189"/>
      <c r="H66" s="198">
        <f t="shared" si="32"/>
        <v>0</v>
      </c>
      <c r="I66" s="200">
        <f t="shared" si="33"/>
        <v>0</v>
      </c>
      <c r="J66" s="197">
        <v>6.9444444444444441E-3</v>
      </c>
      <c r="K66" s="34"/>
      <c r="L66" s="34"/>
      <c r="M66" s="49"/>
      <c r="N66" s="204">
        <f t="shared" si="34"/>
        <v>0</v>
      </c>
      <c r="O66" s="203">
        <f t="shared" si="35"/>
        <v>0</v>
      </c>
      <c r="P66" s="266"/>
      <c r="Q66" s="26" t="str">
        <f t="shared" si="1"/>
        <v/>
      </c>
      <c r="R66" s="26" t="str">
        <f t="shared" si="31"/>
        <v/>
      </c>
      <c r="S66" s="262" t="str">
        <f t="shared" si="36"/>
        <v/>
      </c>
      <c r="T66" s="256" t="str">
        <f t="shared" si="3"/>
        <v/>
      </c>
      <c r="U66" s="414" t="str">
        <f t="shared" si="37"/>
        <v/>
      </c>
      <c r="V66" s="417" t="str">
        <f t="shared" si="23"/>
        <v/>
      </c>
      <c r="W66" s="395" t="str">
        <f t="shared" si="38"/>
        <v/>
      </c>
      <c r="X66" s="398">
        <f t="shared" si="30"/>
        <v>0</v>
      </c>
      <c r="Y66" s="351"/>
      <c r="Z66" s="36" t="str">
        <f t="shared" si="39"/>
        <v/>
      </c>
      <c r="AA66" s="150" t="str">
        <f t="shared" si="40"/>
        <v/>
      </c>
      <c r="AB66" s="28" t="str">
        <f t="shared" si="41"/>
        <v/>
      </c>
      <c r="AC66" s="27" t="str">
        <f t="shared" si="42"/>
        <v/>
      </c>
      <c r="AD66" s="28" t="str">
        <f t="shared" si="24"/>
        <v/>
      </c>
      <c r="AE66" s="28" t="str">
        <f t="shared" si="43"/>
        <v/>
      </c>
      <c r="AF66" s="210" t="str">
        <f t="shared" si="44"/>
        <v/>
      </c>
      <c r="AG66" s="178" t="str">
        <f t="shared" si="25"/>
        <v/>
      </c>
      <c r="AH66" s="423" t="str">
        <f t="shared" si="45"/>
        <v/>
      </c>
      <c r="AI66" s="28" t="str">
        <f t="shared" si="26"/>
        <v/>
      </c>
      <c r="AJ66" s="426">
        <f t="shared" si="46"/>
        <v>0</v>
      </c>
      <c r="AK66" s="328" t="str">
        <f t="shared" si="27"/>
        <v/>
      </c>
      <c r="AL66" s="332">
        <f t="shared" si="47"/>
        <v>0</v>
      </c>
      <c r="AM66" s="200">
        <f t="shared" si="48"/>
        <v>0</v>
      </c>
      <c r="AN66" s="200">
        <f t="shared" si="49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28"/>
        <v/>
      </c>
      <c r="AR66" s="142" t="str">
        <f t="shared" si="29"/>
        <v/>
      </c>
      <c r="AS66" s="292" t="str">
        <f t="shared" si="50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8"/>
        <v/>
      </c>
      <c r="D67" s="245" t="str">
        <f t="shared" si="19"/>
        <v/>
      </c>
      <c r="E67" s="252" t="str">
        <f t="shared" si="20"/>
        <v/>
      </c>
      <c r="F67" s="245" t="str">
        <f t="shared" si="21"/>
        <v/>
      </c>
      <c r="G67" s="189"/>
      <c r="H67" s="198">
        <f t="shared" si="32"/>
        <v>0</v>
      </c>
      <c r="I67" s="200">
        <f t="shared" si="33"/>
        <v>0</v>
      </c>
      <c r="J67" s="197">
        <v>6.9444444444444441E-3</v>
      </c>
      <c r="K67" s="34"/>
      <c r="L67" s="34"/>
      <c r="M67" s="49"/>
      <c r="N67" s="204">
        <f t="shared" si="34"/>
        <v>0</v>
      </c>
      <c r="O67" s="203">
        <f t="shared" si="35"/>
        <v>0</v>
      </c>
      <c r="P67" s="266"/>
      <c r="Q67" s="26" t="str">
        <f t="shared" si="1"/>
        <v/>
      </c>
      <c r="R67" s="26" t="str">
        <f t="shared" si="31"/>
        <v/>
      </c>
      <c r="S67" s="262" t="str">
        <f t="shared" si="36"/>
        <v/>
      </c>
      <c r="T67" s="256" t="str">
        <f t="shared" si="3"/>
        <v/>
      </c>
      <c r="U67" s="414" t="str">
        <f t="shared" si="37"/>
        <v/>
      </c>
      <c r="V67" s="417" t="str">
        <f t="shared" si="23"/>
        <v/>
      </c>
      <c r="W67" s="395" t="str">
        <f t="shared" si="38"/>
        <v/>
      </c>
      <c r="X67" s="398">
        <f t="shared" si="30"/>
        <v>0</v>
      </c>
      <c r="Y67" s="351"/>
      <c r="Z67" s="36" t="str">
        <f t="shared" si="39"/>
        <v/>
      </c>
      <c r="AA67" s="150" t="str">
        <f t="shared" si="40"/>
        <v/>
      </c>
      <c r="AB67" s="28" t="str">
        <f t="shared" si="41"/>
        <v/>
      </c>
      <c r="AC67" s="27" t="str">
        <f t="shared" si="42"/>
        <v/>
      </c>
      <c r="AD67" s="28" t="str">
        <f t="shared" si="24"/>
        <v/>
      </c>
      <c r="AE67" s="28" t="str">
        <f t="shared" si="43"/>
        <v/>
      </c>
      <c r="AF67" s="210" t="str">
        <f t="shared" si="44"/>
        <v/>
      </c>
      <c r="AG67" s="178" t="str">
        <f t="shared" si="25"/>
        <v/>
      </c>
      <c r="AH67" s="423" t="str">
        <f t="shared" si="45"/>
        <v/>
      </c>
      <c r="AI67" s="28" t="str">
        <f t="shared" si="26"/>
        <v/>
      </c>
      <c r="AJ67" s="426">
        <f t="shared" si="46"/>
        <v>0</v>
      </c>
      <c r="AK67" s="328" t="str">
        <f t="shared" si="27"/>
        <v/>
      </c>
      <c r="AL67" s="332">
        <f t="shared" si="47"/>
        <v>0</v>
      </c>
      <c r="AM67" s="200">
        <f t="shared" si="48"/>
        <v>0</v>
      </c>
      <c r="AN67" s="200">
        <f t="shared" si="49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28"/>
        <v/>
      </c>
      <c r="AR67" s="142" t="str">
        <f t="shared" si="29"/>
        <v/>
      </c>
      <c r="AS67" s="292" t="str">
        <f t="shared" si="50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8"/>
        <v/>
      </c>
      <c r="D68" s="245" t="str">
        <f t="shared" si="19"/>
        <v/>
      </c>
      <c r="E68" s="252" t="str">
        <f t="shared" si="20"/>
        <v/>
      </c>
      <c r="F68" s="245" t="str">
        <f t="shared" si="21"/>
        <v/>
      </c>
      <c r="G68" s="189"/>
      <c r="H68" s="198">
        <f t="shared" si="32"/>
        <v>0</v>
      </c>
      <c r="I68" s="200">
        <f t="shared" si="33"/>
        <v>0</v>
      </c>
      <c r="J68" s="197">
        <v>6.9444444444444441E-3</v>
      </c>
      <c r="K68" s="34"/>
      <c r="L68" s="34"/>
      <c r="M68" s="49"/>
      <c r="N68" s="204">
        <f t="shared" si="34"/>
        <v>0</v>
      </c>
      <c r="O68" s="203">
        <f t="shared" si="35"/>
        <v>0</v>
      </c>
      <c r="P68" s="266"/>
      <c r="Q68" s="26" t="str">
        <f t="shared" si="1"/>
        <v/>
      </c>
      <c r="R68" s="26" t="str">
        <f t="shared" si="31"/>
        <v/>
      </c>
      <c r="S68" s="262" t="str">
        <f t="shared" si="36"/>
        <v/>
      </c>
      <c r="T68" s="256" t="str">
        <f t="shared" si="3"/>
        <v/>
      </c>
      <c r="U68" s="414" t="str">
        <f t="shared" si="37"/>
        <v/>
      </c>
      <c r="V68" s="417" t="str">
        <f t="shared" si="23"/>
        <v/>
      </c>
      <c r="W68" s="395" t="str">
        <f t="shared" si="38"/>
        <v/>
      </c>
      <c r="X68" s="398">
        <f t="shared" si="30"/>
        <v>0</v>
      </c>
      <c r="Y68" s="351"/>
      <c r="Z68" s="36" t="str">
        <f t="shared" si="39"/>
        <v/>
      </c>
      <c r="AA68" s="150" t="str">
        <f t="shared" si="40"/>
        <v/>
      </c>
      <c r="AB68" s="28" t="str">
        <f t="shared" si="41"/>
        <v/>
      </c>
      <c r="AC68" s="27" t="str">
        <f t="shared" si="42"/>
        <v/>
      </c>
      <c r="AD68" s="28" t="str">
        <f t="shared" si="24"/>
        <v/>
      </c>
      <c r="AE68" s="28" t="str">
        <f t="shared" si="43"/>
        <v/>
      </c>
      <c r="AF68" s="210" t="str">
        <f t="shared" si="44"/>
        <v/>
      </c>
      <c r="AG68" s="178" t="str">
        <f t="shared" si="25"/>
        <v/>
      </c>
      <c r="AH68" s="423" t="str">
        <f t="shared" si="45"/>
        <v/>
      </c>
      <c r="AI68" s="28" t="str">
        <f t="shared" si="26"/>
        <v/>
      </c>
      <c r="AJ68" s="426">
        <f t="shared" si="46"/>
        <v>0</v>
      </c>
      <c r="AK68" s="328" t="str">
        <f t="shared" si="27"/>
        <v/>
      </c>
      <c r="AL68" s="332">
        <f t="shared" si="47"/>
        <v>0</v>
      </c>
      <c r="AM68" s="200">
        <f t="shared" si="48"/>
        <v>0</v>
      </c>
      <c r="AN68" s="200">
        <f t="shared" si="49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28"/>
        <v/>
      </c>
      <c r="AR68" s="142" t="str">
        <f t="shared" si="29"/>
        <v/>
      </c>
      <c r="AS68" s="292" t="str">
        <f t="shared" si="50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8"/>
        <v/>
      </c>
      <c r="D69" s="245" t="str">
        <f t="shared" si="19"/>
        <v/>
      </c>
      <c r="E69" s="252" t="str">
        <f t="shared" si="20"/>
        <v/>
      </c>
      <c r="F69" s="245" t="str">
        <f t="shared" si="21"/>
        <v/>
      </c>
      <c r="G69" s="189"/>
      <c r="H69" s="198">
        <f t="shared" si="32"/>
        <v>0</v>
      </c>
      <c r="I69" s="200">
        <f t="shared" si="33"/>
        <v>0</v>
      </c>
      <c r="J69" s="197">
        <v>6.9444444444444441E-3</v>
      </c>
      <c r="K69" s="34"/>
      <c r="L69" s="34"/>
      <c r="M69" s="49"/>
      <c r="N69" s="204">
        <f t="shared" si="34"/>
        <v>0</v>
      </c>
      <c r="O69" s="203">
        <f t="shared" si="35"/>
        <v>0</v>
      </c>
      <c r="P69" s="266"/>
      <c r="Q69" s="26" t="str">
        <f t="shared" si="1"/>
        <v/>
      </c>
      <c r="R69" s="26" t="str">
        <f t="shared" si="31"/>
        <v/>
      </c>
      <c r="S69" s="262" t="str">
        <f t="shared" si="36"/>
        <v/>
      </c>
      <c r="T69" s="256" t="str">
        <f t="shared" si="3"/>
        <v/>
      </c>
      <c r="U69" s="414" t="str">
        <f t="shared" si="37"/>
        <v/>
      </c>
      <c r="V69" s="417" t="str">
        <f t="shared" si="23"/>
        <v/>
      </c>
      <c r="W69" s="395" t="str">
        <f t="shared" si="38"/>
        <v/>
      </c>
      <c r="X69" s="398">
        <f t="shared" si="30"/>
        <v>0</v>
      </c>
      <c r="Y69" s="351"/>
      <c r="Z69" s="36" t="str">
        <f t="shared" si="39"/>
        <v/>
      </c>
      <c r="AA69" s="150" t="str">
        <f t="shared" si="40"/>
        <v/>
      </c>
      <c r="AB69" s="28" t="str">
        <f t="shared" si="41"/>
        <v/>
      </c>
      <c r="AC69" s="27" t="str">
        <f t="shared" si="42"/>
        <v/>
      </c>
      <c r="AD69" s="28" t="str">
        <f t="shared" si="24"/>
        <v/>
      </c>
      <c r="AE69" s="28" t="str">
        <f t="shared" si="43"/>
        <v/>
      </c>
      <c r="AF69" s="210" t="str">
        <f t="shared" si="44"/>
        <v/>
      </c>
      <c r="AG69" s="178" t="str">
        <f t="shared" si="25"/>
        <v/>
      </c>
      <c r="AH69" s="423" t="str">
        <f t="shared" si="45"/>
        <v/>
      </c>
      <c r="AI69" s="28" t="str">
        <f t="shared" si="26"/>
        <v/>
      </c>
      <c r="AJ69" s="426">
        <f t="shared" si="46"/>
        <v>0</v>
      </c>
      <c r="AK69" s="328" t="str">
        <f t="shared" si="27"/>
        <v/>
      </c>
      <c r="AL69" s="332">
        <f t="shared" si="47"/>
        <v>0</v>
      </c>
      <c r="AM69" s="200">
        <f t="shared" si="48"/>
        <v>0</v>
      </c>
      <c r="AN69" s="200">
        <f t="shared" si="49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28"/>
        <v/>
      </c>
      <c r="AR69" s="142" t="str">
        <f t="shared" si="29"/>
        <v/>
      </c>
      <c r="AS69" s="292" t="str">
        <f t="shared" si="50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8"/>
        <v/>
      </c>
      <c r="D70" s="245" t="str">
        <f t="shared" si="19"/>
        <v/>
      </c>
      <c r="E70" s="252" t="str">
        <f t="shared" si="20"/>
        <v/>
      </c>
      <c r="F70" s="245" t="str">
        <f t="shared" si="21"/>
        <v/>
      </c>
      <c r="G70" s="189"/>
      <c r="H70" s="198">
        <f t="shared" si="32"/>
        <v>0</v>
      </c>
      <c r="I70" s="200">
        <f t="shared" si="33"/>
        <v>0</v>
      </c>
      <c r="J70" s="197">
        <v>6.9444444444444441E-3</v>
      </c>
      <c r="K70" s="34"/>
      <c r="L70" s="34"/>
      <c r="M70" s="49"/>
      <c r="N70" s="204">
        <f t="shared" si="34"/>
        <v>0</v>
      </c>
      <c r="O70" s="203">
        <f t="shared" si="35"/>
        <v>0</v>
      </c>
      <c r="P70" s="266"/>
      <c r="Q70" s="26" t="str">
        <f t="shared" si="1"/>
        <v/>
      </c>
      <c r="R70" s="26" t="str">
        <f t="shared" si="31"/>
        <v/>
      </c>
      <c r="S70" s="262" t="str">
        <f t="shared" si="36"/>
        <v/>
      </c>
      <c r="T70" s="256" t="str">
        <f t="shared" si="3"/>
        <v/>
      </c>
      <c r="U70" s="414" t="str">
        <f t="shared" si="37"/>
        <v/>
      </c>
      <c r="V70" s="417" t="str">
        <f t="shared" si="23"/>
        <v/>
      </c>
      <c r="W70" s="395" t="str">
        <f t="shared" si="38"/>
        <v/>
      </c>
      <c r="X70" s="398">
        <f t="shared" si="30"/>
        <v>0</v>
      </c>
      <c r="Y70" s="351"/>
      <c r="Z70" s="36" t="str">
        <f t="shared" si="39"/>
        <v/>
      </c>
      <c r="AA70" s="150" t="str">
        <f t="shared" si="40"/>
        <v/>
      </c>
      <c r="AB70" s="28" t="str">
        <f t="shared" si="41"/>
        <v/>
      </c>
      <c r="AC70" s="27" t="str">
        <f t="shared" si="42"/>
        <v/>
      </c>
      <c r="AD70" s="28" t="str">
        <f t="shared" si="24"/>
        <v/>
      </c>
      <c r="AE70" s="28" t="str">
        <f t="shared" si="43"/>
        <v/>
      </c>
      <c r="AF70" s="210" t="str">
        <f t="shared" si="44"/>
        <v/>
      </c>
      <c r="AG70" s="178" t="str">
        <f t="shared" si="25"/>
        <v/>
      </c>
      <c r="AH70" s="423" t="str">
        <f t="shared" si="45"/>
        <v/>
      </c>
      <c r="AI70" s="28" t="str">
        <f t="shared" si="26"/>
        <v/>
      </c>
      <c r="AJ70" s="426">
        <f t="shared" si="46"/>
        <v>0</v>
      </c>
      <c r="AK70" s="328" t="str">
        <f t="shared" si="27"/>
        <v/>
      </c>
      <c r="AL70" s="332">
        <f t="shared" si="47"/>
        <v>0</v>
      </c>
      <c r="AM70" s="200">
        <f t="shared" si="48"/>
        <v>0</v>
      </c>
      <c r="AN70" s="200">
        <f t="shared" si="49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28"/>
        <v/>
      </c>
      <c r="AR70" s="142" t="str">
        <f t="shared" si="29"/>
        <v/>
      </c>
      <c r="AS70" s="292" t="str">
        <f t="shared" si="50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8"/>
        <v/>
      </c>
      <c r="D71" s="245" t="str">
        <f t="shared" si="19"/>
        <v/>
      </c>
      <c r="E71" s="252" t="str">
        <f t="shared" si="20"/>
        <v/>
      </c>
      <c r="F71" s="245" t="str">
        <f t="shared" si="21"/>
        <v/>
      </c>
      <c r="G71" s="189"/>
      <c r="H71" s="198">
        <f t="shared" si="32"/>
        <v>0</v>
      </c>
      <c r="I71" s="200">
        <f t="shared" si="33"/>
        <v>0</v>
      </c>
      <c r="J71" s="197">
        <v>6.9444444444444441E-3</v>
      </c>
      <c r="K71" s="34"/>
      <c r="L71" s="34"/>
      <c r="M71" s="49"/>
      <c r="N71" s="204">
        <f t="shared" si="34"/>
        <v>0</v>
      </c>
      <c r="O71" s="203">
        <f t="shared" si="35"/>
        <v>0</v>
      </c>
      <c r="P71" s="266"/>
      <c r="Q71" s="26" t="str">
        <f t="shared" si="1"/>
        <v/>
      </c>
      <c r="R71" s="26" t="str">
        <f t="shared" si="31"/>
        <v/>
      </c>
      <c r="S71" s="262" t="str">
        <f t="shared" si="36"/>
        <v/>
      </c>
      <c r="T71" s="256" t="str">
        <f t="shared" si="3"/>
        <v/>
      </c>
      <c r="U71" s="414" t="str">
        <f t="shared" si="37"/>
        <v/>
      </c>
      <c r="V71" s="417" t="str">
        <f t="shared" si="23"/>
        <v/>
      </c>
      <c r="W71" s="395" t="str">
        <f t="shared" si="38"/>
        <v/>
      </c>
      <c r="X71" s="398">
        <f t="shared" si="30"/>
        <v>0</v>
      </c>
      <c r="Y71" s="351"/>
      <c r="Z71" s="36" t="str">
        <f t="shared" si="39"/>
        <v/>
      </c>
      <c r="AA71" s="150" t="str">
        <f t="shared" si="40"/>
        <v/>
      </c>
      <c r="AB71" s="28" t="str">
        <f t="shared" si="41"/>
        <v/>
      </c>
      <c r="AC71" s="27" t="str">
        <f t="shared" si="42"/>
        <v/>
      </c>
      <c r="AD71" s="28" t="str">
        <f t="shared" si="24"/>
        <v/>
      </c>
      <c r="AE71" s="28" t="str">
        <f t="shared" si="43"/>
        <v/>
      </c>
      <c r="AF71" s="210" t="str">
        <f t="shared" si="44"/>
        <v/>
      </c>
      <c r="AG71" s="178" t="str">
        <f t="shared" si="25"/>
        <v/>
      </c>
      <c r="AH71" s="423" t="str">
        <f t="shared" si="45"/>
        <v/>
      </c>
      <c r="AI71" s="28" t="str">
        <f t="shared" si="26"/>
        <v/>
      </c>
      <c r="AJ71" s="426">
        <f t="shared" si="46"/>
        <v>0</v>
      </c>
      <c r="AK71" s="328" t="str">
        <f t="shared" si="27"/>
        <v/>
      </c>
      <c r="AL71" s="332">
        <f t="shared" si="47"/>
        <v>0</v>
      </c>
      <c r="AM71" s="200">
        <f t="shared" si="48"/>
        <v>0</v>
      </c>
      <c r="AN71" s="200">
        <f t="shared" si="49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28"/>
        <v/>
      </c>
      <c r="AR71" s="142" t="str">
        <f t="shared" si="29"/>
        <v/>
      </c>
      <c r="AS71" s="292" t="str">
        <f t="shared" si="50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8"/>
        <v/>
      </c>
      <c r="D72" s="247" t="str">
        <f t="shared" si="19"/>
        <v/>
      </c>
      <c r="E72" s="253" t="str">
        <f t="shared" si="20"/>
        <v/>
      </c>
      <c r="F72" s="247" t="str">
        <f t="shared" si="21"/>
        <v/>
      </c>
      <c r="G72" s="190"/>
      <c r="H72" s="199">
        <f t="shared" si="32"/>
        <v>0</v>
      </c>
      <c r="I72" s="201">
        <f t="shared" si="33"/>
        <v>0</v>
      </c>
      <c r="J72" s="197">
        <v>6.9444444444444441E-3</v>
      </c>
      <c r="K72" s="41"/>
      <c r="L72" s="41"/>
      <c r="M72" s="50"/>
      <c r="N72" s="205">
        <f t="shared" si="34"/>
        <v>0</v>
      </c>
      <c r="O72" s="206">
        <f t="shared" si="35"/>
        <v>0</v>
      </c>
      <c r="P72" s="267"/>
      <c r="Q72" s="132" t="str">
        <f t="shared" si="1"/>
        <v/>
      </c>
      <c r="R72" s="132" t="str">
        <f t="shared" si="31"/>
        <v/>
      </c>
      <c r="S72" s="263" t="str">
        <f t="shared" si="36"/>
        <v/>
      </c>
      <c r="T72" s="257" t="str">
        <f t="shared" si="3"/>
        <v/>
      </c>
      <c r="U72" s="415" t="str">
        <f t="shared" si="37"/>
        <v/>
      </c>
      <c r="V72" s="418" t="str">
        <f t="shared" si="23"/>
        <v/>
      </c>
      <c r="W72" s="396" t="str">
        <f t="shared" si="38"/>
        <v/>
      </c>
      <c r="X72" s="399">
        <f t="shared" si="30"/>
        <v>0</v>
      </c>
      <c r="Y72" s="352"/>
      <c r="Z72" s="42" t="str">
        <f t="shared" si="39"/>
        <v/>
      </c>
      <c r="AA72" s="173" t="str">
        <f t="shared" si="40"/>
        <v/>
      </c>
      <c r="AB72" s="43" t="str">
        <f t="shared" si="41"/>
        <v/>
      </c>
      <c r="AC72" s="181" t="str">
        <f t="shared" si="42"/>
        <v/>
      </c>
      <c r="AD72" s="43" t="str">
        <f t="shared" si="24"/>
        <v/>
      </c>
      <c r="AE72" s="43" t="str">
        <f t="shared" si="43"/>
        <v/>
      </c>
      <c r="AF72" s="211" t="str">
        <f t="shared" si="44"/>
        <v/>
      </c>
      <c r="AG72" s="179" t="str">
        <f t="shared" si="25"/>
        <v/>
      </c>
      <c r="AH72" s="424" t="str">
        <f t="shared" si="45"/>
        <v/>
      </c>
      <c r="AI72" s="43" t="str">
        <f t="shared" si="26"/>
        <v/>
      </c>
      <c r="AJ72" s="427">
        <f t="shared" si="46"/>
        <v>0</v>
      </c>
      <c r="AK72" s="329" t="str">
        <f t="shared" si="27"/>
        <v/>
      </c>
      <c r="AL72" s="333">
        <f t="shared" si="47"/>
        <v>0</v>
      </c>
      <c r="AM72" s="201">
        <f t="shared" si="48"/>
        <v>0</v>
      </c>
      <c r="AN72" s="201">
        <f t="shared" si="49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28"/>
        <v/>
      </c>
      <c r="AR72" s="143" t="str">
        <f t="shared" si="29"/>
        <v/>
      </c>
      <c r="AS72" s="293" t="str">
        <f t="shared" si="50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125" priority="18" operator="containsText" text="RHR">
      <formula>NOT(ISERROR(SEARCH("RHR",G17)))</formula>
    </cfRule>
    <cfRule type="containsText" dxfId="124" priority="19" operator="containsText" text="Journée X">
      <formula>NOT(ISERROR(SEARCH("Journée X",G17)))</formula>
    </cfRule>
    <cfRule type="containsText" dxfId="123" priority="20" operator="containsText" text="CP">
      <formula>NOT(ISERROR(SEARCH("CP",G17)))</formula>
    </cfRule>
    <cfRule type="containsText" dxfId="122" priority="21" operator="containsText" text="RH">
      <formula>NOT(ISERROR(SEARCH("RH",G17)))</formula>
    </cfRule>
  </conditionalFormatting>
  <conditionalFormatting sqref="U17:U72">
    <cfRule type="expression" dxfId="121" priority="17">
      <formula>$U17&lt;$V17</formula>
    </cfRule>
  </conditionalFormatting>
  <conditionalFormatting sqref="G17:G72">
    <cfRule type="containsText" dxfId="120" priority="1" operator="containsText" text="MAL">
      <formula>NOT(ISERROR(SEARCH("MAL",G17)))</formula>
    </cfRule>
    <cfRule type="containsText" dxfId="119" priority="2" operator="containsText" text="JF">
      <formula>NOT(ISERROR(SEARCH("JF",G17)))</formula>
    </cfRule>
    <cfRule type="containsText" dxfId="118" priority="16" operator="containsText" text="RATT">
      <formula>NOT(ISERROR(SEARCH("RATT",G17)))</formula>
    </cfRule>
  </conditionalFormatting>
  <conditionalFormatting sqref="A17:A72">
    <cfRule type="containsText" dxfId="117" priority="15" operator="containsText" text="Dimanche">
      <formula>NOT(ISERROR(SEARCH("Dimanche",A17)))</formula>
    </cfRule>
  </conditionalFormatting>
  <conditionalFormatting sqref="P17:P72">
    <cfRule type="expression" dxfId="116" priority="14">
      <formula>P17&lt;&gt;"Chenôve"</formula>
    </cfRule>
  </conditionalFormatting>
  <conditionalFormatting sqref="B17:B72">
    <cfRule type="expression" dxfId="115" priority="12">
      <formula>$D17:$D72="Oui"</formula>
    </cfRule>
    <cfRule type="expression" dxfId="114" priority="13">
      <formula>$C17:C72="Oui"</formula>
    </cfRule>
  </conditionalFormatting>
  <conditionalFormatting sqref="M17:M72">
    <cfRule type="expression" dxfId="113" priority="10">
      <formula>$F17:$F72="oui"</formula>
    </cfRule>
    <cfRule type="expression" dxfId="112" priority="11">
      <formula>$E17:$E72="oui"</formula>
    </cfRule>
  </conditionalFormatting>
  <conditionalFormatting sqref="D17:D72">
    <cfRule type="containsText" dxfId="111" priority="9" operator="containsText" text="Oui">
      <formula>NOT(ISERROR(SEARCH("Oui",D17)))</formula>
    </cfRule>
  </conditionalFormatting>
  <conditionalFormatting sqref="E17:E72">
    <cfRule type="containsText" dxfId="110" priority="8" operator="containsText" text="Oui">
      <formula>NOT(ISERROR(SEARCH("Oui",E17)))</formula>
    </cfRule>
  </conditionalFormatting>
  <conditionalFormatting sqref="F17:F72">
    <cfRule type="containsText" dxfId="109" priority="7" operator="containsText" text="oui">
      <formula>NOT(ISERROR(SEARCH("oui",F17)))</formula>
    </cfRule>
  </conditionalFormatting>
  <conditionalFormatting sqref="C17:C72">
    <cfRule type="containsText" dxfId="108" priority="6" operator="containsText" text="oui">
      <formula>NOT(ISERROR(SEARCH("oui",C17)))</formula>
    </cfRule>
  </conditionalFormatting>
  <conditionalFormatting sqref="S17:S72">
    <cfRule type="containsText" dxfId="107" priority="5" operator="containsText" text="oui">
      <formula>NOT(ISERROR(SEARCH("oui",S17)))</formula>
    </cfRule>
  </conditionalFormatting>
  <conditionalFormatting sqref="R17:R72">
    <cfRule type="containsText" dxfId="106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4B273A02-4F92-4BD9-ACF6-D2D077C71130}">
      <formula1>Heures</formula1>
    </dataValidation>
  </dataValidations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BBD3D2D-127A-4A9E-BD08-BEC46CB45AFE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1"/>
  <sheetViews>
    <sheetView topLeftCell="A20" zoomScale="75" zoomScaleNormal="75" workbookViewId="0">
      <selection activeCell="K41" sqref="K41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142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Juillet!Z14*24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Juillet!AR14*24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Juillet!AI14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Juillet!AS14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Juillet!AE14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Juillet!AG14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Juillet!AU14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Juillet!AV14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Juillet!AW14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Juillet!AX14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Juillet!AY14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Juillet!AZ14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Juillet!AK14*24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Juillet!AD14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Juillet!AH14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233B-D9D8-428E-AC6D-219FE909824D}">
  <dimension ref="A1:BL77"/>
  <sheetViews>
    <sheetView topLeftCell="A30" zoomScale="75" zoomScaleNormal="75" workbookViewId="0">
      <selection activeCell="AR25" sqref="AR24:AR25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6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177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137</v>
      </c>
      <c r="B17" s="248">
        <v>44774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>
        <f t="shared" ref="H17:H72" si="1">INT(B17)</f>
        <v>44774</v>
      </c>
      <c r="I17" s="196">
        <f t="shared" ref="I17:I72" si="2">B17-H17</f>
        <v>0</v>
      </c>
      <c r="J17" s="197">
        <v>6.9444444444444441E-3</v>
      </c>
      <c r="K17" s="25"/>
      <c r="L17" s="25"/>
      <c r="M17" s="48"/>
      <c r="N17" s="202">
        <f>INT(M17)</f>
        <v>0</v>
      </c>
      <c r="O17" s="196">
        <f>M17-N17</f>
        <v>0</v>
      </c>
      <c r="P17" s="265"/>
      <c r="Q17" s="131" t="str">
        <f t="shared" ref="Q17:Q72" si="3">IF(K17="","",MOD(M17-B17,1))</f>
        <v/>
      </c>
      <c r="R17" s="131" t="str">
        <f>IF(OR(Q17="",Q17&lt;11/24),"","oui")</f>
        <v/>
      </c>
      <c r="S17" s="255" t="str">
        <f t="shared" ref="S17:S48" si="4">IF(OR(Z17="",Z17&lt;0.1,Q17&lt;0.4),"","Oui")</f>
        <v/>
      </c>
      <c r="T17" s="255" t="str">
        <f t="shared" ref="T17:T72" si="5">IF(K17="","",MOD(M17-B17,1)-L17-J17)</f>
        <v/>
      </c>
      <c r="U17" s="419" t="str">
        <f t="shared" ref="U17:U48" si="6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7">IF(G17="","",IF(M17="",W16+V17,M17+V17))</f>
        <v/>
      </c>
      <c r="X17" s="398">
        <f>IF(W17&lt;&gt;"",W17,X16)</f>
        <v>0</v>
      </c>
      <c r="Y17" s="350"/>
      <c r="Z17" s="131" t="str">
        <f t="shared" ref="Z17:Z48" si="8">IF(K17="","",MOD(O17-I17,1)-IF(O17&gt;I17,MAX(0,MIN(O17,22/24)-MAX(I17,5/24)),MAX(0,22/24-MAX(I17,5/24))+MAX(0,MIN(O17,22/24)-5/24)+L17))</f>
        <v/>
      </c>
      <c r="AA17" s="172" t="str">
        <f t="shared" ref="AA17:AA48" si="9">IF(G17="RATT",1,"")</f>
        <v/>
      </c>
      <c r="AB17" s="27" t="str">
        <f t="shared" ref="AB17:AB48" si="10">IF(G17="RH",1,"")</f>
        <v/>
      </c>
      <c r="AC17" s="126" t="str">
        <f t="shared" ref="AC17:AC48" si="11">IF(G17="CP",1,"")</f>
        <v/>
      </c>
      <c r="AD17" s="27" t="str">
        <f>IF(AE17=1,1,"")</f>
        <v/>
      </c>
      <c r="AE17" s="126" t="str">
        <f t="shared" ref="AE17:AE48" si="12">IF(OR(P17="",P17="Chenôve"),"",1)</f>
        <v/>
      </c>
      <c r="AF17" s="209" t="str">
        <f t="shared" ref="AF17:AF48" si="13">IF(OR(P17="",P17="Chenôve"),"",AND(U17&gt;=24/24,"1",""))</f>
        <v/>
      </c>
      <c r="AG17" s="174" t="str">
        <f>IF(AF17=TRUE,1,"")</f>
        <v/>
      </c>
      <c r="AH17" s="422" t="str">
        <f t="shared" ref="AH17:AH48" si="14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5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6">H17</f>
        <v>44774</v>
      </c>
      <c r="AM17" s="196">
        <f t="shared" ref="AM17:AM48" si="17">I17</f>
        <v>0</v>
      </c>
      <c r="AN17" s="196">
        <f t="shared" ref="AN17:AN48" si="18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9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131</v>
      </c>
      <c r="B18" s="248">
        <v>44775</v>
      </c>
      <c r="C18" s="244" t="str">
        <f t="shared" ref="C18:C72" si="20">IF(AND(I18&lt;3/24,G17="RH",G18&lt;&gt;"Journée X",G18&lt;&gt;"RH",G18&lt;&gt;"RATT",G18&lt;&gt;"CP",G18&lt;&gt;"JF",G18&lt;&gt;"MAL"),"Oui","")</f>
        <v/>
      </c>
      <c r="D18" s="245" t="str">
        <f t="shared" ref="D18:D72" si="21">IF(AND(B18&lt;X17,B18&lt;&gt;"",G18&lt;&gt;"RH",G18&lt;&gt;"RATT",G18&lt;&gt;"Journée X",G18&lt;&gt;"CP",G18&lt;&gt;"JF",G18&lt;&gt;"MAL"),"Oui","")</f>
        <v/>
      </c>
      <c r="E18" s="252" t="str">
        <f t="shared" ref="E18:E72" si="22">IF(AND(O18&gt;22/24,G19="RH",G20&lt;&gt;"RH"),"Oui","")</f>
        <v/>
      </c>
      <c r="F18" s="245" t="str">
        <f t="shared" ref="F18:F72" si="23">IF(AND(O18&gt;23/24,G19="RH",G20="RH"),"Oui","")</f>
        <v/>
      </c>
      <c r="G18" s="189"/>
      <c r="H18" s="198">
        <f t="shared" si="1"/>
        <v>44775</v>
      </c>
      <c r="I18" s="200">
        <f t="shared" si="2"/>
        <v>0</v>
      </c>
      <c r="J18" s="197">
        <v>6.9444444444444441E-3</v>
      </c>
      <c r="K18" s="34"/>
      <c r="L18" s="35"/>
      <c r="M18" s="48"/>
      <c r="N18" s="204">
        <f t="shared" ref="N18:N72" si="24">INT(M18)</f>
        <v>0</v>
      </c>
      <c r="O18" s="203">
        <f t="shared" ref="O18:O72" si="25">M18-N18</f>
        <v>0</v>
      </c>
      <c r="P18" s="266"/>
      <c r="Q18" s="36" t="str">
        <f t="shared" si="3"/>
        <v/>
      </c>
      <c r="R18" s="26" t="str">
        <f t="shared" ref="R18" si="26">IF(OR(Q18="",Q18&lt;11/24),"","oui")</f>
        <v/>
      </c>
      <c r="S18" s="262" t="str">
        <f t="shared" si="4"/>
        <v/>
      </c>
      <c r="T18" s="256" t="str">
        <f t="shared" si="5"/>
        <v/>
      </c>
      <c r="U18" s="414" t="str">
        <f t="shared" si="6"/>
        <v/>
      </c>
      <c r="V18" s="417" t="str">
        <f t="shared" ref="V18:V72" si="27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7"/>
        <v/>
      </c>
      <c r="X18" s="398">
        <f>IF(W18&lt;&gt;"",W18,X17)</f>
        <v>0</v>
      </c>
      <c r="Y18" s="351"/>
      <c r="Z18" s="36" t="str">
        <f t="shared" si="8"/>
        <v/>
      </c>
      <c r="AA18" s="150" t="str">
        <f t="shared" si="9"/>
        <v/>
      </c>
      <c r="AB18" s="28" t="str">
        <f t="shared" si="10"/>
        <v/>
      </c>
      <c r="AC18" s="27" t="str">
        <f t="shared" si="11"/>
        <v/>
      </c>
      <c r="AD18" s="28" t="str">
        <f t="shared" ref="AD18:AD72" si="28">IF(AE18=1,1,"")</f>
        <v/>
      </c>
      <c r="AE18" s="28" t="str">
        <f t="shared" si="12"/>
        <v/>
      </c>
      <c r="AF18" s="210" t="str">
        <f t="shared" si="13"/>
        <v/>
      </c>
      <c r="AG18" s="178" t="str">
        <f t="shared" ref="AG18:AG72" si="29">IF(AF18=TRUE,1,"")</f>
        <v/>
      </c>
      <c r="AH18" s="423" t="str">
        <f t="shared" si="14"/>
        <v/>
      </c>
      <c r="AI18" s="28" t="str">
        <f t="shared" ref="AI18:AI72" si="30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5"/>
        <v>0</v>
      </c>
      <c r="AK18" s="328" t="str">
        <f t="shared" ref="AK18:AK72" si="31">IF(AJ18=0,"",AJ18)</f>
        <v/>
      </c>
      <c r="AL18" s="332">
        <f t="shared" si="16"/>
        <v>44775</v>
      </c>
      <c r="AM18" s="200">
        <f t="shared" si="17"/>
        <v>0</v>
      </c>
      <c r="AN18" s="200">
        <f t="shared" si="18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2">IF(AM18&lt;&gt;AN18,AO18+AP18,"")</f>
        <v/>
      </c>
      <c r="AR18" s="142" t="str">
        <f t="shared" ref="AR18:AR72" si="33">IF(AND(AQ18&lt;&gt;0,AQ18&lt;&gt;""),AQ18,"")</f>
        <v/>
      </c>
      <c r="AS18" s="324" t="str">
        <f t="shared" si="19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132</v>
      </c>
      <c r="B19" s="248">
        <v>44776</v>
      </c>
      <c r="C19" s="244" t="str">
        <f t="shared" si="20"/>
        <v/>
      </c>
      <c r="D19" s="245" t="str">
        <f t="shared" si="21"/>
        <v/>
      </c>
      <c r="E19" s="252" t="str">
        <f t="shared" si="22"/>
        <v/>
      </c>
      <c r="F19" s="245" t="str">
        <f t="shared" si="23"/>
        <v/>
      </c>
      <c r="G19" s="189"/>
      <c r="H19" s="198">
        <f t="shared" si="1"/>
        <v>44776</v>
      </c>
      <c r="I19" s="200">
        <f t="shared" si="2"/>
        <v>0</v>
      </c>
      <c r="J19" s="197">
        <v>6.9444444444444441E-3</v>
      </c>
      <c r="K19" s="34"/>
      <c r="L19" s="35"/>
      <c r="M19" s="48"/>
      <c r="N19" s="204">
        <f t="shared" si="24"/>
        <v>0</v>
      </c>
      <c r="O19" s="203">
        <f t="shared" si="25"/>
        <v>0</v>
      </c>
      <c r="P19" s="266"/>
      <c r="Q19" s="36" t="str">
        <f t="shared" si="3"/>
        <v/>
      </c>
      <c r="R19" s="26" t="str">
        <f>IF(OR(Q19="",Q19&lt;11/24),"","oui")</f>
        <v/>
      </c>
      <c r="S19" s="262" t="str">
        <f t="shared" si="4"/>
        <v/>
      </c>
      <c r="T19" s="256" t="str">
        <f t="shared" si="5"/>
        <v/>
      </c>
      <c r="U19" s="414" t="str">
        <f t="shared" si="6"/>
        <v/>
      </c>
      <c r="V19" s="417" t="str">
        <f t="shared" si="27"/>
        <v/>
      </c>
      <c r="W19" s="395" t="str">
        <f t="shared" si="7"/>
        <v/>
      </c>
      <c r="X19" s="398">
        <f t="shared" ref="X19:X72" si="34">IF(W19&lt;&gt;"",W19,X18)</f>
        <v>0</v>
      </c>
      <c r="Y19" s="351"/>
      <c r="Z19" s="36" t="str">
        <f t="shared" si="8"/>
        <v/>
      </c>
      <c r="AA19" s="150" t="str">
        <f t="shared" si="9"/>
        <v/>
      </c>
      <c r="AB19" s="28" t="str">
        <f t="shared" si="10"/>
        <v/>
      </c>
      <c r="AC19" s="27" t="str">
        <f t="shared" si="11"/>
        <v/>
      </c>
      <c r="AD19" s="28" t="str">
        <f t="shared" si="28"/>
        <v/>
      </c>
      <c r="AE19" s="28" t="str">
        <f t="shared" si="12"/>
        <v/>
      </c>
      <c r="AF19" s="210" t="str">
        <f t="shared" si="13"/>
        <v/>
      </c>
      <c r="AG19" s="178" t="str">
        <f t="shared" si="29"/>
        <v/>
      </c>
      <c r="AH19" s="423" t="str">
        <f t="shared" si="14"/>
        <v/>
      </c>
      <c r="AI19" s="28" t="str">
        <f t="shared" si="30"/>
        <v/>
      </c>
      <c r="AJ19" s="426">
        <f t="shared" si="15"/>
        <v>0</v>
      </c>
      <c r="AK19" s="328" t="str">
        <f t="shared" si="31"/>
        <v/>
      </c>
      <c r="AL19" s="332">
        <f t="shared" si="16"/>
        <v>44776</v>
      </c>
      <c r="AM19" s="200">
        <f t="shared" si="17"/>
        <v>0</v>
      </c>
      <c r="AN19" s="200">
        <f t="shared" si="18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2"/>
        <v/>
      </c>
      <c r="AR19" s="142" t="str">
        <f t="shared" si="33"/>
        <v/>
      </c>
      <c r="AS19" s="292" t="str">
        <f t="shared" si="19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133</v>
      </c>
      <c r="B20" s="248">
        <v>44777</v>
      </c>
      <c r="C20" s="244" t="str">
        <f t="shared" si="20"/>
        <v/>
      </c>
      <c r="D20" s="245" t="str">
        <f t="shared" si="21"/>
        <v/>
      </c>
      <c r="E20" s="252" t="str">
        <f t="shared" si="22"/>
        <v/>
      </c>
      <c r="F20" s="245" t="str">
        <f t="shared" si="23"/>
        <v/>
      </c>
      <c r="G20" s="189"/>
      <c r="H20" s="198">
        <f t="shared" si="1"/>
        <v>44777</v>
      </c>
      <c r="I20" s="200">
        <f t="shared" si="2"/>
        <v>0</v>
      </c>
      <c r="J20" s="197">
        <v>6.9444444444444441E-3</v>
      </c>
      <c r="K20" s="34"/>
      <c r="L20" s="35"/>
      <c r="M20" s="48"/>
      <c r="N20" s="204">
        <f t="shared" si="24"/>
        <v>0</v>
      </c>
      <c r="O20" s="203">
        <f t="shared" si="25"/>
        <v>0</v>
      </c>
      <c r="P20" s="266"/>
      <c r="Q20" s="36" t="str">
        <f t="shared" si="3"/>
        <v/>
      </c>
      <c r="R20" s="26" t="str">
        <f t="shared" ref="R20:R72" si="35">IF(OR(Q20="",Q20&lt;11/24),"","oui")</f>
        <v/>
      </c>
      <c r="S20" s="262" t="str">
        <f t="shared" si="4"/>
        <v/>
      </c>
      <c r="T20" s="256" t="str">
        <f t="shared" si="5"/>
        <v/>
      </c>
      <c r="U20" s="414" t="str">
        <f t="shared" si="6"/>
        <v/>
      </c>
      <c r="V20" s="417" t="str">
        <f t="shared" si="27"/>
        <v/>
      </c>
      <c r="W20" s="395" t="str">
        <f t="shared" si="7"/>
        <v/>
      </c>
      <c r="X20" s="398">
        <f t="shared" si="34"/>
        <v>0</v>
      </c>
      <c r="Y20" s="351"/>
      <c r="Z20" s="36" t="str">
        <f t="shared" si="8"/>
        <v/>
      </c>
      <c r="AA20" s="150" t="str">
        <f t="shared" si="9"/>
        <v/>
      </c>
      <c r="AB20" s="28" t="str">
        <f t="shared" si="10"/>
        <v/>
      </c>
      <c r="AC20" s="27" t="str">
        <f t="shared" si="11"/>
        <v/>
      </c>
      <c r="AD20" s="28" t="str">
        <f t="shared" si="28"/>
        <v/>
      </c>
      <c r="AE20" s="28" t="str">
        <f t="shared" si="12"/>
        <v/>
      </c>
      <c r="AF20" s="210" t="str">
        <f t="shared" si="13"/>
        <v/>
      </c>
      <c r="AG20" s="178" t="str">
        <f t="shared" si="29"/>
        <v/>
      </c>
      <c r="AH20" s="423" t="str">
        <f t="shared" si="14"/>
        <v/>
      </c>
      <c r="AI20" s="28" t="str">
        <f t="shared" si="30"/>
        <v/>
      </c>
      <c r="AJ20" s="426">
        <f t="shared" si="15"/>
        <v>0</v>
      </c>
      <c r="AK20" s="328" t="str">
        <f t="shared" si="31"/>
        <v/>
      </c>
      <c r="AL20" s="332">
        <f t="shared" si="16"/>
        <v>44777</v>
      </c>
      <c r="AM20" s="200">
        <f t="shared" si="17"/>
        <v>0</v>
      </c>
      <c r="AN20" s="200">
        <f t="shared" si="18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2"/>
        <v/>
      </c>
      <c r="AR20" s="142" t="str">
        <f t="shared" si="33"/>
        <v/>
      </c>
      <c r="AS20" s="292" t="str">
        <f t="shared" si="19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134</v>
      </c>
      <c r="B21" s="248">
        <v>44778</v>
      </c>
      <c r="C21" s="244" t="str">
        <f t="shared" si="20"/>
        <v/>
      </c>
      <c r="D21" s="245" t="str">
        <f t="shared" si="21"/>
        <v/>
      </c>
      <c r="E21" s="252" t="str">
        <f t="shared" si="22"/>
        <v/>
      </c>
      <c r="F21" s="245" t="str">
        <f t="shared" si="23"/>
        <v/>
      </c>
      <c r="G21" s="189"/>
      <c r="H21" s="198">
        <f t="shared" si="1"/>
        <v>44778</v>
      </c>
      <c r="I21" s="200">
        <f t="shared" si="2"/>
        <v>0</v>
      </c>
      <c r="J21" s="197">
        <v>6.9444444444444441E-3</v>
      </c>
      <c r="K21" s="34"/>
      <c r="L21" s="34"/>
      <c r="M21" s="48"/>
      <c r="N21" s="204">
        <f t="shared" si="24"/>
        <v>0</v>
      </c>
      <c r="O21" s="203">
        <f t="shared" si="25"/>
        <v>0</v>
      </c>
      <c r="P21" s="266"/>
      <c r="Q21" s="36" t="str">
        <f t="shared" si="3"/>
        <v/>
      </c>
      <c r="R21" s="26" t="str">
        <f t="shared" si="35"/>
        <v/>
      </c>
      <c r="S21" s="262" t="str">
        <f t="shared" si="4"/>
        <v/>
      </c>
      <c r="T21" s="256" t="str">
        <f t="shared" si="5"/>
        <v/>
      </c>
      <c r="U21" s="414" t="str">
        <f t="shared" si="6"/>
        <v/>
      </c>
      <c r="V21" s="417" t="str">
        <f t="shared" si="27"/>
        <v/>
      </c>
      <c r="W21" s="395" t="str">
        <f t="shared" si="7"/>
        <v/>
      </c>
      <c r="X21" s="398">
        <f t="shared" si="34"/>
        <v>0</v>
      </c>
      <c r="Y21" s="351"/>
      <c r="Z21" s="36" t="str">
        <f t="shared" si="8"/>
        <v/>
      </c>
      <c r="AA21" s="150" t="str">
        <f t="shared" si="9"/>
        <v/>
      </c>
      <c r="AB21" s="28" t="str">
        <f t="shared" si="10"/>
        <v/>
      </c>
      <c r="AC21" s="27" t="str">
        <f t="shared" si="11"/>
        <v/>
      </c>
      <c r="AD21" s="28" t="str">
        <f t="shared" si="28"/>
        <v/>
      </c>
      <c r="AE21" s="28" t="str">
        <f t="shared" si="12"/>
        <v/>
      </c>
      <c r="AF21" s="210" t="str">
        <f t="shared" si="13"/>
        <v/>
      </c>
      <c r="AG21" s="178" t="str">
        <f t="shared" si="29"/>
        <v/>
      </c>
      <c r="AH21" s="423" t="str">
        <f t="shared" si="14"/>
        <v/>
      </c>
      <c r="AI21" s="28" t="str">
        <f t="shared" si="30"/>
        <v/>
      </c>
      <c r="AJ21" s="426">
        <f t="shared" si="15"/>
        <v>0</v>
      </c>
      <c r="AK21" s="328" t="str">
        <f t="shared" si="31"/>
        <v/>
      </c>
      <c r="AL21" s="332">
        <f t="shared" si="16"/>
        <v>44778</v>
      </c>
      <c r="AM21" s="200">
        <f t="shared" si="17"/>
        <v>0</v>
      </c>
      <c r="AN21" s="200">
        <f t="shared" si="18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2"/>
        <v/>
      </c>
      <c r="AR21" s="142" t="str">
        <f t="shared" si="33"/>
        <v/>
      </c>
      <c r="AS21" s="292" t="str">
        <f t="shared" si="19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135</v>
      </c>
      <c r="B22" s="248">
        <v>44779</v>
      </c>
      <c r="C22" s="244" t="str">
        <f t="shared" si="20"/>
        <v/>
      </c>
      <c r="D22" s="245" t="str">
        <f t="shared" si="21"/>
        <v/>
      </c>
      <c r="E22" s="252" t="str">
        <f t="shared" si="22"/>
        <v/>
      </c>
      <c r="F22" s="245" t="str">
        <f t="shared" si="23"/>
        <v/>
      </c>
      <c r="G22" s="189"/>
      <c r="H22" s="198">
        <f t="shared" si="1"/>
        <v>44779</v>
      </c>
      <c r="I22" s="200">
        <f t="shared" si="2"/>
        <v>0</v>
      </c>
      <c r="J22" s="197">
        <v>6.9444444444444441E-3</v>
      </c>
      <c r="K22" s="34"/>
      <c r="L22" s="35"/>
      <c r="M22" s="48"/>
      <c r="N22" s="204">
        <f t="shared" si="24"/>
        <v>0</v>
      </c>
      <c r="O22" s="203">
        <f t="shared" si="25"/>
        <v>0</v>
      </c>
      <c r="P22" s="266"/>
      <c r="Q22" s="36" t="str">
        <f t="shared" si="3"/>
        <v/>
      </c>
      <c r="R22" s="26" t="str">
        <f t="shared" si="35"/>
        <v/>
      </c>
      <c r="S22" s="262" t="str">
        <f t="shared" si="4"/>
        <v/>
      </c>
      <c r="T22" s="256" t="str">
        <f t="shared" si="5"/>
        <v/>
      </c>
      <c r="U22" s="414" t="str">
        <f t="shared" si="6"/>
        <v/>
      </c>
      <c r="V22" s="417" t="str">
        <f t="shared" si="27"/>
        <v/>
      </c>
      <c r="W22" s="395" t="str">
        <f t="shared" si="7"/>
        <v/>
      </c>
      <c r="X22" s="398">
        <f t="shared" si="34"/>
        <v>0</v>
      </c>
      <c r="Y22" s="351"/>
      <c r="Z22" s="36" t="str">
        <f t="shared" si="8"/>
        <v/>
      </c>
      <c r="AA22" s="150" t="str">
        <f t="shared" si="9"/>
        <v/>
      </c>
      <c r="AB22" s="28" t="str">
        <f t="shared" si="10"/>
        <v/>
      </c>
      <c r="AC22" s="27" t="str">
        <f t="shared" si="11"/>
        <v/>
      </c>
      <c r="AD22" s="28" t="str">
        <f t="shared" si="28"/>
        <v/>
      </c>
      <c r="AE22" s="28" t="str">
        <f t="shared" si="12"/>
        <v/>
      </c>
      <c r="AF22" s="210" t="str">
        <f t="shared" si="13"/>
        <v/>
      </c>
      <c r="AG22" s="178" t="str">
        <f t="shared" si="29"/>
        <v/>
      </c>
      <c r="AH22" s="423" t="str">
        <f t="shared" si="14"/>
        <v/>
      </c>
      <c r="AI22" s="28" t="str">
        <f t="shared" si="30"/>
        <v/>
      </c>
      <c r="AJ22" s="426">
        <f t="shared" si="15"/>
        <v>0</v>
      </c>
      <c r="AK22" s="328" t="str">
        <f t="shared" si="31"/>
        <v/>
      </c>
      <c r="AL22" s="332">
        <f t="shared" si="16"/>
        <v>44779</v>
      </c>
      <c r="AM22" s="200">
        <f t="shared" si="17"/>
        <v>0</v>
      </c>
      <c r="AN22" s="200">
        <f t="shared" si="18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2"/>
        <v/>
      </c>
      <c r="AR22" s="142" t="str">
        <f t="shared" si="33"/>
        <v/>
      </c>
      <c r="AS22" s="292" t="str">
        <f t="shared" si="19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136</v>
      </c>
      <c r="B23" s="248">
        <v>44780</v>
      </c>
      <c r="C23" s="244" t="str">
        <f t="shared" si="20"/>
        <v/>
      </c>
      <c r="D23" s="245" t="str">
        <f t="shared" si="21"/>
        <v/>
      </c>
      <c r="E23" s="252" t="str">
        <f t="shared" si="22"/>
        <v/>
      </c>
      <c r="F23" s="245" t="str">
        <f t="shared" si="23"/>
        <v/>
      </c>
      <c r="G23" s="189"/>
      <c r="H23" s="198">
        <f t="shared" si="1"/>
        <v>44780</v>
      </c>
      <c r="I23" s="200">
        <f t="shared" si="2"/>
        <v>0</v>
      </c>
      <c r="J23" s="197">
        <v>6.9444444444444441E-3</v>
      </c>
      <c r="K23" s="34"/>
      <c r="L23" s="35"/>
      <c r="M23" s="48"/>
      <c r="N23" s="204">
        <f t="shared" si="24"/>
        <v>0</v>
      </c>
      <c r="O23" s="203">
        <f t="shared" si="25"/>
        <v>0</v>
      </c>
      <c r="P23" s="266"/>
      <c r="Q23" s="36" t="str">
        <f t="shared" si="3"/>
        <v/>
      </c>
      <c r="R23" s="26" t="str">
        <f t="shared" si="35"/>
        <v/>
      </c>
      <c r="S23" s="262" t="str">
        <f t="shared" si="4"/>
        <v/>
      </c>
      <c r="T23" s="256" t="str">
        <f t="shared" si="5"/>
        <v/>
      </c>
      <c r="U23" s="414" t="str">
        <f t="shared" si="6"/>
        <v/>
      </c>
      <c r="V23" s="417" t="str">
        <f t="shared" si="27"/>
        <v/>
      </c>
      <c r="W23" s="395" t="str">
        <f t="shared" si="7"/>
        <v/>
      </c>
      <c r="X23" s="398">
        <f t="shared" si="34"/>
        <v>0</v>
      </c>
      <c r="Y23" s="351"/>
      <c r="Z23" s="36" t="str">
        <f t="shared" si="8"/>
        <v/>
      </c>
      <c r="AA23" s="150" t="str">
        <f t="shared" si="9"/>
        <v/>
      </c>
      <c r="AB23" s="28" t="str">
        <f t="shared" si="10"/>
        <v/>
      </c>
      <c r="AC23" s="27" t="str">
        <f t="shared" si="11"/>
        <v/>
      </c>
      <c r="AD23" s="28" t="str">
        <f t="shared" si="28"/>
        <v/>
      </c>
      <c r="AE23" s="28" t="str">
        <f t="shared" si="12"/>
        <v/>
      </c>
      <c r="AF23" s="210" t="str">
        <f t="shared" si="13"/>
        <v/>
      </c>
      <c r="AG23" s="178" t="str">
        <f t="shared" si="29"/>
        <v/>
      </c>
      <c r="AH23" s="423" t="str">
        <f t="shared" si="14"/>
        <v/>
      </c>
      <c r="AI23" s="28" t="str">
        <f t="shared" si="30"/>
        <v/>
      </c>
      <c r="AJ23" s="426">
        <f t="shared" si="15"/>
        <v>0</v>
      </c>
      <c r="AK23" s="328" t="str">
        <f t="shared" si="31"/>
        <v/>
      </c>
      <c r="AL23" s="332">
        <f t="shared" si="16"/>
        <v>44780</v>
      </c>
      <c r="AM23" s="200">
        <f t="shared" si="17"/>
        <v>0</v>
      </c>
      <c r="AN23" s="200">
        <f t="shared" si="18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2"/>
        <v/>
      </c>
      <c r="AR23" s="142" t="str">
        <f t="shared" si="33"/>
        <v/>
      </c>
      <c r="AS23" s="292" t="str">
        <f t="shared" si="19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137</v>
      </c>
      <c r="B24" s="248">
        <v>44781</v>
      </c>
      <c r="C24" s="244" t="str">
        <f t="shared" si="20"/>
        <v/>
      </c>
      <c r="D24" s="245" t="str">
        <f t="shared" si="21"/>
        <v/>
      </c>
      <c r="E24" s="252" t="str">
        <f t="shared" si="22"/>
        <v/>
      </c>
      <c r="F24" s="245" t="str">
        <f t="shared" si="23"/>
        <v/>
      </c>
      <c r="G24" s="189"/>
      <c r="H24" s="198">
        <f t="shared" si="1"/>
        <v>44781</v>
      </c>
      <c r="I24" s="200">
        <f t="shared" si="2"/>
        <v>0</v>
      </c>
      <c r="J24" s="197">
        <v>6.9444444444444441E-3</v>
      </c>
      <c r="K24" s="34"/>
      <c r="L24" s="35"/>
      <c r="M24" s="48"/>
      <c r="N24" s="204">
        <f t="shared" si="24"/>
        <v>0</v>
      </c>
      <c r="O24" s="203">
        <f t="shared" si="25"/>
        <v>0</v>
      </c>
      <c r="P24" s="266"/>
      <c r="Q24" s="36" t="str">
        <f t="shared" si="3"/>
        <v/>
      </c>
      <c r="R24" s="26" t="str">
        <f t="shared" si="35"/>
        <v/>
      </c>
      <c r="S24" s="262" t="str">
        <f t="shared" si="4"/>
        <v/>
      </c>
      <c r="T24" s="256" t="str">
        <f t="shared" si="5"/>
        <v/>
      </c>
      <c r="U24" s="414" t="str">
        <f t="shared" si="6"/>
        <v/>
      </c>
      <c r="V24" s="417" t="str">
        <f t="shared" si="27"/>
        <v/>
      </c>
      <c r="W24" s="395" t="str">
        <f t="shared" si="7"/>
        <v/>
      </c>
      <c r="X24" s="398">
        <f t="shared" si="34"/>
        <v>0</v>
      </c>
      <c r="Y24" s="351"/>
      <c r="Z24" s="36" t="str">
        <f t="shared" si="8"/>
        <v/>
      </c>
      <c r="AA24" s="150" t="str">
        <f t="shared" si="9"/>
        <v/>
      </c>
      <c r="AB24" s="28" t="str">
        <f t="shared" si="10"/>
        <v/>
      </c>
      <c r="AC24" s="27" t="str">
        <f t="shared" si="11"/>
        <v/>
      </c>
      <c r="AD24" s="28" t="str">
        <f t="shared" si="28"/>
        <v/>
      </c>
      <c r="AE24" s="40" t="str">
        <f t="shared" si="12"/>
        <v/>
      </c>
      <c r="AF24" s="210" t="str">
        <f t="shared" si="13"/>
        <v/>
      </c>
      <c r="AG24" s="178" t="str">
        <f t="shared" si="29"/>
        <v/>
      </c>
      <c r="AH24" s="423" t="str">
        <f t="shared" si="14"/>
        <v/>
      </c>
      <c r="AI24" s="28" t="str">
        <f t="shared" si="30"/>
        <v/>
      </c>
      <c r="AJ24" s="426">
        <f t="shared" si="15"/>
        <v>0</v>
      </c>
      <c r="AK24" s="328" t="str">
        <f t="shared" si="31"/>
        <v/>
      </c>
      <c r="AL24" s="332">
        <f t="shared" si="16"/>
        <v>44781</v>
      </c>
      <c r="AM24" s="200">
        <f t="shared" si="17"/>
        <v>0</v>
      </c>
      <c r="AN24" s="200">
        <f t="shared" si="18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2"/>
        <v/>
      </c>
      <c r="AR24" s="142" t="str">
        <f t="shared" si="33"/>
        <v/>
      </c>
      <c r="AS24" s="292" t="str">
        <f t="shared" si="19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131</v>
      </c>
      <c r="B25" s="248">
        <v>44782</v>
      </c>
      <c r="C25" s="244" t="str">
        <f t="shared" si="20"/>
        <v/>
      </c>
      <c r="D25" s="245" t="str">
        <f t="shared" si="21"/>
        <v/>
      </c>
      <c r="E25" s="252" t="str">
        <f t="shared" si="22"/>
        <v/>
      </c>
      <c r="F25" s="245" t="str">
        <f t="shared" si="23"/>
        <v/>
      </c>
      <c r="G25" s="189"/>
      <c r="H25" s="198">
        <f t="shared" si="1"/>
        <v>44782</v>
      </c>
      <c r="I25" s="200">
        <f t="shared" si="2"/>
        <v>0</v>
      </c>
      <c r="J25" s="197">
        <v>6.9444444444444441E-3</v>
      </c>
      <c r="K25" s="34"/>
      <c r="L25" s="34"/>
      <c r="M25" s="48"/>
      <c r="N25" s="204">
        <f t="shared" si="24"/>
        <v>0</v>
      </c>
      <c r="O25" s="203">
        <f t="shared" si="25"/>
        <v>0</v>
      </c>
      <c r="P25" s="266"/>
      <c r="Q25" s="26" t="str">
        <f t="shared" si="3"/>
        <v/>
      </c>
      <c r="R25" s="26" t="str">
        <f t="shared" si="35"/>
        <v/>
      </c>
      <c r="S25" s="262" t="str">
        <f t="shared" si="4"/>
        <v/>
      </c>
      <c r="T25" s="256" t="str">
        <f t="shared" si="5"/>
        <v/>
      </c>
      <c r="U25" s="414" t="str">
        <f t="shared" si="6"/>
        <v/>
      </c>
      <c r="V25" s="417" t="str">
        <f t="shared" si="27"/>
        <v/>
      </c>
      <c r="W25" s="395" t="str">
        <f t="shared" si="7"/>
        <v/>
      </c>
      <c r="X25" s="398">
        <f t="shared" si="34"/>
        <v>0</v>
      </c>
      <c r="Y25" s="351"/>
      <c r="Z25" s="36" t="str">
        <f t="shared" si="8"/>
        <v/>
      </c>
      <c r="AA25" s="150" t="str">
        <f t="shared" si="9"/>
        <v/>
      </c>
      <c r="AB25" s="28" t="str">
        <f t="shared" si="10"/>
        <v/>
      </c>
      <c r="AC25" s="27" t="str">
        <f t="shared" si="11"/>
        <v/>
      </c>
      <c r="AD25" s="28" t="str">
        <f t="shared" si="28"/>
        <v/>
      </c>
      <c r="AE25" s="28" t="str">
        <f t="shared" si="12"/>
        <v/>
      </c>
      <c r="AF25" s="210" t="str">
        <f t="shared" si="13"/>
        <v/>
      </c>
      <c r="AG25" s="178" t="str">
        <f t="shared" si="29"/>
        <v/>
      </c>
      <c r="AH25" s="423" t="str">
        <f t="shared" si="14"/>
        <v/>
      </c>
      <c r="AI25" s="28" t="str">
        <f t="shared" si="30"/>
        <v/>
      </c>
      <c r="AJ25" s="426">
        <f t="shared" si="15"/>
        <v>0</v>
      </c>
      <c r="AK25" s="328" t="str">
        <f t="shared" si="31"/>
        <v/>
      </c>
      <c r="AL25" s="332">
        <f t="shared" si="16"/>
        <v>44782</v>
      </c>
      <c r="AM25" s="200">
        <f t="shared" si="17"/>
        <v>0</v>
      </c>
      <c r="AN25" s="200">
        <f t="shared" si="18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2"/>
        <v/>
      </c>
      <c r="AR25" s="142" t="str">
        <f t="shared" si="33"/>
        <v/>
      </c>
      <c r="AS25" s="292" t="str">
        <f t="shared" si="19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132</v>
      </c>
      <c r="B26" s="248">
        <v>44783</v>
      </c>
      <c r="C26" s="244" t="str">
        <f t="shared" si="20"/>
        <v/>
      </c>
      <c r="D26" s="245" t="str">
        <f t="shared" si="21"/>
        <v/>
      </c>
      <c r="E26" s="252" t="str">
        <f t="shared" si="22"/>
        <v/>
      </c>
      <c r="F26" s="245" t="str">
        <f t="shared" si="23"/>
        <v/>
      </c>
      <c r="G26" s="189"/>
      <c r="H26" s="198">
        <f t="shared" si="1"/>
        <v>44783</v>
      </c>
      <c r="I26" s="200">
        <f t="shared" si="2"/>
        <v>0</v>
      </c>
      <c r="J26" s="197">
        <v>6.9444444444444441E-3</v>
      </c>
      <c r="K26" s="34"/>
      <c r="L26" s="35"/>
      <c r="M26" s="48"/>
      <c r="N26" s="204">
        <f t="shared" si="24"/>
        <v>0</v>
      </c>
      <c r="O26" s="203">
        <f t="shared" si="25"/>
        <v>0</v>
      </c>
      <c r="P26" s="266"/>
      <c r="Q26" s="26" t="str">
        <f t="shared" si="3"/>
        <v/>
      </c>
      <c r="R26" s="26" t="str">
        <f t="shared" si="35"/>
        <v/>
      </c>
      <c r="S26" s="262" t="str">
        <f t="shared" si="4"/>
        <v/>
      </c>
      <c r="T26" s="256" t="str">
        <f t="shared" si="5"/>
        <v/>
      </c>
      <c r="U26" s="414" t="str">
        <f t="shared" si="6"/>
        <v/>
      </c>
      <c r="V26" s="417" t="str">
        <f t="shared" si="27"/>
        <v/>
      </c>
      <c r="W26" s="395" t="str">
        <f t="shared" si="7"/>
        <v/>
      </c>
      <c r="X26" s="398">
        <f t="shared" si="34"/>
        <v>0</v>
      </c>
      <c r="Y26" s="353"/>
      <c r="Z26" s="36" t="str">
        <f t="shared" si="8"/>
        <v/>
      </c>
      <c r="AA26" s="150" t="str">
        <f t="shared" si="9"/>
        <v/>
      </c>
      <c r="AB26" s="28" t="str">
        <f t="shared" si="10"/>
        <v/>
      </c>
      <c r="AC26" s="27" t="str">
        <f t="shared" si="11"/>
        <v/>
      </c>
      <c r="AD26" s="28" t="str">
        <f t="shared" si="28"/>
        <v/>
      </c>
      <c r="AE26" s="28" t="str">
        <f t="shared" si="12"/>
        <v/>
      </c>
      <c r="AF26" s="210" t="str">
        <f t="shared" si="13"/>
        <v/>
      </c>
      <c r="AG26" s="178" t="str">
        <f t="shared" si="29"/>
        <v/>
      </c>
      <c r="AH26" s="423" t="str">
        <f t="shared" si="14"/>
        <v/>
      </c>
      <c r="AI26" s="28" t="str">
        <f t="shared" si="30"/>
        <v/>
      </c>
      <c r="AJ26" s="426">
        <f t="shared" si="15"/>
        <v>0</v>
      </c>
      <c r="AK26" s="328" t="str">
        <f t="shared" si="31"/>
        <v/>
      </c>
      <c r="AL26" s="332">
        <f t="shared" si="16"/>
        <v>44783</v>
      </c>
      <c r="AM26" s="200">
        <f t="shared" si="17"/>
        <v>0</v>
      </c>
      <c r="AN26" s="200">
        <f t="shared" si="18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2"/>
        <v/>
      </c>
      <c r="AR26" s="142" t="str">
        <f t="shared" si="33"/>
        <v/>
      </c>
      <c r="AS26" s="292" t="str">
        <f t="shared" si="19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133</v>
      </c>
      <c r="B27" s="248">
        <v>44784</v>
      </c>
      <c r="C27" s="244" t="str">
        <f t="shared" si="20"/>
        <v/>
      </c>
      <c r="D27" s="245" t="str">
        <f t="shared" si="21"/>
        <v/>
      </c>
      <c r="E27" s="252" t="str">
        <f t="shared" si="22"/>
        <v/>
      </c>
      <c r="F27" s="245" t="str">
        <f t="shared" si="23"/>
        <v/>
      </c>
      <c r="G27" s="189"/>
      <c r="H27" s="198">
        <f t="shared" si="1"/>
        <v>44784</v>
      </c>
      <c r="I27" s="200">
        <f t="shared" si="2"/>
        <v>0</v>
      </c>
      <c r="J27" s="197">
        <v>6.9444444444444441E-3</v>
      </c>
      <c r="K27" s="34"/>
      <c r="L27" s="34"/>
      <c r="M27" s="48"/>
      <c r="N27" s="204">
        <f t="shared" si="24"/>
        <v>0</v>
      </c>
      <c r="O27" s="203">
        <f t="shared" si="25"/>
        <v>0</v>
      </c>
      <c r="P27" s="266"/>
      <c r="Q27" s="26" t="str">
        <f t="shared" si="3"/>
        <v/>
      </c>
      <c r="R27" s="26" t="str">
        <f t="shared" si="35"/>
        <v/>
      </c>
      <c r="S27" s="262" t="str">
        <f t="shared" si="4"/>
        <v/>
      </c>
      <c r="T27" s="256" t="str">
        <f t="shared" si="5"/>
        <v/>
      </c>
      <c r="U27" s="414" t="str">
        <f t="shared" si="6"/>
        <v/>
      </c>
      <c r="V27" s="417" t="str">
        <f t="shared" si="27"/>
        <v/>
      </c>
      <c r="W27" s="395" t="str">
        <f t="shared" si="7"/>
        <v/>
      </c>
      <c r="X27" s="398">
        <f t="shared" si="34"/>
        <v>0</v>
      </c>
      <c r="Y27" s="351"/>
      <c r="Z27" s="36" t="str">
        <f t="shared" si="8"/>
        <v/>
      </c>
      <c r="AA27" s="150" t="str">
        <f t="shared" si="9"/>
        <v/>
      </c>
      <c r="AB27" s="28" t="str">
        <f t="shared" si="10"/>
        <v/>
      </c>
      <c r="AC27" s="27" t="str">
        <f t="shared" si="11"/>
        <v/>
      </c>
      <c r="AD27" s="28" t="str">
        <f t="shared" si="28"/>
        <v/>
      </c>
      <c r="AE27" s="28" t="str">
        <f t="shared" si="12"/>
        <v/>
      </c>
      <c r="AF27" s="210" t="str">
        <f t="shared" si="13"/>
        <v/>
      </c>
      <c r="AG27" s="178" t="str">
        <f t="shared" si="29"/>
        <v/>
      </c>
      <c r="AH27" s="423" t="str">
        <f t="shared" si="14"/>
        <v/>
      </c>
      <c r="AI27" s="28" t="str">
        <f t="shared" si="30"/>
        <v/>
      </c>
      <c r="AJ27" s="426">
        <f t="shared" si="15"/>
        <v>0</v>
      </c>
      <c r="AK27" s="328" t="str">
        <f t="shared" si="31"/>
        <v/>
      </c>
      <c r="AL27" s="332">
        <f t="shared" si="16"/>
        <v>44784</v>
      </c>
      <c r="AM27" s="200">
        <f t="shared" si="17"/>
        <v>0</v>
      </c>
      <c r="AN27" s="200">
        <f t="shared" si="18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32"/>
        <v/>
      </c>
      <c r="AR27" s="142" t="str">
        <f t="shared" si="33"/>
        <v/>
      </c>
      <c r="AS27" s="292" t="str">
        <f t="shared" si="19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134</v>
      </c>
      <c r="B28" s="248">
        <v>44785</v>
      </c>
      <c r="C28" s="244" t="str">
        <f t="shared" si="20"/>
        <v/>
      </c>
      <c r="D28" s="245" t="str">
        <f t="shared" si="21"/>
        <v/>
      </c>
      <c r="E28" s="252" t="str">
        <f t="shared" si="22"/>
        <v/>
      </c>
      <c r="F28" s="245" t="str">
        <f t="shared" si="23"/>
        <v/>
      </c>
      <c r="G28" s="189"/>
      <c r="H28" s="198">
        <f t="shared" si="1"/>
        <v>44785</v>
      </c>
      <c r="I28" s="200">
        <f t="shared" si="2"/>
        <v>0</v>
      </c>
      <c r="J28" s="197">
        <v>6.9444444444444441E-3</v>
      </c>
      <c r="K28" s="34"/>
      <c r="L28" s="34"/>
      <c r="M28" s="48"/>
      <c r="N28" s="204">
        <f t="shared" si="24"/>
        <v>0</v>
      </c>
      <c r="O28" s="203">
        <f t="shared" si="25"/>
        <v>0</v>
      </c>
      <c r="P28" s="266"/>
      <c r="Q28" s="26" t="str">
        <f t="shared" si="3"/>
        <v/>
      </c>
      <c r="R28" s="26" t="str">
        <f t="shared" si="35"/>
        <v/>
      </c>
      <c r="S28" s="262" t="str">
        <f t="shared" si="4"/>
        <v/>
      </c>
      <c r="T28" s="256" t="str">
        <f t="shared" si="5"/>
        <v/>
      </c>
      <c r="U28" s="414" t="str">
        <f t="shared" si="6"/>
        <v/>
      </c>
      <c r="V28" s="417" t="str">
        <f t="shared" si="27"/>
        <v/>
      </c>
      <c r="W28" s="395" t="str">
        <f t="shared" si="7"/>
        <v/>
      </c>
      <c r="X28" s="398">
        <f t="shared" si="34"/>
        <v>0</v>
      </c>
      <c r="Y28" s="351"/>
      <c r="Z28" s="36" t="str">
        <f t="shared" si="8"/>
        <v/>
      </c>
      <c r="AA28" s="150" t="str">
        <f t="shared" si="9"/>
        <v/>
      </c>
      <c r="AB28" s="28" t="str">
        <f t="shared" si="10"/>
        <v/>
      </c>
      <c r="AC28" s="27" t="str">
        <f t="shared" si="11"/>
        <v/>
      </c>
      <c r="AD28" s="28" t="str">
        <f t="shared" si="28"/>
        <v/>
      </c>
      <c r="AE28" s="28" t="str">
        <f t="shared" si="12"/>
        <v/>
      </c>
      <c r="AF28" s="210" t="str">
        <f t="shared" si="13"/>
        <v/>
      </c>
      <c r="AG28" s="178" t="str">
        <f t="shared" si="29"/>
        <v/>
      </c>
      <c r="AH28" s="423" t="str">
        <f t="shared" si="14"/>
        <v/>
      </c>
      <c r="AI28" s="28" t="str">
        <f t="shared" si="30"/>
        <v/>
      </c>
      <c r="AJ28" s="426">
        <f t="shared" si="15"/>
        <v>0</v>
      </c>
      <c r="AK28" s="328" t="str">
        <f t="shared" si="31"/>
        <v/>
      </c>
      <c r="AL28" s="332">
        <f t="shared" si="16"/>
        <v>44785</v>
      </c>
      <c r="AM28" s="200">
        <f t="shared" si="17"/>
        <v>0</v>
      </c>
      <c r="AN28" s="200">
        <f t="shared" si="18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2"/>
        <v/>
      </c>
      <c r="AR28" s="142" t="str">
        <f t="shared" si="33"/>
        <v/>
      </c>
      <c r="AS28" s="292" t="str">
        <f t="shared" si="19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135</v>
      </c>
      <c r="B29" s="248">
        <v>44786</v>
      </c>
      <c r="C29" s="244" t="str">
        <f t="shared" si="20"/>
        <v/>
      </c>
      <c r="D29" s="245" t="str">
        <f t="shared" si="21"/>
        <v/>
      </c>
      <c r="E29" s="252" t="str">
        <f t="shared" si="22"/>
        <v/>
      </c>
      <c r="F29" s="245" t="str">
        <f t="shared" si="23"/>
        <v/>
      </c>
      <c r="G29" s="189"/>
      <c r="H29" s="198">
        <f t="shared" si="1"/>
        <v>44786</v>
      </c>
      <c r="I29" s="200">
        <f t="shared" si="2"/>
        <v>0</v>
      </c>
      <c r="J29" s="197">
        <v>6.9444444444444441E-3</v>
      </c>
      <c r="K29" s="34"/>
      <c r="L29" s="35"/>
      <c r="M29" s="48"/>
      <c r="N29" s="204">
        <f t="shared" si="24"/>
        <v>0</v>
      </c>
      <c r="O29" s="203">
        <f t="shared" si="25"/>
        <v>0</v>
      </c>
      <c r="P29" s="266"/>
      <c r="Q29" s="26" t="str">
        <f t="shared" si="3"/>
        <v/>
      </c>
      <c r="R29" s="26" t="str">
        <f t="shared" si="35"/>
        <v/>
      </c>
      <c r="S29" s="262" t="str">
        <f t="shared" si="4"/>
        <v/>
      </c>
      <c r="T29" s="256" t="str">
        <f t="shared" si="5"/>
        <v/>
      </c>
      <c r="U29" s="414" t="str">
        <f t="shared" si="6"/>
        <v/>
      </c>
      <c r="V29" s="417" t="str">
        <f t="shared" si="27"/>
        <v/>
      </c>
      <c r="W29" s="395" t="str">
        <f t="shared" si="7"/>
        <v/>
      </c>
      <c r="X29" s="398">
        <f t="shared" si="34"/>
        <v>0</v>
      </c>
      <c r="Y29" s="351"/>
      <c r="Z29" s="36" t="str">
        <f t="shared" si="8"/>
        <v/>
      </c>
      <c r="AA29" s="150" t="str">
        <f t="shared" si="9"/>
        <v/>
      </c>
      <c r="AB29" s="28" t="str">
        <f t="shared" si="10"/>
        <v/>
      </c>
      <c r="AC29" s="27" t="str">
        <f t="shared" si="11"/>
        <v/>
      </c>
      <c r="AD29" s="28" t="str">
        <f t="shared" si="28"/>
        <v/>
      </c>
      <c r="AE29" s="28" t="str">
        <f t="shared" si="12"/>
        <v/>
      </c>
      <c r="AF29" s="210" t="str">
        <f t="shared" si="13"/>
        <v/>
      </c>
      <c r="AG29" s="178" t="str">
        <f t="shared" si="29"/>
        <v/>
      </c>
      <c r="AH29" s="423" t="str">
        <f t="shared" si="14"/>
        <v/>
      </c>
      <c r="AI29" s="28" t="str">
        <f t="shared" si="30"/>
        <v/>
      </c>
      <c r="AJ29" s="426">
        <f t="shared" si="15"/>
        <v>0</v>
      </c>
      <c r="AK29" s="328" t="str">
        <f t="shared" si="31"/>
        <v/>
      </c>
      <c r="AL29" s="332">
        <f t="shared" si="16"/>
        <v>44786</v>
      </c>
      <c r="AM29" s="200">
        <f t="shared" si="17"/>
        <v>0</v>
      </c>
      <c r="AN29" s="200">
        <f t="shared" si="18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2"/>
        <v/>
      </c>
      <c r="AR29" s="142" t="str">
        <f t="shared" si="33"/>
        <v/>
      </c>
      <c r="AS29" s="292" t="str">
        <f t="shared" si="19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136</v>
      </c>
      <c r="B30" s="248">
        <v>44787</v>
      </c>
      <c r="C30" s="244" t="str">
        <f t="shared" si="20"/>
        <v/>
      </c>
      <c r="D30" s="245" t="str">
        <f t="shared" si="21"/>
        <v/>
      </c>
      <c r="E30" s="252" t="str">
        <f t="shared" si="22"/>
        <v/>
      </c>
      <c r="F30" s="245" t="str">
        <f t="shared" si="23"/>
        <v/>
      </c>
      <c r="G30" s="189"/>
      <c r="H30" s="198">
        <f t="shared" si="1"/>
        <v>44787</v>
      </c>
      <c r="I30" s="200">
        <f t="shared" si="2"/>
        <v>0</v>
      </c>
      <c r="J30" s="197">
        <v>6.9444444444444441E-3</v>
      </c>
      <c r="K30" s="34"/>
      <c r="L30" s="34"/>
      <c r="M30" s="48"/>
      <c r="N30" s="204">
        <f t="shared" si="24"/>
        <v>0</v>
      </c>
      <c r="O30" s="203">
        <f t="shared" si="25"/>
        <v>0</v>
      </c>
      <c r="P30" s="266"/>
      <c r="Q30" s="26" t="str">
        <f t="shared" si="3"/>
        <v/>
      </c>
      <c r="R30" s="26" t="str">
        <f t="shared" si="35"/>
        <v/>
      </c>
      <c r="S30" s="262" t="str">
        <f t="shared" si="4"/>
        <v/>
      </c>
      <c r="T30" s="256" t="str">
        <f t="shared" si="5"/>
        <v/>
      </c>
      <c r="U30" s="414" t="str">
        <f t="shared" si="6"/>
        <v/>
      </c>
      <c r="V30" s="417" t="str">
        <f t="shared" si="27"/>
        <v/>
      </c>
      <c r="W30" s="395" t="str">
        <f t="shared" si="7"/>
        <v/>
      </c>
      <c r="X30" s="398">
        <f t="shared" si="34"/>
        <v>0</v>
      </c>
      <c r="Y30" s="351"/>
      <c r="Z30" s="36" t="str">
        <f t="shared" si="8"/>
        <v/>
      </c>
      <c r="AA30" s="150" t="str">
        <f t="shared" si="9"/>
        <v/>
      </c>
      <c r="AB30" s="28" t="str">
        <f t="shared" si="10"/>
        <v/>
      </c>
      <c r="AC30" s="27" t="str">
        <f t="shared" si="11"/>
        <v/>
      </c>
      <c r="AD30" s="28" t="str">
        <f t="shared" si="28"/>
        <v/>
      </c>
      <c r="AE30" s="28" t="str">
        <f t="shared" si="12"/>
        <v/>
      </c>
      <c r="AF30" s="210" t="str">
        <f t="shared" si="13"/>
        <v/>
      </c>
      <c r="AG30" s="178" t="str">
        <f t="shared" si="29"/>
        <v/>
      </c>
      <c r="AH30" s="423" t="str">
        <f t="shared" si="14"/>
        <v/>
      </c>
      <c r="AI30" s="28" t="str">
        <f t="shared" si="30"/>
        <v/>
      </c>
      <c r="AJ30" s="426">
        <f t="shared" si="15"/>
        <v>0</v>
      </c>
      <c r="AK30" s="328" t="str">
        <f t="shared" si="31"/>
        <v/>
      </c>
      <c r="AL30" s="332">
        <f t="shared" si="16"/>
        <v>44787</v>
      </c>
      <c r="AM30" s="200">
        <f t="shared" si="17"/>
        <v>0</v>
      </c>
      <c r="AN30" s="200">
        <f t="shared" si="18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2"/>
        <v/>
      </c>
      <c r="AR30" s="142" t="str">
        <f t="shared" si="33"/>
        <v/>
      </c>
      <c r="AS30" s="292" t="str">
        <f t="shared" si="19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137</v>
      </c>
      <c r="B31" s="248">
        <v>44788</v>
      </c>
      <c r="C31" s="244" t="str">
        <f t="shared" si="20"/>
        <v/>
      </c>
      <c r="D31" s="245" t="str">
        <f t="shared" si="21"/>
        <v/>
      </c>
      <c r="E31" s="252" t="str">
        <f t="shared" si="22"/>
        <v/>
      </c>
      <c r="F31" s="245" t="str">
        <f t="shared" si="23"/>
        <v/>
      </c>
      <c r="G31" s="189"/>
      <c r="H31" s="198">
        <f t="shared" si="1"/>
        <v>44788</v>
      </c>
      <c r="I31" s="200">
        <f t="shared" si="2"/>
        <v>0</v>
      </c>
      <c r="J31" s="197">
        <v>6.9444444444444441E-3</v>
      </c>
      <c r="K31" s="34"/>
      <c r="L31" s="35"/>
      <c r="M31" s="48"/>
      <c r="N31" s="204">
        <f t="shared" si="24"/>
        <v>0</v>
      </c>
      <c r="O31" s="203">
        <f t="shared" si="25"/>
        <v>0</v>
      </c>
      <c r="P31" s="266"/>
      <c r="Q31" s="26" t="str">
        <f t="shared" si="3"/>
        <v/>
      </c>
      <c r="R31" s="26" t="str">
        <f t="shared" si="35"/>
        <v/>
      </c>
      <c r="S31" s="262" t="str">
        <f t="shared" si="4"/>
        <v/>
      </c>
      <c r="T31" s="256" t="str">
        <f t="shared" si="5"/>
        <v/>
      </c>
      <c r="U31" s="414" t="str">
        <f t="shared" si="6"/>
        <v/>
      </c>
      <c r="V31" s="417" t="str">
        <f t="shared" si="27"/>
        <v/>
      </c>
      <c r="W31" s="395" t="str">
        <f t="shared" si="7"/>
        <v/>
      </c>
      <c r="X31" s="398">
        <f t="shared" si="34"/>
        <v>0</v>
      </c>
      <c r="Y31" s="351"/>
      <c r="Z31" s="36" t="str">
        <f t="shared" si="8"/>
        <v/>
      </c>
      <c r="AA31" s="150" t="str">
        <f t="shared" si="9"/>
        <v/>
      </c>
      <c r="AB31" s="28" t="str">
        <f t="shared" si="10"/>
        <v/>
      </c>
      <c r="AC31" s="27" t="str">
        <f t="shared" si="11"/>
        <v/>
      </c>
      <c r="AD31" s="28" t="str">
        <f t="shared" si="28"/>
        <v/>
      </c>
      <c r="AE31" s="28" t="str">
        <f t="shared" si="12"/>
        <v/>
      </c>
      <c r="AF31" s="210" t="str">
        <f t="shared" si="13"/>
        <v/>
      </c>
      <c r="AG31" s="178" t="str">
        <f t="shared" si="29"/>
        <v/>
      </c>
      <c r="AH31" s="423" t="str">
        <f t="shared" si="14"/>
        <v/>
      </c>
      <c r="AI31" s="28" t="str">
        <f t="shared" si="30"/>
        <v/>
      </c>
      <c r="AJ31" s="426">
        <f t="shared" si="15"/>
        <v>0</v>
      </c>
      <c r="AK31" s="328" t="str">
        <f t="shared" si="31"/>
        <v/>
      </c>
      <c r="AL31" s="332">
        <f t="shared" si="16"/>
        <v>44788</v>
      </c>
      <c r="AM31" s="200">
        <f t="shared" si="17"/>
        <v>0</v>
      </c>
      <c r="AN31" s="200">
        <f t="shared" si="18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0.70833333333333326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0.29166666666666674</v>
      </c>
      <c r="AQ31" s="203" t="str">
        <f t="shared" si="32"/>
        <v/>
      </c>
      <c r="AR31" s="142" t="str">
        <f t="shared" si="33"/>
        <v/>
      </c>
      <c r="AS31" s="292" t="str">
        <f t="shared" si="19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131</v>
      </c>
      <c r="B32" s="248">
        <v>44789</v>
      </c>
      <c r="C32" s="244" t="str">
        <f t="shared" si="20"/>
        <v/>
      </c>
      <c r="D32" s="245" t="str">
        <f t="shared" si="21"/>
        <v/>
      </c>
      <c r="E32" s="252" t="str">
        <f t="shared" si="22"/>
        <v/>
      </c>
      <c r="F32" s="245" t="str">
        <f t="shared" si="23"/>
        <v/>
      </c>
      <c r="G32" s="189"/>
      <c r="H32" s="198">
        <f t="shared" si="1"/>
        <v>44789</v>
      </c>
      <c r="I32" s="200">
        <f t="shared" si="2"/>
        <v>0</v>
      </c>
      <c r="J32" s="197">
        <v>6.9444444444444441E-3</v>
      </c>
      <c r="K32" s="34"/>
      <c r="L32" s="35"/>
      <c r="M32" s="48"/>
      <c r="N32" s="204">
        <f t="shared" si="24"/>
        <v>0</v>
      </c>
      <c r="O32" s="203">
        <f t="shared" si="25"/>
        <v>0</v>
      </c>
      <c r="P32" s="266"/>
      <c r="Q32" s="26" t="str">
        <f t="shared" si="3"/>
        <v/>
      </c>
      <c r="R32" s="26" t="str">
        <f t="shared" si="35"/>
        <v/>
      </c>
      <c r="S32" s="262" t="str">
        <f t="shared" si="4"/>
        <v/>
      </c>
      <c r="T32" s="256" t="str">
        <f t="shared" si="5"/>
        <v/>
      </c>
      <c r="U32" s="414" t="str">
        <f t="shared" si="6"/>
        <v/>
      </c>
      <c r="V32" s="417" t="str">
        <f t="shared" si="27"/>
        <v/>
      </c>
      <c r="W32" s="395" t="str">
        <f t="shared" si="7"/>
        <v/>
      </c>
      <c r="X32" s="398">
        <f t="shared" si="34"/>
        <v>0</v>
      </c>
      <c r="Y32" s="351"/>
      <c r="Z32" s="36" t="str">
        <f t="shared" si="8"/>
        <v/>
      </c>
      <c r="AA32" s="150" t="str">
        <f t="shared" si="9"/>
        <v/>
      </c>
      <c r="AB32" s="28" t="str">
        <f t="shared" si="10"/>
        <v/>
      </c>
      <c r="AC32" s="27" t="str">
        <f t="shared" si="11"/>
        <v/>
      </c>
      <c r="AD32" s="28" t="str">
        <f t="shared" si="28"/>
        <v/>
      </c>
      <c r="AE32" s="28" t="str">
        <f t="shared" si="12"/>
        <v/>
      </c>
      <c r="AF32" s="210" t="str">
        <f t="shared" si="13"/>
        <v/>
      </c>
      <c r="AG32" s="178" t="str">
        <f t="shared" si="29"/>
        <v/>
      </c>
      <c r="AH32" s="423" t="str">
        <f t="shared" si="14"/>
        <v/>
      </c>
      <c r="AI32" s="28" t="str">
        <f t="shared" si="30"/>
        <v/>
      </c>
      <c r="AJ32" s="426">
        <f t="shared" si="15"/>
        <v>0</v>
      </c>
      <c r="AK32" s="328" t="str">
        <f t="shared" si="31"/>
        <v/>
      </c>
      <c r="AL32" s="332">
        <f t="shared" si="16"/>
        <v>44789</v>
      </c>
      <c r="AM32" s="200">
        <f t="shared" si="17"/>
        <v>0</v>
      </c>
      <c r="AN32" s="200">
        <f t="shared" si="18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2"/>
        <v/>
      </c>
      <c r="AR32" s="142" t="str">
        <f t="shared" si="33"/>
        <v/>
      </c>
      <c r="AS32" s="292" t="str">
        <f t="shared" si="19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132</v>
      </c>
      <c r="B33" s="248">
        <v>44790</v>
      </c>
      <c r="C33" s="244" t="str">
        <f t="shared" si="20"/>
        <v/>
      </c>
      <c r="D33" s="245" t="str">
        <f t="shared" si="21"/>
        <v/>
      </c>
      <c r="E33" s="252" t="str">
        <f t="shared" si="22"/>
        <v/>
      </c>
      <c r="F33" s="245" t="str">
        <f t="shared" si="23"/>
        <v/>
      </c>
      <c r="G33" s="189"/>
      <c r="H33" s="198">
        <f t="shared" si="1"/>
        <v>44790</v>
      </c>
      <c r="I33" s="200">
        <f t="shared" si="2"/>
        <v>0</v>
      </c>
      <c r="J33" s="197">
        <v>6.9444444444444441E-3</v>
      </c>
      <c r="K33" s="34"/>
      <c r="L33" s="35"/>
      <c r="M33" s="48"/>
      <c r="N33" s="204">
        <f t="shared" si="24"/>
        <v>0</v>
      </c>
      <c r="O33" s="203">
        <f t="shared" si="25"/>
        <v>0</v>
      </c>
      <c r="P33" s="266"/>
      <c r="Q33" s="26" t="str">
        <f t="shared" si="3"/>
        <v/>
      </c>
      <c r="R33" s="26" t="str">
        <f t="shared" si="35"/>
        <v/>
      </c>
      <c r="S33" s="262" t="str">
        <f t="shared" si="4"/>
        <v/>
      </c>
      <c r="T33" s="256" t="str">
        <f t="shared" si="5"/>
        <v/>
      </c>
      <c r="U33" s="414" t="str">
        <f t="shared" si="6"/>
        <v/>
      </c>
      <c r="V33" s="417" t="str">
        <f t="shared" si="27"/>
        <v/>
      </c>
      <c r="W33" s="395" t="str">
        <f t="shared" si="7"/>
        <v/>
      </c>
      <c r="X33" s="398">
        <f t="shared" si="34"/>
        <v>0</v>
      </c>
      <c r="Y33" s="351"/>
      <c r="Z33" s="36" t="str">
        <f t="shared" si="8"/>
        <v/>
      </c>
      <c r="AA33" s="150" t="str">
        <f t="shared" si="9"/>
        <v/>
      </c>
      <c r="AB33" s="28" t="str">
        <f t="shared" si="10"/>
        <v/>
      </c>
      <c r="AC33" s="27" t="str">
        <f t="shared" si="11"/>
        <v/>
      </c>
      <c r="AD33" s="28" t="str">
        <f t="shared" si="28"/>
        <v/>
      </c>
      <c r="AE33" s="28" t="str">
        <f t="shared" si="12"/>
        <v/>
      </c>
      <c r="AF33" s="210" t="str">
        <f t="shared" si="13"/>
        <v/>
      </c>
      <c r="AG33" s="178" t="str">
        <f t="shared" si="29"/>
        <v/>
      </c>
      <c r="AH33" s="423" t="str">
        <f t="shared" si="14"/>
        <v/>
      </c>
      <c r="AI33" s="28" t="str">
        <f t="shared" si="30"/>
        <v/>
      </c>
      <c r="AJ33" s="426">
        <f t="shared" si="15"/>
        <v>0</v>
      </c>
      <c r="AK33" s="328" t="str">
        <f t="shared" si="31"/>
        <v/>
      </c>
      <c r="AL33" s="332">
        <f t="shared" si="16"/>
        <v>44790</v>
      </c>
      <c r="AM33" s="200">
        <f t="shared" si="17"/>
        <v>0</v>
      </c>
      <c r="AN33" s="200">
        <f t="shared" si="18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2"/>
        <v/>
      </c>
      <c r="AR33" s="142" t="str">
        <f t="shared" si="33"/>
        <v/>
      </c>
      <c r="AS33" s="292" t="str">
        <f t="shared" si="19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133</v>
      </c>
      <c r="B34" s="248">
        <v>44791</v>
      </c>
      <c r="C34" s="244" t="str">
        <f t="shared" si="20"/>
        <v/>
      </c>
      <c r="D34" s="245" t="str">
        <f t="shared" si="21"/>
        <v/>
      </c>
      <c r="E34" s="252" t="str">
        <f t="shared" si="22"/>
        <v/>
      </c>
      <c r="F34" s="245" t="str">
        <f t="shared" si="23"/>
        <v/>
      </c>
      <c r="G34" s="189"/>
      <c r="H34" s="198">
        <f t="shared" si="1"/>
        <v>44791</v>
      </c>
      <c r="I34" s="200">
        <f t="shared" si="2"/>
        <v>0</v>
      </c>
      <c r="J34" s="197">
        <v>6.9444444444444441E-3</v>
      </c>
      <c r="K34" s="34"/>
      <c r="L34" s="35"/>
      <c r="M34" s="48"/>
      <c r="N34" s="204">
        <f t="shared" si="24"/>
        <v>0</v>
      </c>
      <c r="O34" s="203">
        <f t="shared" si="25"/>
        <v>0</v>
      </c>
      <c r="P34" s="266"/>
      <c r="Q34" s="26" t="str">
        <f t="shared" si="3"/>
        <v/>
      </c>
      <c r="R34" s="26" t="str">
        <f t="shared" si="35"/>
        <v/>
      </c>
      <c r="S34" s="262" t="str">
        <f t="shared" si="4"/>
        <v/>
      </c>
      <c r="T34" s="256" t="str">
        <f t="shared" si="5"/>
        <v/>
      </c>
      <c r="U34" s="414" t="str">
        <f t="shared" si="6"/>
        <v/>
      </c>
      <c r="V34" s="417" t="str">
        <f t="shared" si="27"/>
        <v/>
      </c>
      <c r="W34" s="395" t="str">
        <f t="shared" si="7"/>
        <v/>
      </c>
      <c r="X34" s="398">
        <f t="shared" si="34"/>
        <v>0</v>
      </c>
      <c r="Y34" s="351"/>
      <c r="Z34" s="36" t="str">
        <f t="shared" si="8"/>
        <v/>
      </c>
      <c r="AA34" s="150" t="str">
        <f t="shared" si="9"/>
        <v/>
      </c>
      <c r="AB34" s="28" t="str">
        <f t="shared" si="10"/>
        <v/>
      </c>
      <c r="AC34" s="27" t="str">
        <f t="shared" si="11"/>
        <v/>
      </c>
      <c r="AD34" s="28" t="str">
        <f t="shared" si="28"/>
        <v/>
      </c>
      <c r="AE34" s="28" t="str">
        <f t="shared" si="12"/>
        <v/>
      </c>
      <c r="AF34" s="210" t="str">
        <f t="shared" si="13"/>
        <v/>
      </c>
      <c r="AG34" s="178" t="str">
        <f t="shared" si="29"/>
        <v/>
      </c>
      <c r="AH34" s="423" t="str">
        <f t="shared" si="14"/>
        <v/>
      </c>
      <c r="AI34" s="28" t="str">
        <f t="shared" si="30"/>
        <v/>
      </c>
      <c r="AJ34" s="426">
        <f t="shared" si="15"/>
        <v>0</v>
      </c>
      <c r="AK34" s="328" t="str">
        <f t="shared" si="31"/>
        <v/>
      </c>
      <c r="AL34" s="332">
        <f t="shared" si="16"/>
        <v>44791</v>
      </c>
      <c r="AM34" s="200">
        <f t="shared" si="17"/>
        <v>0</v>
      </c>
      <c r="AN34" s="200">
        <f t="shared" si="18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2"/>
        <v/>
      </c>
      <c r="AR34" s="142" t="str">
        <f t="shared" si="33"/>
        <v/>
      </c>
      <c r="AS34" s="292" t="str">
        <f t="shared" si="19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134</v>
      </c>
      <c r="B35" s="248">
        <v>44792</v>
      </c>
      <c r="C35" s="244" t="str">
        <f t="shared" si="20"/>
        <v/>
      </c>
      <c r="D35" s="245" t="str">
        <f t="shared" si="21"/>
        <v/>
      </c>
      <c r="E35" s="252" t="str">
        <f t="shared" si="22"/>
        <v/>
      </c>
      <c r="F35" s="245" t="str">
        <f t="shared" si="23"/>
        <v/>
      </c>
      <c r="G35" s="189"/>
      <c r="H35" s="198">
        <f t="shared" si="1"/>
        <v>44792</v>
      </c>
      <c r="I35" s="200">
        <f t="shared" si="2"/>
        <v>0</v>
      </c>
      <c r="J35" s="197">
        <v>6.9444444444444441E-3</v>
      </c>
      <c r="K35" s="34"/>
      <c r="L35" s="34"/>
      <c r="M35" s="48"/>
      <c r="N35" s="204">
        <f t="shared" si="24"/>
        <v>0</v>
      </c>
      <c r="O35" s="203">
        <f t="shared" si="25"/>
        <v>0</v>
      </c>
      <c r="P35" s="266"/>
      <c r="Q35" s="26" t="str">
        <f t="shared" si="3"/>
        <v/>
      </c>
      <c r="R35" s="26" t="str">
        <f t="shared" si="35"/>
        <v/>
      </c>
      <c r="S35" s="262" t="str">
        <f t="shared" si="4"/>
        <v/>
      </c>
      <c r="T35" s="256" t="str">
        <f t="shared" si="5"/>
        <v/>
      </c>
      <c r="U35" s="414" t="str">
        <f t="shared" si="6"/>
        <v/>
      </c>
      <c r="V35" s="417" t="str">
        <f t="shared" si="27"/>
        <v/>
      </c>
      <c r="W35" s="395" t="str">
        <f t="shared" si="7"/>
        <v/>
      </c>
      <c r="X35" s="398">
        <f t="shared" si="34"/>
        <v>0</v>
      </c>
      <c r="Y35" s="351"/>
      <c r="Z35" s="36" t="str">
        <f t="shared" si="8"/>
        <v/>
      </c>
      <c r="AA35" s="150" t="str">
        <f t="shared" si="9"/>
        <v/>
      </c>
      <c r="AB35" s="28" t="str">
        <f t="shared" si="10"/>
        <v/>
      </c>
      <c r="AC35" s="27" t="str">
        <f t="shared" si="11"/>
        <v/>
      </c>
      <c r="AD35" s="28" t="str">
        <f t="shared" si="28"/>
        <v/>
      </c>
      <c r="AE35" s="28" t="str">
        <f t="shared" si="12"/>
        <v/>
      </c>
      <c r="AF35" s="210" t="str">
        <f t="shared" si="13"/>
        <v/>
      </c>
      <c r="AG35" s="178" t="str">
        <f t="shared" si="29"/>
        <v/>
      </c>
      <c r="AH35" s="423" t="str">
        <f t="shared" si="14"/>
        <v/>
      </c>
      <c r="AI35" s="28" t="str">
        <f t="shared" si="30"/>
        <v/>
      </c>
      <c r="AJ35" s="426">
        <f t="shared" si="15"/>
        <v>0</v>
      </c>
      <c r="AK35" s="328" t="str">
        <f t="shared" si="31"/>
        <v/>
      </c>
      <c r="AL35" s="332">
        <f t="shared" si="16"/>
        <v>44792</v>
      </c>
      <c r="AM35" s="200">
        <f t="shared" si="17"/>
        <v>0</v>
      </c>
      <c r="AN35" s="200">
        <f t="shared" si="18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2"/>
        <v/>
      </c>
      <c r="AR35" s="142" t="str">
        <f t="shared" si="33"/>
        <v/>
      </c>
      <c r="AS35" s="292" t="str">
        <f t="shared" si="19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135</v>
      </c>
      <c r="B36" s="248">
        <v>44793</v>
      </c>
      <c r="C36" s="244" t="str">
        <f t="shared" si="20"/>
        <v/>
      </c>
      <c r="D36" s="245" t="str">
        <f t="shared" si="21"/>
        <v/>
      </c>
      <c r="E36" s="252" t="str">
        <f t="shared" si="22"/>
        <v/>
      </c>
      <c r="F36" s="245" t="str">
        <f t="shared" si="23"/>
        <v/>
      </c>
      <c r="G36" s="189"/>
      <c r="H36" s="198">
        <f t="shared" si="1"/>
        <v>44793</v>
      </c>
      <c r="I36" s="200">
        <f t="shared" si="2"/>
        <v>0</v>
      </c>
      <c r="J36" s="197">
        <v>6.9444444444444441E-3</v>
      </c>
      <c r="K36" s="34"/>
      <c r="L36" s="35"/>
      <c r="M36" s="48"/>
      <c r="N36" s="204">
        <f t="shared" si="24"/>
        <v>0</v>
      </c>
      <c r="O36" s="203">
        <f t="shared" si="25"/>
        <v>0</v>
      </c>
      <c r="P36" s="266"/>
      <c r="Q36" s="26" t="str">
        <f t="shared" si="3"/>
        <v/>
      </c>
      <c r="R36" s="26" t="str">
        <f t="shared" si="35"/>
        <v/>
      </c>
      <c r="S36" s="262" t="str">
        <f t="shared" si="4"/>
        <v/>
      </c>
      <c r="T36" s="256" t="str">
        <f t="shared" si="5"/>
        <v/>
      </c>
      <c r="U36" s="414" t="str">
        <f t="shared" si="6"/>
        <v/>
      </c>
      <c r="V36" s="417" t="str">
        <f t="shared" si="27"/>
        <v/>
      </c>
      <c r="W36" s="395" t="str">
        <f t="shared" si="7"/>
        <v/>
      </c>
      <c r="X36" s="398">
        <f t="shared" si="34"/>
        <v>0</v>
      </c>
      <c r="Y36" s="351"/>
      <c r="Z36" s="36" t="str">
        <f t="shared" si="8"/>
        <v/>
      </c>
      <c r="AA36" s="150" t="str">
        <f t="shared" si="9"/>
        <v/>
      </c>
      <c r="AB36" s="28" t="str">
        <f t="shared" si="10"/>
        <v/>
      </c>
      <c r="AC36" s="27" t="str">
        <f t="shared" si="11"/>
        <v/>
      </c>
      <c r="AD36" s="28" t="str">
        <f t="shared" si="28"/>
        <v/>
      </c>
      <c r="AE36" s="28" t="str">
        <f t="shared" si="12"/>
        <v/>
      </c>
      <c r="AF36" s="210" t="str">
        <f t="shared" si="13"/>
        <v/>
      </c>
      <c r="AG36" s="178" t="str">
        <f t="shared" si="29"/>
        <v/>
      </c>
      <c r="AH36" s="423" t="str">
        <f t="shared" si="14"/>
        <v/>
      </c>
      <c r="AI36" s="28" t="str">
        <f t="shared" si="30"/>
        <v/>
      </c>
      <c r="AJ36" s="426">
        <f t="shared" si="15"/>
        <v>0</v>
      </c>
      <c r="AK36" s="328" t="str">
        <f t="shared" si="31"/>
        <v/>
      </c>
      <c r="AL36" s="332">
        <f t="shared" si="16"/>
        <v>44793</v>
      </c>
      <c r="AM36" s="200">
        <f t="shared" si="17"/>
        <v>0</v>
      </c>
      <c r="AN36" s="200">
        <f t="shared" si="18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2"/>
        <v/>
      </c>
      <c r="AR36" s="142" t="str">
        <f t="shared" si="33"/>
        <v/>
      </c>
      <c r="AS36" s="292" t="str">
        <f t="shared" si="19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136</v>
      </c>
      <c r="B37" s="248">
        <v>44794</v>
      </c>
      <c r="C37" s="244" t="str">
        <f t="shared" si="20"/>
        <v/>
      </c>
      <c r="D37" s="245" t="str">
        <f t="shared" si="21"/>
        <v/>
      </c>
      <c r="E37" s="252" t="str">
        <f t="shared" si="22"/>
        <v/>
      </c>
      <c r="F37" s="245" t="str">
        <f t="shared" si="23"/>
        <v/>
      </c>
      <c r="G37" s="189"/>
      <c r="H37" s="198">
        <f t="shared" si="1"/>
        <v>44794</v>
      </c>
      <c r="I37" s="200">
        <f t="shared" si="2"/>
        <v>0</v>
      </c>
      <c r="J37" s="197">
        <v>6.9444444444444441E-3</v>
      </c>
      <c r="K37" s="34"/>
      <c r="L37" s="35"/>
      <c r="M37" s="48"/>
      <c r="N37" s="204">
        <f t="shared" si="24"/>
        <v>0</v>
      </c>
      <c r="O37" s="203">
        <f t="shared" si="25"/>
        <v>0</v>
      </c>
      <c r="P37" s="266"/>
      <c r="Q37" s="26" t="str">
        <f t="shared" si="3"/>
        <v/>
      </c>
      <c r="R37" s="26" t="str">
        <f t="shared" si="35"/>
        <v/>
      </c>
      <c r="S37" s="262" t="str">
        <f t="shared" si="4"/>
        <v/>
      </c>
      <c r="T37" s="256" t="str">
        <f t="shared" si="5"/>
        <v/>
      </c>
      <c r="U37" s="414" t="str">
        <f t="shared" si="6"/>
        <v/>
      </c>
      <c r="V37" s="417" t="str">
        <f t="shared" si="27"/>
        <v/>
      </c>
      <c r="W37" s="395" t="str">
        <f t="shared" si="7"/>
        <v/>
      </c>
      <c r="X37" s="398">
        <f t="shared" si="34"/>
        <v>0</v>
      </c>
      <c r="Y37" s="351"/>
      <c r="Z37" s="36" t="str">
        <f t="shared" si="8"/>
        <v/>
      </c>
      <c r="AA37" s="150" t="str">
        <f t="shared" si="9"/>
        <v/>
      </c>
      <c r="AB37" s="28" t="str">
        <f t="shared" si="10"/>
        <v/>
      </c>
      <c r="AC37" s="27" t="str">
        <f t="shared" si="11"/>
        <v/>
      </c>
      <c r="AD37" s="28" t="str">
        <f t="shared" si="28"/>
        <v/>
      </c>
      <c r="AE37" s="28" t="str">
        <f t="shared" si="12"/>
        <v/>
      </c>
      <c r="AF37" s="210" t="str">
        <f t="shared" si="13"/>
        <v/>
      </c>
      <c r="AG37" s="178" t="str">
        <f t="shared" si="29"/>
        <v/>
      </c>
      <c r="AH37" s="423" t="str">
        <f t="shared" si="14"/>
        <v/>
      </c>
      <c r="AI37" s="28" t="str">
        <f t="shared" si="30"/>
        <v/>
      </c>
      <c r="AJ37" s="426">
        <f t="shared" si="15"/>
        <v>0</v>
      </c>
      <c r="AK37" s="328" t="str">
        <f t="shared" si="31"/>
        <v/>
      </c>
      <c r="AL37" s="332">
        <f t="shared" si="16"/>
        <v>44794</v>
      </c>
      <c r="AM37" s="200">
        <f t="shared" si="17"/>
        <v>0</v>
      </c>
      <c r="AN37" s="200">
        <f t="shared" si="18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2"/>
        <v/>
      </c>
      <c r="AR37" s="142" t="str">
        <f t="shared" si="33"/>
        <v/>
      </c>
      <c r="AS37" s="292" t="str">
        <f t="shared" si="19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137</v>
      </c>
      <c r="B38" s="248">
        <v>44795</v>
      </c>
      <c r="C38" s="244" t="str">
        <f t="shared" si="20"/>
        <v/>
      </c>
      <c r="D38" s="245" t="str">
        <f t="shared" si="21"/>
        <v/>
      </c>
      <c r="E38" s="252" t="str">
        <f t="shared" si="22"/>
        <v/>
      </c>
      <c r="F38" s="245" t="str">
        <f t="shared" si="23"/>
        <v/>
      </c>
      <c r="G38" s="189"/>
      <c r="H38" s="198">
        <f t="shared" si="1"/>
        <v>44795</v>
      </c>
      <c r="I38" s="200">
        <f t="shared" si="2"/>
        <v>0</v>
      </c>
      <c r="J38" s="197">
        <v>6.9444444444444441E-3</v>
      </c>
      <c r="K38" s="34"/>
      <c r="L38" s="35"/>
      <c r="M38" s="48"/>
      <c r="N38" s="204">
        <f t="shared" si="24"/>
        <v>0</v>
      </c>
      <c r="O38" s="203">
        <f t="shared" si="25"/>
        <v>0</v>
      </c>
      <c r="P38" s="266"/>
      <c r="Q38" s="26" t="str">
        <f t="shared" si="3"/>
        <v/>
      </c>
      <c r="R38" s="26" t="str">
        <f t="shared" si="35"/>
        <v/>
      </c>
      <c r="S38" s="262" t="str">
        <f t="shared" si="4"/>
        <v/>
      </c>
      <c r="T38" s="256" t="str">
        <f t="shared" si="5"/>
        <v/>
      </c>
      <c r="U38" s="414" t="str">
        <f t="shared" si="6"/>
        <v/>
      </c>
      <c r="V38" s="417" t="str">
        <f t="shared" si="27"/>
        <v/>
      </c>
      <c r="W38" s="395" t="str">
        <f t="shared" si="7"/>
        <v/>
      </c>
      <c r="X38" s="398">
        <f t="shared" si="34"/>
        <v>0</v>
      </c>
      <c r="Y38" s="351"/>
      <c r="Z38" s="36" t="str">
        <f t="shared" si="8"/>
        <v/>
      </c>
      <c r="AA38" s="150" t="str">
        <f t="shared" si="9"/>
        <v/>
      </c>
      <c r="AB38" s="28" t="str">
        <f t="shared" si="10"/>
        <v/>
      </c>
      <c r="AC38" s="27" t="str">
        <f t="shared" si="11"/>
        <v/>
      </c>
      <c r="AD38" s="28" t="str">
        <f t="shared" si="28"/>
        <v/>
      </c>
      <c r="AE38" s="28" t="str">
        <f t="shared" si="12"/>
        <v/>
      </c>
      <c r="AF38" s="210" t="str">
        <f t="shared" si="13"/>
        <v/>
      </c>
      <c r="AG38" s="178" t="str">
        <f t="shared" si="29"/>
        <v/>
      </c>
      <c r="AH38" s="423" t="str">
        <f t="shared" si="14"/>
        <v/>
      </c>
      <c r="AI38" s="28" t="str">
        <f t="shared" si="30"/>
        <v/>
      </c>
      <c r="AJ38" s="426">
        <f t="shared" si="15"/>
        <v>0</v>
      </c>
      <c r="AK38" s="328" t="str">
        <f t="shared" si="31"/>
        <v/>
      </c>
      <c r="AL38" s="332">
        <f t="shared" si="16"/>
        <v>44795</v>
      </c>
      <c r="AM38" s="200">
        <f t="shared" si="17"/>
        <v>0</v>
      </c>
      <c r="AN38" s="200">
        <f t="shared" si="18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2"/>
        <v/>
      </c>
      <c r="AR38" s="142" t="str">
        <f t="shared" si="33"/>
        <v/>
      </c>
      <c r="AS38" s="292" t="str">
        <f t="shared" si="19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131</v>
      </c>
      <c r="B39" s="248">
        <v>44796</v>
      </c>
      <c r="C39" s="244" t="str">
        <f t="shared" si="20"/>
        <v/>
      </c>
      <c r="D39" s="245" t="str">
        <f t="shared" si="21"/>
        <v/>
      </c>
      <c r="E39" s="252" t="str">
        <f t="shared" si="22"/>
        <v/>
      </c>
      <c r="F39" s="245" t="str">
        <f t="shared" si="23"/>
        <v/>
      </c>
      <c r="G39" s="189"/>
      <c r="H39" s="198">
        <f t="shared" si="1"/>
        <v>44796</v>
      </c>
      <c r="I39" s="200">
        <f t="shared" si="2"/>
        <v>0</v>
      </c>
      <c r="J39" s="197">
        <v>6.9444444444444441E-3</v>
      </c>
      <c r="K39" s="34"/>
      <c r="L39" s="35"/>
      <c r="M39" s="48"/>
      <c r="N39" s="204">
        <f t="shared" si="24"/>
        <v>0</v>
      </c>
      <c r="O39" s="203">
        <f t="shared" si="25"/>
        <v>0</v>
      </c>
      <c r="P39" s="266"/>
      <c r="Q39" s="26" t="str">
        <f t="shared" si="3"/>
        <v/>
      </c>
      <c r="R39" s="26" t="str">
        <f t="shared" si="35"/>
        <v/>
      </c>
      <c r="S39" s="262" t="str">
        <f t="shared" si="4"/>
        <v/>
      </c>
      <c r="T39" s="256" t="str">
        <f t="shared" si="5"/>
        <v/>
      </c>
      <c r="U39" s="414" t="str">
        <f t="shared" si="6"/>
        <v/>
      </c>
      <c r="V39" s="417" t="str">
        <f t="shared" si="27"/>
        <v/>
      </c>
      <c r="W39" s="395" t="str">
        <f t="shared" si="7"/>
        <v/>
      </c>
      <c r="X39" s="398">
        <f t="shared" si="34"/>
        <v>0</v>
      </c>
      <c r="Y39" s="351"/>
      <c r="Z39" s="36" t="str">
        <f t="shared" si="8"/>
        <v/>
      </c>
      <c r="AA39" s="150" t="str">
        <f t="shared" si="9"/>
        <v/>
      </c>
      <c r="AB39" s="28" t="str">
        <f t="shared" si="10"/>
        <v/>
      </c>
      <c r="AC39" s="27" t="str">
        <f t="shared" si="11"/>
        <v/>
      </c>
      <c r="AD39" s="28" t="str">
        <f t="shared" si="28"/>
        <v/>
      </c>
      <c r="AE39" s="28" t="str">
        <f t="shared" si="12"/>
        <v/>
      </c>
      <c r="AF39" s="210" t="str">
        <f t="shared" si="13"/>
        <v/>
      </c>
      <c r="AG39" s="178" t="str">
        <f t="shared" si="29"/>
        <v/>
      </c>
      <c r="AH39" s="423" t="str">
        <f t="shared" si="14"/>
        <v/>
      </c>
      <c r="AI39" s="28" t="str">
        <f t="shared" si="30"/>
        <v/>
      </c>
      <c r="AJ39" s="426">
        <f t="shared" si="15"/>
        <v>0</v>
      </c>
      <c r="AK39" s="328" t="str">
        <f t="shared" si="31"/>
        <v/>
      </c>
      <c r="AL39" s="332">
        <f t="shared" si="16"/>
        <v>44796</v>
      </c>
      <c r="AM39" s="200">
        <f t="shared" si="17"/>
        <v>0</v>
      </c>
      <c r="AN39" s="200">
        <f t="shared" si="18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2"/>
        <v/>
      </c>
      <c r="AR39" s="142" t="str">
        <f t="shared" si="33"/>
        <v/>
      </c>
      <c r="AS39" s="292" t="str">
        <f t="shared" si="19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132</v>
      </c>
      <c r="B40" s="248">
        <v>44797</v>
      </c>
      <c r="C40" s="244" t="str">
        <f t="shared" si="20"/>
        <v/>
      </c>
      <c r="D40" s="245" t="str">
        <f t="shared" si="21"/>
        <v/>
      </c>
      <c r="E40" s="252" t="str">
        <f t="shared" si="22"/>
        <v/>
      </c>
      <c r="F40" s="245" t="str">
        <f t="shared" si="23"/>
        <v/>
      </c>
      <c r="G40" s="189"/>
      <c r="H40" s="198">
        <f t="shared" si="1"/>
        <v>44797</v>
      </c>
      <c r="I40" s="200">
        <f t="shared" si="2"/>
        <v>0</v>
      </c>
      <c r="J40" s="197">
        <v>6.9444444444444441E-3</v>
      </c>
      <c r="K40" s="34"/>
      <c r="L40" s="34"/>
      <c r="M40" s="48"/>
      <c r="N40" s="204">
        <f t="shared" si="24"/>
        <v>0</v>
      </c>
      <c r="O40" s="203">
        <f t="shared" si="25"/>
        <v>0</v>
      </c>
      <c r="P40" s="266"/>
      <c r="Q40" s="26" t="str">
        <f t="shared" si="3"/>
        <v/>
      </c>
      <c r="R40" s="26" t="str">
        <f t="shared" si="35"/>
        <v/>
      </c>
      <c r="S40" s="262" t="str">
        <f t="shared" si="4"/>
        <v/>
      </c>
      <c r="T40" s="256" t="str">
        <f t="shared" si="5"/>
        <v/>
      </c>
      <c r="U40" s="414" t="str">
        <f t="shared" si="6"/>
        <v/>
      </c>
      <c r="V40" s="417" t="str">
        <f t="shared" si="27"/>
        <v/>
      </c>
      <c r="W40" s="395" t="str">
        <f t="shared" si="7"/>
        <v/>
      </c>
      <c r="X40" s="398">
        <f t="shared" si="34"/>
        <v>0</v>
      </c>
      <c r="Y40" s="351"/>
      <c r="Z40" s="36" t="str">
        <f t="shared" si="8"/>
        <v/>
      </c>
      <c r="AA40" s="150" t="str">
        <f t="shared" si="9"/>
        <v/>
      </c>
      <c r="AB40" s="28" t="str">
        <f t="shared" si="10"/>
        <v/>
      </c>
      <c r="AC40" s="27" t="str">
        <f t="shared" si="11"/>
        <v/>
      </c>
      <c r="AD40" s="28" t="str">
        <f t="shared" si="28"/>
        <v/>
      </c>
      <c r="AE40" s="28" t="str">
        <f t="shared" si="12"/>
        <v/>
      </c>
      <c r="AF40" s="210" t="str">
        <f t="shared" si="13"/>
        <v/>
      </c>
      <c r="AG40" s="178" t="str">
        <f t="shared" si="29"/>
        <v/>
      </c>
      <c r="AH40" s="423" t="str">
        <f t="shared" si="14"/>
        <v/>
      </c>
      <c r="AI40" s="28" t="str">
        <f t="shared" si="30"/>
        <v/>
      </c>
      <c r="AJ40" s="426">
        <f t="shared" si="15"/>
        <v>0</v>
      </c>
      <c r="AK40" s="328" t="str">
        <f t="shared" si="31"/>
        <v/>
      </c>
      <c r="AL40" s="332">
        <f t="shared" si="16"/>
        <v>44797</v>
      </c>
      <c r="AM40" s="200">
        <f t="shared" si="17"/>
        <v>0</v>
      </c>
      <c r="AN40" s="200">
        <f t="shared" si="18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2"/>
        <v/>
      </c>
      <c r="AR40" s="142" t="str">
        <f t="shared" si="33"/>
        <v/>
      </c>
      <c r="AS40" s="292" t="str">
        <f t="shared" si="19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133</v>
      </c>
      <c r="B41" s="248">
        <v>44798</v>
      </c>
      <c r="C41" s="244" t="str">
        <f t="shared" si="20"/>
        <v/>
      </c>
      <c r="D41" s="245" t="str">
        <f t="shared" si="21"/>
        <v/>
      </c>
      <c r="E41" s="252" t="str">
        <f t="shared" si="22"/>
        <v/>
      </c>
      <c r="F41" s="245" t="str">
        <f t="shared" si="23"/>
        <v/>
      </c>
      <c r="G41" s="189"/>
      <c r="H41" s="198">
        <f t="shared" si="1"/>
        <v>44798</v>
      </c>
      <c r="I41" s="200">
        <f t="shared" si="2"/>
        <v>0</v>
      </c>
      <c r="J41" s="197">
        <v>6.9444444444444441E-3</v>
      </c>
      <c r="K41" s="34"/>
      <c r="L41" s="34"/>
      <c r="M41" s="48"/>
      <c r="N41" s="204">
        <f t="shared" si="24"/>
        <v>0</v>
      </c>
      <c r="O41" s="203">
        <f t="shared" si="25"/>
        <v>0</v>
      </c>
      <c r="P41" s="266"/>
      <c r="Q41" s="26" t="str">
        <f t="shared" si="3"/>
        <v/>
      </c>
      <c r="R41" s="26" t="str">
        <f t="shared" si="35"/>
        <v/>
      </c>
      <c r="S41" s="262" t="str">
        <f t="shared" si="4"/>
        <v/>
      </c>
      <c r="T41" s="256" t="str">
        <f t="shared" si="5"/>
        <v/>
      </c>
      <c r="U41" s="414" t="str">
        <f t="shared" si="6"/>
        <v/>
      </c>
      <c r="V41" s="417" t="str">
        <f t="shared" si="27"/>
        <v/>
      </c>
      <c r="W41" s="395" t="str">
        <f t="shared" si="7"/>
        <v/>
      </c>
      <c r="X41" s="398">
        <f t="shared" si="34"/>
        <v>0</v>
      </c>
      <c r="Y41" s="351"/>
      <c r="Z41" s="36" t="str">
        <f t="shared" si="8"/>
        <v/>
      </c>
      <c r="AA41" s="150" t="str">
        <f t="shared" si="9"/>
        <v/>
      </c>
      <c r="AB41" s="28" t="str">
        <f t="shared" si="10"/>
        <v/>
      </c>
      <c r="AC41" s="27" t="str">
        <f t="shared" si="11"/>
        <v/>
      </c>
      <c r="AD41" s="28" t="str">
        <f t="shared" si="28"/>
        <v/>
      </c>
      <c r="AE41" s="28" t="str">
        <f t="shared" si="12"/>
        <v/>
      </c>
      <c r="AF41" s="210" t="str">
        <f t="shared" si="13"/>
        <v/>
      </c>
      <c r="AG41" s="178" t="str">
        <f t="shared" si="29"/>
        <v/>
      </c>
      <c r="AH41" s="423" t="str">
        <f t="shared" si="14"/>
        <v/>
      </c>
      <c r="AI41" s="28" t="str">
        <f t="shared" si="30"/>
        <v/>
      </c>
      <c r="AJ41" s="426">
        <f t="shared" si="15"/>
        <v>0</v>
      </c>
      <c r="AK41" s="328" t="str">
        <f t="shared" si="31"/>
        <v/>
      </c>
      <c r="AL41" s="332">
        <f t="shared" si="16"/>
        <v>44798</v>
      </c>
      <c r="AM41" s="200">
        <f t="shared" si="17"/>
        <v>0</v>
      </c>
      <c r="AN41" s="200">
        <f t="shared" si="18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32"/>
        <v/>
      </c>
      <c r="AR41" s="142" t="str">
        <f t="shared" si="33"/>
        <v/>
      </c>
      <c r="AS41" s="292" t="str">
        <f t="shared" si="19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134</v>
      </c>
      <c r="B42" s="248">
        <v>44799</v>
      </c>
      <c r="C42" s="244" t="str">
        <f t="shared" si="20"/>
        <v/>
      </c>
      <c r="D42" s="245" t="str">
        <f t="shared" si="21"/>
        <v/>
      </c>
      <c r="E42" s="252" t="str">
        <f t="shared" si="22"/>
        <v/>
      </c>
      <c r="F42" s="245" t="str">
        <f t="shared" si="23"/>
        <v/>
      </c>
      <c r="G42" s="189"/>
      <c r="H42" s="198">
        <f t="shared" si="1"/>
        <v>44799</v>
      </c>
      <c r="I42" s="200">
        <f t="shared" si="2"/>
        <v>0</v>
      </c>
      <c r="J42" s="197">
        <v>6.9444444444444441E-3</v>
      </c>
      <c r="K42" s="34"/>
      <c r="L42" s="35"/>
      <c r="M42" s="48"/>
      <c r="N42" s="204">
        <f t="shared" si="24"/>
        <v>0</v>
      </c>
      <c r="O42" s="203">
        <f t="shared" si="25"/>
        <v>0</v>
      </c>
      <c r="P42" s="266"/>
      <c r="Q42" s="26" t="str">
        <f t="shared" si="3"/>
        <v/>
      </c>
      <c r="R42" s="26" t="str">
        <f t="shared" si="35"/>
        <v/>
      </c>
      <c r="S42" s="262" t="str">
        <f t="shared" si="4"/>
        <v/>
      </c>
      <c r="T42" s="256" t="str">
        <f t="shared" si="5"/>
        <v/>
      </c>
      <c r="U42" s="414" t="str">
        <f t="shared" si="6"/>
        <v/>
      </c>
      <c r="V42" s="417" t="str">
        <f t="shared" si="27"/>
        <v/>
      </c>
      <c r="W42" s="395" t="str">
        <f t="shared" si="7"/>
        <v/>
      </c>
      <c r="X42" s="398">
        <f t="shared" si="34"/>
        <v>0</v>
      </c>
      <c r="Y42" s="351"/>
      <c r="Z42" s="36" t="str">
        <f t="shared" si="8"/>
        <v/>
      </c>
      <c r="AA42" s="150" t="str">
        <f t="shared" si="9"/>
        <v/>
      </c>
      <c r="AB42" s="28" t="str">
        <f t="shared" si="10"/>
        <v/>
      </c>
      <c r="AC42" s="27" t="str">
        <f t="shared" si="11"/>
        <v/>
      </c>
      <c r="AD42" s="28" t="str">
        <f t="shared" si="28"/>
        <v/>
      </c>
      <c r="AE42" s="28" t="str">
        <f t="shared" si="12"/>
        <v/>
      </c>
      <c r="AF42" s="210" t="str">
        <f t="shared" si="13"/>
        <v/>
      </c>
      <c r="AG42" s="178" t="str">
        <f t="shared" si="29"/>
        <v/>
      </c>
      <c r="AH42" s="423" t="str">
        <f t="shared" si="14"/>
        <v/>
      </c>
      <c r="AI42" s="28" t="str">
        <f t="shared" si="30"/>
        <v/>
      </c>
      <c r="AJ42" s="426">
        <f t="shared" si="15"/>
        <v>0</v>
      </c>
      <c r="AK42" s="328" t="str">
        <f t="shared" si="31"/>
        <v/>
      </c>
      <c r="AL42" s="332">
        <f t="shared" si="16"/>
        <v>44799</v>
      </c>
      <c r="AM42" s="200">
        <f t="shared" si="17"/>
        <v>0</v>
      </c>
      <c r="AN42" s="200">
        <f t="shared" si="18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2"/>
        <v/>
      </c>
      <c r="AR42" s="142" t="str">
        <f t="shared" si="33"/>
        <v/>
      </c>
      <c r="AS42" s="292" t="str">
        <f t="shared" si="19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135</v>
      </c>
      <c r="B43" s="248">
        <v>44800</v>
      </c>
      <c r="C43" s="244" t="str">
        <f t="shared" si="20"/>
        <v/>
      </c>
      <c r="D43" s="245" t="str">
        <f t="shared" si="21"/>
        <v/>
      </c>
      <c r="E43" s="252" t="str">
        <f t="shared" si="22"/>
        <v/>
      </c>
      <c r="F43" s="245" t="str">
        <f t="shared" si="23"/>
        <v/>
      </c>
      <c r="G43" s="189"/>
      <c r="H43" s="198">
        <f t="shared" si="1"/>
        <v>44800</v>
      </c>
      <c r="I43" s="200">
        <f t="shared" si="2"/>
        <v>0</v>
      </c>
      <c r="J43" s="197">
        <v>6.9444444444444441E-3</v>
      </c>
      <c r="K43" s="34"/>
      <c r="L43" s="35"/>
      <c r="M43" s="48"/>
      <c r="N43" s="204">
        <f t="shared" si="24"/>
        <v>0</v>
      </c>
      <c r="O43" s="203">
        <f t="shared" si="25"/>
        <v>0</v>
      </c>
      <c r="P43" s="266"/>
      <c r="Q43" s="26" t="str">
        <f t="shared" si="3"/>
        <v/>
      </c>
      <c r="R43" s="26" t="str">
        <f t="shared" si="35"/>
        <v/>
      </c>
      <c r="S43" s="262" t="str">
        <f t="shared" si="4"/>
        <v/>
      </c>
      <c r="T43" s="256" t="str">
        <f t="shared" si="5"/>
        <v/>
      </c>
      <c r="U43" s="414" t="str">
        <f t="shared" si="6"/>
        <v/>
      </c>
      <c r="V43" s="417" t="str">
        <f t="shared" si="27"/>
        <v/>
      </c>
      <c r="W43" s="395" t="str">
        <f t="shared" si="7"/>
        <v/>
      </c>
      <c r="X43" s="398">
        <f t="shared" si="34"/>
        <v>0</v>
      </c>
      <c r="Y43" s="351"/>
      <c r="Z43" s="36" t="str">
        <f t="shared" si="8"/>
        <v/>
      </c>
      <c r="AA43" s="150" t="str">
        <f t="shared" si="9"/>
        <v/>
      </c>
      <c r="AB43" s="28" t="str">
        <f t="shared" si="10"/>
        <v/>
      </c>
      <c r="AC43" s="27" t="str">
        <f t="shared" si="11"/>
        <v/>
      </c>
      <c r="AD43" s="28" t="str">
        <f t="shared" si="28"/>
        <v/>
      </c>
      <c r="AE43" s="28" t="str">
        <f t="shared" si="12"/>
        <v/>
      </c>
      <c r="AF43" s="210" t="str">
        <f t="shared" si="13"/>
        <v/>
      </c>
      <c r="AG43" s="178" t="str">
        <f t="shared" si="29"/>
        <v/>
      </c>
      <c r="AH43" s="423" t="str">
        <f t="shared" si="14"/>
        <v/>
      </c>
      <c r="AI43" s="28" t="str">
        <f t="shared" si="30"/>
        <v/>
      </c>
      <c r="AJ43" s="426">
        <f t="shared" si="15"/>
        <v>0</v>
      </c>
      <c r="AK43" s="328" t="str">
        <f t="shared" si="31"/>
        <v/>
      </c>
      <c r="AL43" s="332">
        <f t="shared" si="16"/>
        <v>44800</v>
      </c>
      <c r="AM43" s="200">
        <f t="shared" si="17"/>
        <v>0</v>
      </c>
      <c r="AN43" s="200">
        <f t="shared" si="18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2"/>
        <v/>
      </c>
      <c r="AR43" s="142" t="str">
        <f t="shared" si="33"/>
        <v/>
      </c>
      <c r="AS43" s="292" t="str">
        <f t="shared" si="19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136</v>
      </c>
      <c r="B44" s="248">
        <v>44801</v>
      </c>
      <c r="C44" s="244" t="str">
        <f t="shared" si="20"/>
        <v/>
      </c>
      <c r="D44" s="245" t="str">
        <f t="shared" si="21"/>
        <v/>
      </c>
      <c r="E44" s="252" t="str">
        <f t="shared" si="22"/>
        <v/>
      </c>
      <c r="F44" s="245" t="str">
        <f t="shared" si="23"/>
        <v/>
      </c>
      <c r="G44" s="189"/>
      <c r="H44" s="198">
        <f t="shared" si="1"/>
        <v>44801</v>
      </c>
      <c r="I44" s="200">
        <f t="shared" si="2"/>
        <v>0</v>
      </c>
      <c r="J44" s="197">
        <v>6.9444444444444441E-3</v>
      </c>
      <c r="K44" s="34"/>
      <c r="L44" s="34"/>
      <c r="M44" s="48"/>
      <c r="N44" s="204">
        <f t="shared" si="24"/>
        <v>0</v>
      </c>
      <c r="O44" s="203">
        <f t="shared" si="25"/>
        <v>0</v>
      </c>
      <c r="P44" s="266"/>
      <c r="Q44" s="26" t="str">
        <f t="shared" si="3"/>
        <v/>
      </c>
      <c r="R44" s="26" t="str">
        <f t="shared" si="35"/>
        <v/>
      </c>
      <c r="S44" s="262" t="str">
        <f t="shared" si="4"/>
        <v/>
      </c>
      <c r="T44" s="256" t="str">
        <f t="shared" si="5"/>
        <v/>
      </c>
      <c r="U44" s="414" t="str">
        <f t="shared" si="6"/>
        <v/>
      </c>
      <c r="V44" s="417" t="str">
        <f t="shared" si="27"/>
        <v/>
      </c>
      <c r="W44" s="395" t="str">
        <f t="shared" si="7"/>
        <v/>
      </c>
      <c r="X44" s="398">
        <f t="shared" si="34"/>
        <v>0</v>
      </c>
      <c r="Y44" s="351"/>
      <c r="Z44" s="36" t="str">
        <f t="shared" si="8"/>
        <v/>
      </c>
      <c r="AA44" s="150" t="str">
        <f t="shared" si="9"/>
        <v/>
      </c>
      <c r="AB44" s="28" t="str">
        <f t="shared" si="10"/>
        <v/>
      </c>
      <c r="AC44" s="27" t="str">
        <f t="shared" si="11"/>
        <v/>
      </c>
      <c r="AD44" s="28" t="str">
        <f t="shared" si="28"/>
        <v/>
      </c>
      <c r="AE44" s="28" t="str">
        <f t="shared" si="12"/>
        <v/>
      </c>
      <c r="AF44" s="210" t="str">
        <f t="shared" si="13"/>
        <v/>
      </c>
      <c r="AG44" s="178" t="str">
        <f t="shared" si="29"/>
        <v/>
      </c>
      <c r="AH44" s="423" t="str">
        <f t="shared" si="14"/>
        <v/>
      </c>
      <c r="AI44" s="28" t="str">
        <f t="shared" si="30"/>
        <v/>
      </c>
      <c r="AJ44" s="426">
        <f t="shared" si="15"/>
        <v>0</v>
      </c>
      <c r="AK44" s="328" t="str">
        <f t="shared" si="31"/>
        <v/>
      </c>
      <c r="AL44" s="332">
        <f t="shared" si="16"/>
        <v>44801</v>
      </c>
      <c r="AM44" s="200">
        <f t="shared" si="17"/>
        <v>0</v>
      </c>
      <c r="AN44" s="200">
        <f t="shared" si="18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2"/>
        <v/>
      </c>
      <c r="AR44" s="142" t="str">
        <f t="shared" si="33"/>
        <v/>
      </c>
      <c r="AS44" s="292" t="str">
        <f t="shared" si="19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137</v>
      </c>
      <c r="B45" s="248">
        <v>44802</v>
      </c>
      <c r="C45" s="244" t="str">
        <f t="shared" si="20"/>
        <v/>
      </c>
      <c r="D45" s="245" t="str">
        <f t="shared" si="21"/>
        <v/>
      </c>
      <c r="E45" s="252" t="str">
        <f t="shared" si="22"/>
        <v/>
      </c>
      <c r="F45" s="245" t="str">
        <f t="shared" si="23"/>
        <v/>
      </c>
      <c r="G45" s="189"/>
      <c r="H45" s="198">
        <f t="shared" si="1"/>
        <v>44802</v>
      </c>
      <c r="I45" s="200">
        <f t="shared" si="2"/>
        <v>0</v>
      </c>
      <c r="J45" s="197">
        <v>6.9444444444444441E-3</v>
      </c>
      <c r="K45" s="34"/>
      <c r="L45" s="35"/>
      <c r="M45" s="48"/>
      <c r="N45" s="204">
        <f t="shared" si="24"/>
        <v>0</v>
      </c>
      <c r="O45" s="203">
        <f t="shared" si="25"/>
        <v>0</v>
      </c>
      <c r="P45" s="266"/>
      <c r="Q45" s="26" t="str">
        <f t="shared" si="3"/>
        <v/>
      </c>
      <c r="R45" s="26" t="str">
        <f t="shared" si="35"/>
        <v/>
      </c>
      <c r="S45" s="262" t="str">
        <f t="shared" si="4"/>
        <v/>
      </c>
      <c r="T45" s="256" t="str">
        <f t="shared" si="5"/>
        <v/>
      </c>
      <c r="U45" s="414" t="str">
        <f t="shared" si="6"/>
        <v/>
      </c>
      <c r="V45" s="417" t="str">
        <f t="shared" si="27"/>
        <v/>
      </c>
      <c r="W45" s="395" t="str">
        <f t="shared" si="7"/>
        <v/>
      </c>
      <c r="X45" s="398">
        <f t="shared" si="34"/>
        <v>0</v>
      </c>
      <c r="Y45" s="351"/>
      <c r="Z45" s="36" t="str">
        <f t="shared" si="8"/>
        <v/>
      </c>
      <c r="AA45" s="150" t="str">
        <f t="shared" si="9"/>
        <v/>
      </c>
      <c r="AB45" s="28" t="str">
        <f t="shared" si="10"/>
        <v/>
      </c>
      <c r="AC45" s="27" t="str">
        <f t="shared" si="11"/>
        <v/>
      </c>
      <c r="AD45" s="28" t="str">
        <f t="shared" si="28"/>
        <v/>
      </c>
      <c r="AE45" s="28" t="str">
        <f t="shared" si="12"/>
        <v/>
      </c>
      <c r="AF45" s="210" t="str">
        <f t="shared" si="13"/>
        <v/>
      </c>
      <c r="AG45" s="178" t="str">
        <f t="shared" si="29"/>
        <v/>
      </c>
      <c r="AH45" s="423" t="str">
        <f t="shared" si="14"/>
        <v/>
      </c>
      <c r="AI45" s="28" t="str">
        <f t="shared" si="30"/>
        <v/>
      </c>
      <c r="AJ45" s="426">
        <f t="shared" si="15"/>
        <v>0</v>
      </c>
      <c r="AK45" s="328" t="str">
        <f t="shared" si="31"/>
        <v/>
      </c>
      <c r="AL45" s="332">
        <f t="shared" si="16"/>
        <v>44802</v>
      </c>
      <c r="AM45" s="200">
        <f t="shared" si="17"/>
        <v>0</v>
      </c>
      <c r="AN45" s="200">
        <f t="shared" si="18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2"/>
        <v/>
      </c>
      <c r="AR45" s="142" t="str">
        <f t="shared" si="33"/>
        <v/>
      </c>
      <c r="AS45" s="292" t="str">
        <f t="shared" si="19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131</v>
      </c>
      <c r="B46" s="248">
        <v>44803</v>
      </c>
      <c r="C46" s="244" t="str">
        <f t="shared" si="20"/>
        <v/>
      </c>
      <c r="D46" s="245" t="str">
        <f t="shared" si="21"/>
        <v/>
      </c>
      <c r="E46" s="252" t="str">
        <f t="shared" si="22"/>
        <v/>
      </c>
      <c r="F46" s="245" t="str">
        <f t="shared" si="23"/>
        <v/>
      </c>
      <c r="G46" s="189"/>
      <c r="H46" s="198">
        <f t="shared" si="1"/>
        <v>44803</v>
      </c>
      <c r="I46" s="200">
        <f t="shared" si="2"/>
        <v>0</v>
      </c>
      <c r="J46" s="197">
        <v>6.9444444444444441E-3</v>
      </c>
      <c r="K46" s="34"/>
      <c r="L46" s="34"/>
      <c r="M46" s="48"/>
      <c r="N46" s="204">
        <f t="shared" si="24"/>
        <v>0</v>
      </c>
      <c r="O46" s="203">
        <f t="shared" si="25"/>
        <v>0</v>
      </c>
      <c r="P46" s="266"/>
      <c r="Q46" s="26" t="str">
        <f t="shared" si="3"/>
        <v/>
      </c>
      <c r="R46" s="26" t="str">
        <f t="shared" si="35"/>
        <v/>
      </c>
      <c r="S46" s="262" t="str">
        <f t="shared" si="4"/>
        <v/>
      </c>
      <c r="T46" s="256" t="str">
        <f t="shared" si="5"/>
        <v/>
      </c>
      <c r="U46" s="414" t="str">
        <f t="shared" si="6"/>
        <v/>
      </c>
      <c r="V46" s="417" t="str">
        <f t="shared" si="27"/>
        <v/>
      </c>
      <c r="W46" s="395" t="str">
        <f t="shared" si="7"/>
        <v/>
      </c>
      <c r="X46" s="398">
        <f t="shared" si="34"/>
        <v>0</v>
      </c>
      <c r="Y46" s="351"/>
      <c r="Z46" s="36" t="str">
        <f t="shared" si="8"/>
        <v/>
      </c>
      <c r="AA46" s="150" t="str">
        <f t="shared" si="9"/>
        <v/>
      </c>
      <c r="AB46" s="28" t="str">
        <f t="shared" si="10"/>
        <v/>
      </c>
      <c r="AC46" s="27" t="str">
        <f t="shared" si="11"/>
        <v/>
      </c>
      <c r="AD46" s="28" t="str">
        <f t="shared" si="28"/>
        <v/>
      </c>
      <c r="AE46" s="28" t="str">
        <f t="shared" si="12"/>
        <v/>
      </c>
      <c r="AF46" s="210" t="str">
        <f t="shared" si="13"/>
        <v/>
      </c>
      <c r="AG46" s="178" t="str">
        <f t="shared" si="29"/>
        <v/>
      </c>
      <c r="AH46" s="423" t="str">
        <f t="shared" si="14"/>
        <v/>
      </c>
      <c r="AI46" s="28" t="str">
        <f t="shared" si="30"/>
        <v/>
      </c>
      <c r="AJ46" s="426">
        <f t="shared" si="15"/>
        <v>0</v>
      </c>
      <c r="AK46" s="328" t="str">
        <f t="shared" si="31"/>
        <v/>
      </c>
      <c r="AL46" s="332">
        <f t="shared" si="16"/>
        <v>44803</v>
      </c>
      <c r="AM46" s="200">
        <f t="shared" si="17"/>
        <v>0</v>
      </c>
      <c r="AN46" s="200">
        <f t="shared" si="18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2"/>
        <v/>
      </c>
      <c r="AR46" s="142" t="str">
        <f t="shared" si="33"/>
        <v/>
      </c>
      <c r="AS46" s="292" t="str">
        <f t="shared" si="19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132</v>
      </c>
      <c r="B47" s="248">
        <v>44804</v>
      </c>
      <c r="C47" s="244" t="str">
        <f t="shared" si="20"/>
        <v/>
      </c>
      <c r="D47" s="245" t="str">
        <f t="shared" si="21"/>
        <v/>
      </c>
      <c r="E47" s="252" t="str">
        <f t="shared" si="22"/>
        <v/>
      </c>
      <c r="F47" s="245" t="str">
        <f t="shared" si="23"/>
        <v/>
      </c>
      <c r="G47" s="189"/>
      <c r="H47" s="198">
        <f t="shared" si="1"/>
        <v>44804</v>
      </c>
      <c r="I47" s="200">
        <f t="shared" si="2"/>
        <v>0</v>
      </c>
      <c r="J47" s="197">
        <v>6.9444444444444441E-3</v>
      </c>
      <c r="K47" s="34"/>
      <c r="L47" s="34"/>
      <c r="M47" s="48"/>
      <c r="N47" s="204">
        <f t="shared" si="24"/>
        <v>0</v>
      </c>
      <c r="O47" s="203">
        <f t="shared" si="25"/>
        <v>0</v>
      </c>
      <c r="P47" s="266"/>
      <c r="Q47" s="26" t="str">
        <f t="shared" si="3"/>
        <v/>
      </c>
      <c r="R47" s="26" t="str">
        <f t="shared" si="35"/>
        <v/>
      </c>
      <c r="S47" s="262" t="str">
        <f t="shared" si="4"/>
        <v/>
      </c>
      <c r="T47" s="256" t="str">
        <f t="shared" si="5"/>
        <v/>
      </c>
      <c r="U47" s="414" t="str">
        <f t="shared" si="6"/>
        <v/>
      </c>
      <c r="V47" s="417" t="str">
        <f t="shared" si="27"/>
        <v/>
      </c>
      <c r="W47" s="395" t="str">
        <f t="shared" si="7"/>
        <v/>
      </c>
      <c r="X47" s="398">
        <f t="shared" si="34"/>
        <v>0</v>
      </c>
      <c r="Y47" s="351"/>
      <c r="Z47" s="36" t="str">
        <f t="shared" si="8"/>
        <v/>
      </c>
      <c r="AA47" s="150" t="str">
        <f t="shared" si="9"/>
        <v/>
      </c>
      <c r="AB47" s="28" t="str">
        <f t="shared" si="10"/>
        <v/>
      </c>
      <c r="AC47" s="27" t="str">
        <f t="shared" si="11"/>
        <v/>
      </c>
      <c r="AD47" s="28" t="str">
        <f t="shared" si="28"/>
        <v/>
      </c>
      <c r="AE47" s="28" t="str">
        <f t="shared" si="12"/>
        <v/>
      </c>
      <c r="AF47" s="210" t="str">
        <f t="shared" si="13"/>
        <v/>
      </c>
      <c r="AG47" s="178" t="str">
        <f t="shared" si="29"/>
        <v/>
      </c>
      <c r="AH47" s="423" t="str">
        <f t="shared" si="14"/>
        <v/>
      </c>
      <c r="AI47" s="28" t="str">
        <f t="shared" si="30"/>
        <v/>
      </c>
      <c r="AJ47" s="426">
        <f t="shared" si="15"/>
        <v>0</v>
      </c>
      <c r="AK47" s="328" t="str">
        <f t="shared" si="31"/>
        <v/>
      </c>
      <c r="AL47" s="332">
        <f t="shared" si="16"/>
        <v>44804</v>
      </c>
      <c r="AM47" s="200">
        <f t="shared" si="17"/>
        <v>0</v>
      </c>
      <c r="AN47" s="200">
        <f t="shared" si="18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2"/>
        <v/>
      </c>
      <c r="AR47" s="142" t="str">
        <f t="shared" si="33"/>
        <v/>
      </c>
      <c r="AS47" s="292" t="str">
        <f t="shared" si="19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20"/>
        <v/>
      </c>
      <c r="D48" s="245" t="str">
        <f t="shared" si="21"/>
        <v/>
      </c>
      <c r="E48" s="252" t="str">
        <f t="shared" si="22"/>
        <v/>
      </c>
      <c r="F48" s="245" t="str">
        <f t="shared" si="23"/>
        <v/>
      </c>
      <c r="G48" s="189"/>
      <c r="H48" s="198">
        <f t="shared" si="1"/>
        <v>0</v>
      </c>
      <c r="I48" s="200">
        <f t="shared" si="2"/>
        <v>0</v>
      </c>
      <c r="J48" s="197">
        <v>6.9444444444444441E-3</v>
      </c>
      <c r="K48" s="34"/>
      <c r="L48" s="35"/>
      <c r="M48" s="49"/>
      <c r="N48" s="204">
        <f t="shared" si="24"/>
        <v>0</v>
      </c>
      <c r="O48" s="203">
        <f t="shared" si="25"/>
        <v>0</v>
      </c>
      <c r="P48" s="266"/>
      <c r="Q48" s="26" t="str">
        <f t="shared" si="3"/>
        <v/>
      </c>
      <c r="R48" s="26" t="str">
        <f t="shared" si="35"/>
        <v/>
      </c>
      <c r="S48" s="262" t="str">
        <f t="shared" si="4"/>
        <v/>
      </c>
      <c r="T48" s="256" t="str">
        <f t="shared" si="5"/>
        <v/>
      </c>
      <c r="U48" s="414" t="str">
        <f t="shared" si="6"/>
        <v/>
      </c>
      <c r="V48" s="417" t="str">
        <f t="shared" si="27"/>
        <v/>
      </c>
      <c r="W48" s="395" t="str">
        <f t="shared" si="7"/>
        <v/>
      </c>
      <c r="X48" s="398">
        <f t="shared" si="34"/>
        <v>0</v>
      </c>
      <c r="Y48" s="351"/>
      <c r="Z48" s="36" t="str">
        <f t="shared" si="8"/>
        <v/>
      </c>
      <c r="AA48" s="150" t="str">
        <f t="shared" si="9"/>
        <v/>
      </c>
      <c r="AB48" s="28" t="str">
        <f t="shared" si="10"/>
        <v/>
      </c>
      <c r="AC48" s="27" t="str">
        <f t="shared" si="11"/>
        <v/>
      </c>
      <c r="AD48" s="28" t="str">
        <f t="shared" si="28"/>
        <v/>
      </c>
      <c r="AE48" s="28" t="str">
        <f t="shared" si="12"/>
        <v/>
      </c>
      <c r="AF48" s="210" t="str">
        <f t="shared" si="13"/>
        <v/>
      </c>
      <c r="AG48" s="178" t="str">
        <f t="shared" si="29"/>
        <v/>
      </c>
      <c r="AH48" s="423" t="str">
        <f t="shared" si="14"/>
        <v/>
      </c>
      <c r="AI48" s="28" t="str">
        <f t="shared" si="30"/>
        <v/>
      </c>
      <c r="AJ48" s="426">
        <f t="shared" si="15"/>
        <v>0</v>
      </c>
      <c r="AK48" s="328" t="str">
        <f t="shared" si="31"/>
        <v/>
      </c>
      <c r="AL48" s="332">
        <f t="shared" si="16"/>
        <v>0</v>
      </c>
      <c r="AM48" s="200">
        <f t="shared" si="17"/>
        <v>0</v>
      </c>
      <c r="AN48" s="200">
        <f t="shared" si="18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2"/>
        <v/>
      </c>
      <c r="AR48" s="142" t="str">
        <f t="shared" si="33"/>
        <v/>
      </c>
      <c r="AS48" s="292" t="str">
        <f t="shared" si="19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20"/>
        <v/>
      </c>
      <c r="D49" s="245" t="str">
        <f t="shared" si="21"/>
        <v/>
      </c>
      <c r="E49" s="252" t="str">
        <f t="shared" si="22"/>
        <v/>
      </c>
      <c r="F49" s="245" t="str">
        <f t="shared" si="23"/>
        <v/>
      </c>
      <c r="G49" s="189"/>
      <c r="H49" s="198">
        <f t="shared" si="1"/>
        <v>0</v>
      </c>
      <c r="I49" s="200">
        <f t="shared" si="2"/>
        <v>0</v>
      </c>
      <c r="J49" s="197">
        <v>6.9444444444444441E-3</v>
      </c>
      <c r="K49" s="34"/>
      <c r="L49" s="34"/>
      <c r="M49" s="49"/>
      <c r="N49" s="204">
        <f t="shared" si="24"/>
        <v>0</v>
      </c>
      <c r="O49" s="203">
        <f t="shared" si="25"/>
        <v>0</v>
      </c>
      <c r="P49" s="266"/>
      <c r="Q49" s="26" t="str">
        <f t="shared" si="3"/>
        <v/>
      </c>
      <c r="R49" s="26" t="str">
        <f t="shared" si="35"/>
        <v/>
      </c>
      <c r="S49" s="262" t="str">
        <f t="shared" ref="S49:S72" si="36">IF(OR(Z49="",Z49&lt;0.1,Q49&lt;0.4),"","Oui")</f>
        <v/>
      </c>
      <c r="T49" s="256" t="str">
        <f t="shared" si="5"/>
        <v/>
      </c>
      <c r="U49" s="414" t="str">
        <f t="shared" ref="U49:U72" si="37">IF(AND(Q49&lt;&gt;"",P50&lt;&gt;""),B50-M49,"")</f>
        <v/>
      </c>
      <c r="V49" s="417" t="str">
        <f t="shared" si="27"/>
        <v/>
      </c>
      <c r="W49" s="395" t="str">
        <f t="shared" ref="W49:W72" si="38">IF(G49="","",IF(M49="",W48+V49,M49+V49))</f>
        <v/>
      </c>
      <c r="X49" s="398">
        <f t="shared" si="34"/>
        <v>0</v>
      </c>
      <c r="Y49" s="351"/>
      <c r="Z49" s="36" t="str">
        <f t="shared" ref="Z49:Z72" si="39">IF(K49="","",MOD(O49-I49,1)-IF(O49&gt;I49,MAX(0,MIN(O49,22/24)-MAX(I49,5/24)),MAX(0,22/24-MAX(I49,5/24))+MAX(0,MIN(O49,22/24)-5/24)+L49))</f>
        <v/>
      </c>
      <c r="AA49" s="150" t="str">
        <f t="shared" ref="AA49:AA72" si="40">IF(G49="RATT",1,"")</f>
        <v/>
      </c>
      <c r="AB49" s="28" t="str">
        <f t="shared" ref="AB49:AB72" si="41">IF(G49="RH",1,"")</f>
        <v/>
      </c>
      <c r="AC49" s="27" t="str">
        <f t="shared" ref="AC49:AC72" si="42">IF(G49="CP",1,"")</f>
        <v/>
      </c>
      <c r="AD49" s="28" t="str">
        <f t="shared" si="28"/>
        <v/>
      </c>
      <c r="AE49" s="28" t="str">
        <f t="shared" ref="AE49:AE72" si="43">IF(OR(P49="",P49="Chenôve"),"",1)</f>
        <v/>
      </c>
      <c r="AF49" s="210" t="str">
        <f t="shared" ref="AF49:AF72" si="44">IF(OR(P49="",P49="Chenôve"),"",AND(U49&gt;=24/24,"1",""))</f>
        <v/>
      </c>
      <c r="AG49" s="178" t="str">
        <f t="shared" si="29"/>
        <v/>
      </c>
      <c r="AH49" s="423" t="str">
        <f t="shared" ref="AH49:AH72" si="45">IF(Q49="","",1)</f>
        <v/>
      </c>
      <c r="AI49" s="28" t="str">
        <f t="shared" si="30"/>
        <v/>
      </c>
      <c r="AJ49" s="426">
        <f t="shared" ref="AJ49:AJ72" si="46">(I49&gt;O49)*((WEEKDAY(B49)=7)*O49+(WEEKDAY(B49)=1)*(1-I49))+(I49&lt;O49)*(WEEKDAY(B49)=1)*(O49-I49)</f>
        <v>0</v>
      </c>
      <c r="AK49" s="328" t="str">
        <f t="shared" si="31"/>
        <v/>
      </c>
      <c r="AL49" s="332">
        <f t="shared" ref="AL49:AL72" si="47">H49</f>
        <v>0</v>
      </c>
      <c r="AM49" s="200">
        <f t="shared" ref="AM49:AM72" si="48">I49</f>
        <v>0</v>
      </c>
      <c r="AN49" s="200">
        <f t="shared" ref="AN49:AN72" si="49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2"/>
        <v/>
      </c>
      <c r="AR49" s="142" t="str">
        <f t="shared" si="33"/>
        <v/>
      </c>
      <c r="AS49" s="292" t="str">
        <f t="shared" ref="AS49:AS72" si="50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20"/>
        <v/>
      </c>
      <c r="D50" s="245" t="str">
        <f t="shared" si="21"/>
        <v/>
      </c>
      <c r="E50" s="252" t="str">
        <f t="shared" si="22"/>
        <v/>
      </c>
      <c r="F50" s="245" t="str">
        <f t="shared" si="23"/>
        <v/>
      </c>
      <c r="G50" s="189"/>
      <c r="H50" s="198">
        <f t="shared" si="1"/>
        <v>0</v>
      </c>
      <c r="I50" s="200">
        <f t="shared" si="2"/>
        <v>0</v>
      </c>
      <c r="J50" s="197">
        <v>6.9444444444444441E-3</v>
      </c>
      <c r="K50" s="34"/>
      <c r="L50" s="34"/>
      <c r="M50" s="49"/>
      <c r="N50" s="204">
        <f t="shared" si="24"/>
        <v>0</v>
      </c>
      <c r="O50" s="203">
        <f t="shared" si="25"/>
        <v>0</v>
      </c>
      <c r="P50" s="266"/>
      <c r="Q50" s="26" t="str">
        <f t="shared" si="3"/>
        <v/>
      </c>
      <c r="R50" s="26" t="str">
        <f t="shared" si="35"/>
        <v/>
      </c>
      <c r="S50" s="262" t="str">
        <f t="shared" si="36"/>
        <v/>
      </c>
      <c r="T50" s="256" t="str">
        <f t="shared" si="5"/>
        <v/>
      </c>
      <c r="U50" s="414" t="str">
        <f t="shared" si="37"/>
        <v/>
      </c>
      <c r="V50" s="417" t="str">
        <f t="shared" si="27"/>
        <v/>
      </c>
      <c r="W50" s="395" t="str">
        <f t="shared" si="38"/>
        <v/>
      </c>
      <c r="X50" s="398">
        <f t="shared" si="34"/>
        <v>0</v>
      </c>
      <c r="Y50" s="351"/>
      <c r="Z50" s="36" t="str">
        <f t="shared" si="39"/>
        <v/>
      </c>
      <c r="AA50" s="150" t="str">
        <f t="shared" si="40"/>
        <v/>
      </c>
      <c r="AB50" s="28" t="str">
        <f t="shared" si="41"/>
        <v/>
      </c>
      <c r="AC50" s="27" t="str">
        <f t="shared" si="42"/>
        <v/>
      </c>
      <c r="AD50" s="28" t="str">
        <f t="shared" si="28"/>
        <v/>
      </c>
      <c r="AE50" s="28" t="str">
        <f t="shared" si="43"/>
        <v/>
      </c>
      <c r="AF50" s="210" t="str">
        <f t="shared" si="44"/>
        <v/>
      </c>
      <c r="AG50" s="178" t="str">
        <f t="shared" si="29"/>
        <v/>
      </c>
      <c r="AH50" s="423" t="str">
        <f t="shared" si="45"/>
        <v/>
      </c>
      <c r="AI50" s="28" t="str">
        <f t="shared" si="30"/>
        <v/>
      </c>
      <c r="AJ50" s="426">
        <f t="shared" si="46"/>
        <v>0</v>
      </c>
      <c r="AK50" s="328" t="str">
        <f t="shared" si="31"/>
        <v/>
      </c>
      <c r="AL50" s="332">
        <f t="shared" si="47"/>
        <v>0</v>
      </c>
      <c r="AM50" s="200">
        <f t="shared" si="48"/>
        <v>0</v>
      </c>
      <c r="AN50" s="200">
        <f t="shared" si="49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2"/>
        <v/>
      </c>
      <c r="AR50" s="142" t="str">
        <f t="shared" si="33"/>
        <v/>
      </c>
      <c r="AS50" s="292" t="str">
        <f t="shared" si="50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20"/>
        <v/>
      </c>
      <c r="D51" s="245" t="str">
        <f t="shared" si="21"/>
        <v/>
      </c>
      <c r="E51" s="252" t="str">
        <f t="shared" si="22"/>
        <v/>
      </c>
      <c r="F51" s="245" t="str">
        <f t="shared" si="23"/>
        <v/>
      </c>
      <c r="G51" s="189"/>
      <c r="H51" s="198">
        <f t="shared" si="1"/>
        <v>0</v>
      </c>
      <c r="I51" s="200">
        <f t="shared" si="2"/>
        <v>0</v>
      </c>
      <c r="J51" s="197">
        <v>6.9444444444444441E-3</v>
      </c>
      <c r="K51" s="34"/>
      <c r="L51" s="34"/>
      <c r="M51" s="49"/>
      <c r="N51" s="204">
        <f t="shared" si="24"/>
        <v>0</v>
      </c>
      <c r="O51" s="203">
        <f t="shared" si="25"/>
        <v>0</v>
      </c>
      <c r="P51" s="266"/>
      <c r="Q51" s="26" t="str">
        <f t="shared" si="3"/>
        <v/>
      </c>
      <c r="R51" s="26" t="str">
        <f t="shared" si="35"/>
        <v/>
      </c>
      <c r="S51" s="262" t="str">
        <f t="shared" si="36"/>
        <v/>
      </c>
      <c r="T51" s="256" t="str">
        <f t="shared" si="5"/>
        <v/>
      </c>
      <c r="U51" s="414" t="str">
        <f t="shared" si="37"/>
        <v/>
      </c>
      <c r="V51" s="417" t="str">
        <f t="shared" si="27"/>
        <v/>
      </c>
      <c r="W51" s="395" t="str">
        <f t="shared" si="38"/>
        <v/>
      </c>
      <c r="X51" s="398">
        <f t="shared" si="34"/>
        <v>0</v>
      </c>
      <c r="Y51" s="351"/>
      <c r="Z51" s="36" t="str">
        <f t="shared" si="39"/>
        <v/>
      </c>
      <c r="AA51" s="150" t="str">
        <f t="shared" si="40"/>
        <v/>
      </c>
      <c r="AB51" s="28" t="str">
        <f t="shared" si="41"/>
        <v/>
      </c>
      <c r="AC51" s="27" t="str">
        <f t="shared" si="42"/>
        <v/>
      </c>
      <c r="AD51" s="28" t="str">
        <f t="shared" si="28"/>
        <v/>
      </c>
      <c r="AE51" s="28" t="str">
        <f t="shared" si="43"/>
        <v/>
      </c>
      <c r="AF51" s="210" t="str">
        <f t="shared" si="44"/>
        <v/>
      </c>
      <c r="AG51" s="178" t="str">
        <f t="shared" si="29"/>
        <v/>
      </c>
      <c r="AH51" s="423" t="str">
        <f t="shared" si="45"/>
        <v/>
      </c>
      <c r="AI51" s="28" t="str">
        <f t="shared" si="30"/>
        <v/>
      </c>
      <c r="AJ51" s="426">
        <f t="shared" si="46"/>
        <v>0</v>
      </c>
      <c r="AK51" s="328" t="str">
        <f t="shared" si="31"/>
        <v/>
      </c>
      <c r="AL51" s="332">
        <f t="shared" si="47"/>
        <v>0</v>
      </c>
      <c r="AM51" s="200">
        <f t="shared" si="48"/>
        <v>0</v>
      </c>
      <c r="AN51" s="200">
        <f t="shared" si="49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2"/>
        <v/>
      </c>
      <c r="AR51" s="142" t="str">
        <f t="shared" si="33"/>
        <v/>
      </c>
      <c r="AS51" s="292" t="str">
        <f t="shared" si="50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20"/>
        <v/>
      </c>
      <c r="D52" s="245" t="str">
        <f t="shared" si="21"/>
        <v/>
      </c>
      <c r="E52" s="252" t="str">
        <f t="shared" si="22"/>
        <v/>
      </c>
      <c r="F52" s="245" t="str">
        <f t="shared" si="23"/>
        <v/>
      </c>
      <c r="G52" s="189"/>
      <c r="H52" s="198">
        <f t="shared" si="1"/>
        <v>0</v>
      </c>
      <c r="I52" s="200">
        <f t="shared" si="2"/>
        <v>0</v>
      </c>
      <c r="J52" s="197">
        <v>6.9444444444444441E-3</v>
      </c>
      <c r="K52" s="34"/>
      <c r="L52" s="34"/>
      <c r="M52" s="49"/>
      <c r="N52" s="204">
        <f t="shared" si="24"/>
        <v>0</v>
      </c>
      <c r="O52" s="203">
        <f t="shared" si="25"/>
        <v>0</v>
      </c>
      <c r="P52" s="266"/>
      <c r="Q52" s="26" t="str">
        <f t="shared" si="3"/>
        <v/>
      </c>
      <c r="R52" s="26" t="str">
        <f t="shared" si="35"/>
        <v/>
      </c>
      <c r="S52" s="262" t="str">
        <f t="shared" si="36"/>
        <v/>
      </c>
      <c r="T52" s="256" t="str">
        <f t="shared" si="5"/>
        <v/>
      </c>
      <c r="U52" s="414" t="str">
        <f t="shared" si="37"/>
        <v/>
      </c>
      <c r="V52" s="417" t="str">
        <f t="shared" si="27"/>
        <v/>
      </c>
      <c r="W52" s="395" t="str">
        <f t="shared" si="38"/>
        <v/>
      </c>
      <c r="X52" s="398">
        <f t="shared" si="34"/>
        <v>0</v>
      </c>
      <c r="Y52" s="351"/>
      <c r="Z52" s="36" t="str">
        <f t="shared" si="39"/>
        <v/>
      </c>
      <c r="AA52" s="150" t="str">
        <f t="shared" si="40"/>
        <v/>
      </c>
      <c r="AB52" s="28" t="str">
        <f t="shared" si="41"/>
        <v/>
      </c>
      <c r="AC52" s="27" t="str">
        <f t="shared" si="42"/>
        <v/>
      </c>
      <c r="AD52" s="28" t="str">
        <f t="shared" si="28"/>
        <v/>
      </c>
      <c r="AE52" s="28" t="str">
        <f t="shared" si="43"/>
        <v/>
      </c>
      <c r="AF52" s="210" t="str">
        <f t="shared" si="44"/>
        <v/>
      </c>
      <c r="AG52" s="178" t="str">
        <f t="shared" si="29"/>
        <v/>
      </c>
      <c r="AH52" s="423" t="str">
        <f t="shared" si="45"/>
        <v/>
      </c>
      <c r="AI52" s="28" t="str">
        <f t="shared" si="30"/>
        <v/>
      </c>
      <c r="AJ52" s="426">
        <f t="shared" si="46"/>
        <v>0</v>
      </c>
      <c r="AK52" s="328" t="str">
        <f t="shared" si="31"/>
        <v/>
      </c>
      <c r="AL52" s="332">
        <f t="shared" si="47"/>
        <v>0</v>
      </c>
      <c r="AM52" s="200">
        <f t="shared" si="48"/>
        <v>0</v>
      </c>
      <c r="AN52" s="200">
        <f t="shared" si="49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2"/>
        <v/>
      </c>
      <c r="AR52" s="142" t="str">
        <f t="shared" si="33"/>
        <v/>
      </c>
      <c r="AS52" s="292" t="str">
        <f t="shared" si="50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20"/>
        <v/>
      </c>
      <c r="D53" s="245" t="str">
        <f t="shared" si="21"/>
        <v/>
      </c>
      <c r="E53" s="252" t="str">
        <f t="shared" si="22"/>
        <v/>
      </c>
      <c r="F53" s="245" t="str">
        <f t="shared" si="23"/>
        <v/>
      </c>
      <c r="G53" s="189"/>
      <c r="H53" s="198">
        <f t="shared" si="1"/>
        <v>0</v>
      </c>
      <c r="I53" s="200">
        <f t="shared" si="2"/>
        <v>0</v>
      </c>
      <c r="J53" s="197">
        <v>6.9444444444444441E-3</v>
      </c>
      <c r="K53" s="34"/>
      <c r="L53" s="34"/>
      <c r="M53" s="49"/>
      <c r="N53" s="204">
        <f t="shared" si="24"/>
        <v>0</v>
      </c>
      <c r="O53" s="203">
        <f t="shared" si="25"/>
        <v>0</v>
      </c>
      <c r="P53" s="266"/>
      <c r="Q53" s="26" t="str">
        <f t="shared" si="3"/>
        <v/>
      </c>
      <c r="R53" s="26" t="str">
        <f t="shared" si="35"/>
        <v/>
      </c>
      <c r="S53" s="262" t="str">
        <f t="shared" si="36"/>
        <v/>
      </c>
      <c r="T53" s="256" t="str">
        <f t="shared" si="5"/>
        <v/>
      </c>
      <c r="U53" s="414" t="str">
        <f t="shared" si="37"/>
        <v/>
      </c>
      <c r="V53" s="417" t="str">
        <f t="shared" si="27"/>
        <v/>
      </c>
      <c r="W53" s="395" t="str">
        <f t="shared" si="38"/>
        <v/>
      </c>
      <c r="X53" s="398">
        <f t="shared" si="34"/>
        <v>0</v>
      </c>
      <c r="Y53" s="351"/>
      <c r="Z53" s="36" t="str">
        <f t="shared" si="39"/>
        <v/>
      </c>
      <c r="AA53" s="150" t="str">
        <f t="shared" si="40"/>
        <v/>
      </c>
      <c r="AB53" s="28" t="str">
        <f t="shared" si="41"/>
        <v/>
      </c>
      <c r="AC53" s="27" t="str">
        <f t="shared" si="42"/>
        <v/>
      </c>
      <c r="AD53" s="28" t="str">
        <f t="shared" si="28"/>
        <v/>
      </c>
      <c r="AE53" s="28" t="str">
        <f t="shared" si="43"/>
        <v/>
      </c>
      <c r="AF53" s="210" t="str">
        <f t="shared" si="44"/>
        <v/>
      </c>
      <c r="AG53" s="178" t="str">
        <f t="shared" si="29"/>
        <v/>
      </c>
      <c r="AH53" s="423" t="str">
        <f t="shared" si="45"/>
        <v/>
      </c>
      <c r="AI53" s="28" t="str">
        <f t="shared" si="30"/>
        <v/>
      </c>
      <c r="AJ53" s="426">
        <f t="shared" si="46"/>
        <v>0</v>
      </c>
      <c r="AK53" s="328" t="str">
        <f t="shared" si="31"/>
        <v/>
      </c>
      <c r="AL53" s="332">
        <f t="shared" si="47"/>
        <v>0</v>
      </c>
      <c r="AM53" s="200">
        <f t="shared" si="48"/>
        <v>0</v>
      </c>
      <c r="AN53" s="200">
        <f t="shared" si="49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2"/>
        <v/>
      </c>
      <c r="AR53" s="142" t="str">
        <f t="shared" si="33"/>
        <v/>
      </c>
      <c r="AS53" s="292" t="str">
        <f t="shared" si="50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20"/>
        <v/>
      </c>
      <c r="D54" s="245" t="str">
        <f t="shared" si="21"/>
        <v/>
      </c>
      <c r="E54" s="252" t="str">
        <f t="shared" si="22"/>
        <v/>
      </c>
      <c r="F54" s="245" t="str">
        <f t="shared" si="23"/>
        <v/>
      </c>
      <c r="G54" s="189"/>
      <c r="H54" s="198">
        <f t="shared" si="1"/>
        <v>0</v>
      </c>
      <c r="I54" s="200">
        <f t="shared" si="2"/>
        <v>0</v>
      </c>
      <c r="J54" s="197">
        <v>6.9444444444444441E-3</v>
      </c>
      <c r="K54" s="34"/>
      <c r="L54" s="34"/>
      <c r="M54" s="49"/>
      <c r="N54" s="204">
        <f t="shared" si="24"/>
        <v>0</v>
      </c>
      <c r="O54" s="203">
        <f t="shared" si="25"/>
        <v>0</v>
      </c>
      <c r="P54" s="266"/>
      <c r="Q54" s="26" t="str">
        <f t="shared" si="3"/>
        <v/>
      </c>
      <c r="R54" s="26" t="str">
        <f t="shared" si="35"/>
        <v/>
      </c>
      <c r="S54" s="262" t="str">
        <f t="shared" si="36"/>
        <v/>
      </c>
      <c r="T54" s="256" t="str">
        <f t="shared" si="5"/>
        <v/>
      </c>
      <c r="U54" s="414" t="str">
        <f t="shared" si="37"/>
        <v/>
      </c>
      <c r="V54" s="417" t="str">
        <f t="shared" si="27"/>
        <v/>
      </c>
      <c r="W54" s="395" t="str">
        <f t="shared" si="38"/>
        <v/>
      </c>
      <c r="X54" s="398">
        <f t="shared" si="34"/>
        <v>0</v>
      </c>
      <c r="Y54" s="351"/>
      <c r="Z54" s="36" t="str">
        <f t="shared" si="39"/>
        <v/>
      </c>
      <c r="AA54" s="150" t="str">
        <f t="shared" si="40"/>
        <v/>
      </c>
      <c r="AB54" s="28" t="str">
        <f t="shared" si="41"/>
        <v/>
      </c>
      <c r="AC54" s="27" t="str">
        <f t="shared" si="42"/>
        <v/>
      </c>
      <c r="AD54" s="28" t="str">
        <f t="shared" si="28"/>
        <v/>
      </c>
      <c r="AE54" s="28" t="str">
        <f t="shared" si="43"/>
        <v/>
      </c>
      <c r="AF54" s="210" t="str">
        <f t="shared" si="44"/>
        <v/>
      </c>
      <c r="AG54" s="178" t="str">
        <f t="shared" si="29"/>
        <v/>
      </c>
      <c r="AH54" s="423" t="str">
        <f t="shared" si="45"/>
        <v/>
      </c>
      <c r="AI54" s="28" t="str">
        <f t="shared" si="30"/>
        <v/>
      </c>
      <c r="AJ54" s="426">
        <f t="shared" si="46"/>
        <v>0</v>
      </c>
      <c r="AK54" s="328" t="str">
        <f t="shared" si="31"/>
        <v/>
      </c>
      <c r="AL54" s="332">
        <f t="shared" si="47"/>
        <v>0</v>
      </c>
      <c r="AM54" s="200">
        <f t="shared" si="48"/>
        <v>0</v>
      </c>
      <c r="AN54" s="200">
        <f t="shared" si="49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2"/>
        <v/>
      </c>
      <c r="AR54" s="142" t="str">
        <f t="shared" si="33"/>
        <v/>
      </c>
      <c r="AS54" s="292" t="str">
        <f t="shared" si="50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20"/>
        <v/>
      </c>
      <c r="D55" s="245" t="str">
        <f t="shared" si="21"/>
        <v/>
      </c>
      <c r="E55" s="252" t="str">
        <f t="shared" si="22"/>
        <v/>
      </c>
      <c r="F55" s="245" t="str">
        <f t="shared" si="23"/>
        <v/>
      </c>
      <c r="G55" s="189"/>
      <c r="H55" s="198">
        <f t="shared" si="1"/>
        <v>0</v>
      </c>
      <c r="I55" s="200">
        <f t="shared" si="2"/>
        <v>0</v>
      </c>
      <c r="J55" s="197">
        <v>6.9444444444444441E-3</v>
      </c>
      <c r="K55" s="34"/>
      <c r="L55" s="34"/>
      <c r="M55" s="49"/>
      <c r="N55" s="204">
        <f t="shared" si="24"/>
        <v>0</v>
      </c>
      <c r="O55" s="203">
        <f t="shared" si="25"/>
        <v>0</v>
      </c>
      <c r="P55" s="266"/>
      <c r="Q55" s="26" t="str">
        <f t="shared" si="3"/>
        <v/>
      </c>
      <c r="R55" s="26" t="str">
        <f t="shared" si="35"/>
        <v/>
      </c>
      <c r="S55" s="262" t="str">
        <f t="shared" si="36"/>
        <v/>
      </c>
      <c r="T55" s="256" t="str">
        <f t="shared" si="5"/>
        <v/>
      </c>
      <c r="U55" s="414" t="str">
        <f t="shared" si="37"/>
        <v/>
      </c>
      <c r="V55" s="417" t="str">
        <f t="shared" si="27"/>
        <v/>
      </c>
      <c r="W55" s="395" t="str">
        <f t="shared" si="38"/>
        <v/>
      </c>
      <c r="X55" s="398">
        <f t="shared" si="34"/>
        <v>0</v>
      </c>
      <c r="Y55" s="351"/>
      <c r="Z55" s="36" t="str">
        <f t="shared" si="39"/>
        <v/>
      </c>
      <c r="AA55" s="150" t="str">
        <f t="shared" si="40"/>
        <v/>
      </c>
      <c r="AB55" s="28" t="str">
        <f t="shared" si="41"/>
        <v/>
      </c>
      <c r="AC55" s="27" t="str">
        <f t="shared" si="42"/>
        <v/>
      </c>
      <c r="AD55" s="28" t="str">
        <f t="shared" si="28"/>
        <v/>
      </c>
      <c r="AE55" s="28" t="str">
        <f t="shared" si="43"/>
        <v/>
      </c>
      <c r="AF55" s="210" t="str">
        <f t="shared" si="44"/>
        <v/>
      </c>
      <c r="AG55" s="178" t="str">
        <f t="shared" si="29"/>
        <v/>
      </c>
      <c r="AH55" s="423" t="str">
        <f t="shared" si="45"/>
        <v/>
      </c>
      <c r="AI55" s="28" t="str">
        <f t="shared" si="30"/>
        <v/>
      </c>
      <c r="AJ55" s="426">
        <f t="shared" si="46"/>
        <v>0</v>
      </c>
      <c r="AK55" s="328" t="str">
        <f t="shared" si="31"/>
        <v/>
      </c>
      <c r="AL55" s="332">
        <f t="shared" si="47"/>
        <v>0</v>
      </c>
      <c r="AM55" s="200">
        <f t="shared" si="48"/>
        <v>0</v>
      </c>
      <c r="AN55" s="200">
        <f t="shared" si="49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2"/>
        <v/>
      </c>
      <c r="AR55" s="142" t="str">
        <f t="shared" si="33"/>
        <v/>
      </c>
      <c r="AS55" s="292" t="str">
        <f t="shared" si="50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20"/>
        <v/>
      </c>
      <c r="D56" s="245" t="str">
        <f t="shared" si="21"/>
        <v/>
      </c>
      <c r="E56" s="252" t="str">
        <f t="shared" si="22"/>
        <v/>
      </c>
      <c r="F56" s="245" t="str">
        <f t="shared" si="23"/>
        <v/>
      </c>
      <c r="G56" s="189"/>
      <c r="H56" s="198">
        <f t="shared" si="1"/>
        <v>0</v>
      </c>
      <c r="I56" s="200">
        <f t="shared" si="2"/>
        <v>0</v>
      </c>
      <c r="J56" s="197">
        <v>6.9444444444444441E-3</v>
      </c>
      <c r="K56" s="34"/>
      <c r="L56" s="34"/>
      <c r="M56" s="49"/>
      <c r="N56" s="204">
        <f t="shared" si="24"/>
        <v>0</v>
      </c>
      <c r="O56" s="203">
        <f t="shared" si="25"/>
        <v>0</v>
      </c>
      <c r="P56" s="266"/>
      <c r="Q56" s="26" t="str">
        <f t="shared" si="3"/>
        <v/>
      </c>
      <c r="R56" s="26" t="str">
        <f t="shared" si="35"/>
        <v/>
      </c>
      <c r="S56" s="262" t="str">
        <f t="shared" si="36"/>
        <v/>
      </c>
      <c r="T56" s="256" t="str">
        <f t="shared" si="5"/>
        <v/>
      </c>
      <c r="U56" s="414" t="str">
        <f t="shared" si="37"/>
        <v/>
      </c>
      <c r="V56" s="417" t="str">
        <f t="shared" si="27"/>
        <v/>
      </c>
      <c r="W56" s="395" t="str">
        <f t="shared" si="38"/>
        <v/>
      </c>
      <c r="X56" s="398">
        <f t="shared" si="34"/>
        <v>0</v>
      </c>
      <c r="Y56" s="351"/>
      <c r="Z56" s="36" t="str">
        <f t="shared" si="39"/>
        <v/>
      </c>
      <c r="AA56" s="150" t="str">
        <f t="shared" si="40"/>
        <v/>
      </c>
      <c r="AB56" s="28" t="str">
        <f t="shared" si="41"/>
        <v/>
      </c>
      <c r="AC56" s="27" t="str">
        <f t="shared" si="42"/>
        <v/>
      </c>
      <c r="AD56" s="28" t="str">
        <f t="shared" si="28"/>
        <v/>
      </c>
      <c r="AE56" s="28" t="str">
        <f t="shared" si="43"/>
        <v/>
      </c>
      <c r="AF56" s="210" t="str">
        <f t="shared" si="44"/>
        <v/>
      </c>
      <c r="AG56" s="178" t="str">
        <f t="shared" si="29"/>
        <v/>
      </c>
      <c r="AH56" s="423" t="str">
        <f t="shared" si="45"/>
        <v/>
      </c>
      <c r="AI56" s="28" t="str">
        <f t="shared" si="30"/>
        <v/>
      </c>
      <c r="AJ56" s="426">
        <f t="shared" si="46"/>
        <v>0</v>
      </c>
      <c r="AK56" s="328" t="str">
        <f t="shared" si="31"/>
        <v/>
      </c>
      <c r="AL56" s="332">
        <f t="shared" si="47"/>
        <v>0</v>
      </c>
      <c r="AM56" s="200">
        <f t="shared" si="48"/>
        <v>0</v>
      </c>
      <c r="AN56" s="200">
        <f t="shared" si="49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2"/>
        <v/>
      </c>
      <c r="AR56" s="142" t="str">
        <f t="shared" si="33"/>
        <v/>
      </c>
      <c r="AS56" s="292" t="str">
        <f t="shared" si="50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20"/>
        <v/>
      </c>
      <c r="D57" s="245" t="str">
        <f t="shared" si="21"/>
        <v/>
      </c>
      <c r="E57" s="252" t="str">
        <f t="shared" si="22"/>
        <v/>
      </c>
      <c r="F57" s="245" t="str">
        <f t="shared" si="23"/>
        <v/>
      </c>
      <c r="G57" s="189"/>
      <c r="H57" s="198">
        <f t="shared" si="1"/>
        <v>0</v>
      </c>
      <c r="I57" s="200">
        <f t="shared" si="2"/>
        <v>0</v>
      </c>
      <c r="J57" s="197">
        <v>6.9444444444444441E-3</v>
      </c>
      <c r="K57" s="34"/>
      <c r="L57" s="34"/>
      <c r="M57" s="49"/>
      <c r="N57" s="204">
        <f t="shared" si="24"/>
        <v>0</v>
      </c>
      <c r="O57" s="203">
        <f t="shared" si="25"/>
        <v>0</v>
      </c>
      <c r="P57" s="266"/>
      <c r="Q57" s="26" t="str">
        <f t="shared" si="3"/>
        <v/>
      </c>
      <c r="R57" s="26" t="str">
        <f t="shared" si="35"/>
        <v/>
      </c>
      <c r="S57" s="262" t="str">
        <f t="shared" si="36"/>
        <v/>
      </c>
      <c r="T57" s="256" t="str">
        <f t="shared" si="5"/>
        <v/>
      </c>
      <c r="U57" s="414" t="str">
        <f t="shared" si="37"/>
        <v/>
      </c>
      <c r="V57" s="417" t="str">
        <f t="shared" si="27"/>
        <v/>
      </c>
      <c r="W57" s="395" t="str">
        <f t="shared" si="38"/>
        <v/>
      </c>
      <c r="X57" s="398">
        <f t="shared" si="34"/>
        <v>0</v>
      </c>
      <c r="Y57" s="351"/>
      <c r="Z57" s="36" t="str">
        <f t="shared" si="39"/>
        <v/>
      </c>
      <c r="AA57" s="150" t="str">
        <f t="shared" si="40"/>
        <v/>
      </c>
      <c r="AB57" s="28" t="str">
        <f t="shared" si="41"/>
        <v/>
      </c>
      <c r="AC57" s="27" t="str">
        <f t="shared" si="42"/>
        <v/>
      </c>
      <c r="AD57" s="28" t="str">
        <f t="shared" si="28"/>
        <v/>
      </c>
      <c r="AE57" s="28" t="str">
        <f t="shared" si="43"/>
        <v/>
      </c>
      <c r="AF57" s="210" t="str">
        <f t="shared" si="44"/>
        <v/>
      </c>
      <c r="AG57" s="178" t="str">
        <f t="shared" si="29"/>
        <v/>
      </c>
      <c r="AH57" s="423" t="str">
        <f t="shared" si="45"/>
        <v/>
      </c>
      <c r="AI57" s="28" t="str">
        <f t="shared" si="30"/>
        <v/>
      </c>
      <c r="AJ57" s="426">
        <f t="shared" si="46"/>
        <v>0</v>
      </c>
      <c r="AK57" s="328" t="str">
        <f t="shared" si="31"/>
        <v/>
      </c>
      <c r="AL57" s="332">
        <f t="shared" si="47"/>
        <v>0</v>
      </c>
      <c r="AM57" s="200">
        <f t="shared" si="48"/>
        <v>0</v>
      </c>
      <c r="AN57" s="200">
        <f t="shared" si="49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2"/>
        <v/>
      </c>
      <c r="AR57" s="142" t="str">
        <f t="shared" si="33"/>
        <v/>
      </c>
      <c r="AS57" s="292" t="str">
        <f t="shared" si="50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20"/>
        <v/>
      </c>
      <c r="D58" s="245" t="str">
        <f t="shared" si="21"/>
        <v/>
      </c>
      <c r="E58" s="252" t="str">
        <f t="shared" si="22"/>
        <v/>
      </c>
      <c r="F58" s="245" t="str">
        <f t="shared" si="23"/>
        <v/>
      </c>
      <c r="G58" s="189"/>
      <c r="H58" s="198">
        <f t="shared" si="1"/>
        <v>0</v>
      </c>
      <c r="I58" s="200">
        <f t="shared" si="2"/>
        <v>0</v>
      </c>
      <c r="J58" s="197">
        <v>6.9444444444444441E-3</v>
      </c>
      <c r="K58" s="34"/>
      <c r="L58" s="34"/>
      <c r="M58" s="49"/>
      <c r="N58" s="204">
        <f t="shared" si="24"/>
        <v>0</v>
      </c>
      <c r="O58" s="203">
        <f t="shared" si="25"/>
        <v>0</v>
      </c>
      <c r="P58" s="266"/>
      <c r="Q58" s="26" t="str">
        <f t="shared" si="3"/>
        <v/>
      </c>
      <c r="R58" s="26" t="str">
        <f t="shared" si="35"/>
        <v/>
      </c>
      <c r="S58" s="262" t="str">
        <f t="shared" si="36"/>
        <v/>
      </c>
      <c r="T58" s="256" t="str">
        <f t="shared" si="5"/>
        <v/>
      </c>
      <c r="U58" s="414" t="str">
        <f t="shared" si="37"/>
        <v/>
      </c>
      <c r="V58" s="417" t="str">
        <f t="shared" si="27"/>
        <v/>
      </c>
      <c r="W58" s="395" t="str">
        <f t="shared" si="38"/>
        <v/>
      </c>
      <c r="X58" s="398">
        <f t="shared" si="34"/>
        <v>0</v>
      </c>
      <c r="Y58" s="351"/>
      <c r="Z58" s="36" t="str">
        <f t="shared" si="39"/>
        <v/>
      </c>
      <c r="AA58" s="150" t="str">
        <f t="shared" si="40"/>
        <v/>
      </c>
      <c r="AB58" s="28" t="str">
        <f t="shared" si="41"/>
        <v/>
      </c>
      <c r="AC58" s="27" t="str">
        <f t="shared" si="42"/>
        <v/>
      </c>
      <c r="AD58" s="28" t="str">
        <f t="shared" si="28"/>
        <v/>
      </c>
      <c r="AE58" s="28" t="str">
        <f t="shared" si="43"/>
        <v/>
      </c>
      <c r="AF58" s="210" t="str">
        <f t="shared" si="44"/>
        <v/>
      </c>
      <c r="AG58" s="178" t="str">
        <f t="shared" si="29"/>
        <v/>
      </c>
      <c r="AH58" s="423" t="str">
        <f t="shared" si="45"/>
        <v/>
      </c>
      <c r="AI58" s="28" t="str">
        <f t="shared" si="30"/>
        <v/>
      </c>
      <c r="AJ58" s="426">
        <f t="shared" si="46"/>
        <v>0</v>
      </c>
      <c r="AK58" s="328" t="str">
        <f t="shared" si="31"/>
        <v/>
      </c>
      <c r="AL58" s="332">
        <f t="shared" si="47"/>
        <v>0</v>
      </c>
      <c r="AM58" s="200">
        <f t="shared" si="48"/>
        <v>0</v>
      </c>
      <c r="AN58" s="200">
        <f t="shared" si="49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2"/>
        <v/>
      </c>
      <c r="AR58" s="142" t="str">
        <f t="shared" si="33"/>
        <v/>
      </c>
      <c r="AS58" s="292" t="str">
        <f t="shared" si="50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20"/>
        <v/>
      </c>
      <c r="D59" s="245" t="str">
        <f t="shared" si="21"/>
        <v/>
      </c>
      <c r="E59" s="252" t="str">
        <f t="shared" si="22"/>
        <v/>
      </c>
      <c r="F59" s="245" t="str">
        <f t="shared" si="23"/>
        <v/>
      </c>
      <c r="G59" s="189"/>
      <c r="H59" s="198">
        <f t="shared" si="1"/>
        <v>0</v>
      </c>
      <c r="I59" s="200">
        <f t="shared" si="2"/>
        <v>0</v>
      </c>
      <c r="J59" s="197">
        <v>6.9444444444444441E-3</v>
      </c>
      <c r="K59" s="34"/>
      <c r="L59" s="34"/>
      <c r="M59" s="49"/>
      <c r="N59" s="204">
        <f t="shared" si="24"/>
        <v>0</v>
      </c>
      <c r="O59" s="203">
        <f t="shared" si="25"/>
        <v>0</v>
      </c>
      <c r="P59" s="266"/>
      <c r="Q59" s="26" t="str">
        <f t="shared" si="3"/>
        <v/>
      </c>
      <c r="R59" s="26" t="str">
        <f t="shared" si="35"/>
        <v/>
      </c>
      <c r="S59" s="262" t="str">
        <f t="shared" si="36"/>
        <v/>
      </c>
      <c r="T59" s="256" t="str">
        <f t="shared" si="5"/>
        <v/>
      </c>
      <c r="U59" s="414" t="str">
        <f t="shared" si="37"/>
        <v/>
      </c>
      <c r="V59" s="417" t="str">
        <f t="shared" si="27"/>
        <v/>
      </c>
      <c r="W59" s="395" t="str">
        <f t="shared" si="38"/>
        <v/>
      </c>
      <c r="X59" s="398">
        <f t="shared" si="34"/>
        <v>0</v>
      </c>
      <c r="Y59" s="351"/>
      <c r="Z59" s="36" t="str">
        <f t="shared" si="39"/>
        <v/>
      </c>
      <c r="AA59" s="150" t="str">
        <f t="shared" si="40"/>
        <v/>
      </c>
      <c r="AB59" s="28" t="str">
        <f t="shared" si="41"/>
        <v/>
      </c>
      <c r="AC59" s="27" t="str">
        <f t="shared" si="42"/>
        <v/>
      </c>
      <c r="AD59" s="28" t="str">
        <f t="shared" si="28"/>
        <v/>
      </c>
      <c r="AE59" s="28" t="str">
        <f t="shared" si="43"/>
        <v/>
      </c>
      <c r="AF59" s="210" t="str">
        <f t="shared" si="44"/>
        <v/>
      </c>
      <c r="AG59" s="178" t="str">
        <f t="shared" si="29"/>
        <v/>
      </c>
      <c r="AH59" s="423" t="str">
        <f t="shared" si="45"/>
        <v/>
      </c>
      <c r="AI59" s="28" t="str">
        <f t="shared" si="30"/>
        <v/>
      </c>
      <c r="AJ59" s="426">
        <f t="shared" si="46"/>
        <v>0</v>
      </c>
      <c r="AK59" s="328" t="str">
        <f t="shared" si="31"/>
        <v/>
      </c>
      <c r="AL59" s="332">
        <f t="shared" si="47"/>
        <v>0</v>
      </c>
      <c r="AM59" s="200">
        <f t="shared" si="48"/>
        <v>0</v>
      </c>
      <c r="AN59" s="200">
        <f t="shared" si="49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2"/>
        <v/>
      </c>
      <c r="AR59" s="142" t="str">
        <f t="shared" si="33"/>
        <v/>
      </c>
      <c r="AS59" s="292" t="str">
        <f t="shared" si="50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20"/>
        <v/>
      </c>
      <c r="D60" s="245" t="str">
        <f t="shared" si="21"/>
        <v/>
      </c>
      <c r="E60" s="252" t="str">
        <f t="shared" si="22"/>
        <v/>
      </c>
      <c r="F60" s="245" t="str">
        <f t="shared" si="23"/>
        <v/>
      </c>
      <c r="G60" s="189"/>
      <c r="H60" s="198">
        <f t="shared" si="1"/>
        <v>0</v>
      </c>
      <c r="I60" s="200">
        <f t="shared" si="2"/>
        <v>0</v>
      </c>
      <c r="J60" s="197">
        <v>6.9444444444444441E-3</v>
      </c>
      <c r="K60" s="34"/>
      <c r="L60" s="34"/>
      <c r="M60" s="49"/>
      <c r="N60" s="204">
        <f t="shared" si="24"/>
        <v>0</v>
      </c>
      <c r="O60" s="203">
        <f t="shared" si="25"/>
        <v>0</v>
      </c>
      <c r="P60" s="266"/>
      <c r="Q60" s="26" t="str">
        <f t="shared" si="3"/>
        <v/>
      </c>
      <c r="R60" s="26" t="str">
        <f t="shared" si="35"/>
        <v/>
      </c>
      <c r="S60" s="262" t="str">
        <f t="shared" si="36"/>
        <v/>
      </c>
      <c r="T60" s="256" t="str">
        <f t="shared" si="5"/>
        <v/>
      </c>
      <c r="U60" s="414" t="str">
        <f t="shared" si="37"/>
        <v/>
      </c>
      <c r="V60" s="417" t="str">
        <f t="shared" si="27"/>
        <v/>
      </c>
      <c r="W60" s="395" t="str">
        <f t="shared" si="38"/>
        <v/>
      </c>
      <c r="X60" s="398">
        <f t="shared" si="34"/>
        <v>0</v>
      </c>
      <c r="Y60" s="351"/>
      <c r="Z60" s="36" t="str">
        <f t="shared" si="39"/>
        <v/>
      </c>
      <c r="AA60" s="150" t="str">
        <f t="shared" si="40"/>
        <v/>
      </c>
      <c r="AB60" s="28" t="str">
        <f t="shared" si="41"/>
        <v/>
      </c>
      <c r="AC60" s="27" t="str">
        <f t="shared" si="42"/>
        <v/>
      </c>
      <c r="AD60" s="28" t="str">
        <f t="shared" si="28"/>
        <v/>
      </c>
      <c r="AE60" s="28" t="str">
        <f t="shared" si="43"/>
        <v/>
      </c>
      <c r="AF60" s="210" t="str">
        <f t="shared" si="44"/>
        <v/>
      </c>
      <c r="AG60" s="178" t="str">
        <f t="shared" si="29"/>
        <v/>
      </c>
      <c r="AH60" s="423" t="str">
        <f t="shared" si="45"/>
        <v/>
      </c>
      <c r="AI60" s="28" t="str">
        <f t="shared" si="30"/>
        <v/>
      </c>
      <c r="AJ60" s="426">
        <f t="shared" si="46"/>
        <v>0</v>
      </c>
      <c r="AK60" s="328" t="str">
        <f t="shared" si="31"/>
        <v/>
      </c>
      <c r="AL60" s="332">
        <f t="shared" si="47"/>
        <v>0</v>
      </c>
      <c r="AM60" s="200">
        <f t="shared" si="48"/>
        <v>0</v>
      </c>
      <c r="AN60" s="200">
        <f t="shared" si="49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2"/>
        <v/>
      </c>
      <c r="AR60" s="142" t="str">
        <f t="shared" si="33"/>
        <v/>
      </c>
      <c r="AS60" s="292" t="str">
        <f t="shared" si="50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20"/>
        <v/>
      </c>
      <c r="D61" s="245" t="str">
        <f t="shared" si="21"/>
        <v/>
      </c>
      <c r="E61" s="252" t="str">
        <f t="shared" si="22"/>
        <v/>
      </c>
      <c r="F61" s="245" t="str">
        <f t="shared" si="23"/>
        <v/>
      </c>
      <c r="G61" s="189"/>
      <c r="H61" s="198">
        <f t="shared" si="1"/>
        <v>0</v>
      </c>
      <c r="I61" s="200">
        <f t="shared" si="2"/>
        <v>0</v>
      </c>
      <c r="J61" s="197">
        <v>6.9444444444444441E-3</v>
      </c>
      <c r="K61" s="34"/>
      <c r="L61" s="34"/>
      <c r="M61" s="49"/>
      <c r="N61" s="204">
        <f t="shared" si="24"/>
        <v>0</v>
      </c>
      <c r="O61" s="203">
        <f t="shared" si="25"/>
        <v>0</v>
      </c>
      <c r="P61" s="266"/>
      <c r="Q61" s="26" t="str">
        <f t="shared" si="3"/>
        <v/>
      </c>
      <c r="R61" s="26" t="str">
        <f t="shared" si="35"/>
        <v/>
      </c>
      <c r="S61" s="262" t="str">
        <f t="shared" si="36"/>
        <v/>
      </c>
      <c r="T61" s="256" t="str">
        <f t="shared" si="5"/>
        <v/>
      </c>
      <c r="U61" s="414" t="str">
        <f t="shared" si="37"/>
        <v/>
      </c>
      <c r="V61" s="417" t="str">
        <f t="shared" si="27"/>
        <v/>
      </c>
      <c r="W61" s="395" t="str">
        <f t="shared" si="38"/>
        <v/>
      </c>
      <c r="X61" s="398">
        <f t="shared" si="34"/>
        <v>0</v>
      </c>
      <c r="Y61" s="351"/>
      <c r="Z61" s="36" t="str">
        <f t="shared" si="39"/>
        <v/>
      </c>
      <c r="AA61" s="150" t="str">
        <f t="shared" si="40"/>
        <v/>
      </c>
      <c r="AB61" s="28" t="str">
        <f t="shared" si="41"/>
        <v/>
      </c>
      <c r="AC61" s="27" t="str">
        <f t="shared" si="42"/>
        <v/>
      </c>
      <c r="AD61" s="28" t="str">
        <f t="shared" si="28"/>
        <v/>
      </c>
      <c r="AE61" s="28" t="str">
        <f t="shared" si="43"/>
        <v/>
      </c>
      <c r="AF61" s="210" t="str">
        <f t="shared" si="44"/>
        <v/>
      </c>
      <c r="AG61" s="178" t="str">
        <f t="shared" si="29"/>
        <v/>
      </c>
      <c r="AH61" s="423" t="str">
        <f t="shared" si="45"/>
        <v/>
      </c>
      <c r="AI61" s="28" t="str">
        <f t="shared" si="30"/>
        <v/>
      </c>
      <c r="AJ61" s="426">
        <f t="shared" si="46"/>
        <v>0</v>
      </c>
      <c r="AK61" s="328" t="str">
        <f t="shared" si="31"/>
        <v/>
      </c>
      <c r="AL61" s="332">
        <f t="shared" si="47"/>
        <v>0</v>
      </c>
      <c r="AM61" s="200">
        <f t="shared" si="48"/>
        <v>0</v>
      </c>
      <c r="AN61" s="200">
        <f t="shared" si="49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2"/>
        <v/>
      </c>
      <c r="AR61" s="142" t="str">
        <f t="shared" si="33"/>
        <v/>
      </c>
      <c r="AS61" s="292" t="str">
        <f t="shared" si="50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20"/>
        <v/>
      </c>
      <c r="D62" s="245" t="str">
        <f t="shared" si="21"/>
        <v/>
      </c>
      <c r="E62" s="252" t="str">
        <f t="shared" si="22"/>
        <v/>
      </c>
      <c r="F62" s="245" t="str">
        <f t="shared" si="23"/>
        <v/>
      </c>
      <c r="G62" s="189"/>
      <c r="H62" s="198">
        <f t="shared" si="1"/>
        <v>0</v>
      </c>
      <c r="I62" s="200">
        <f t="shared" si="2"/>
        <v>0</v>
      </c>
      <c r="J62" s="197">
        <v>6.9444444444444441E-3</v>
      </c>
      <c r="K62" s="34"/>
      <c r="L62" s="34"/>
      <c r="M62" s="49"/>
      <c r="N62" s="204">
        <f t="shared" si="24"/>
        <v>0</v>
      </c>
      <c r="O62" s="203">
        <f t="shared" si="25"/>
        <v>0</v>
      </c>
      <c r="P62" s="266"/>
      <c r="Q62" s="26" t="str">
        <f t="shared" si="3"/>
        <v/>
      </c>
      <c r="R62" s="26" t="str">
        <f t="shared" si="35"/>
        <v/>
      </c>
      <c r="S62" s="262" t="str">
        <f t="shared" si="36"/>
        <v/>
      </c>
      <c r="T62" s="256" t="str">
        <f t="shared" si="5"/>
        <v/>
      </c>
      <c r="U62" s="414" t="str">
        <f t="shared" si="37"/>
        <v/>
      </c>
      <c r="V62" s="417" t="str">
        <f t="shared" si="27"/>
        <v/>
      </c>
      <c r="W62" s="395" t="str">
        <f t="shared" si="38"/>
        <v/>
      </c>
      <c r="X62" s="398">
        <f t="shared" si="34"/>
        <v>0</v>
      </c>
      <c r="Y62" s="351"/>
      <c r="Z62" s="36" t="str">
        <f t="shared" si="39"/>
        <v/>
      </c>
      <c r="AA62" s="150" t="str">
        <f t="shared" si="40"/>
        <v/>
      </c>
      <c r="AB62" s="28" t="str">
        <f t="shared" si="41"/>
        <v/>
      </c>
      <c r="AC62" s="27" t="str">
        <f t="shared" si="42"/>
        <v/>
      </c>
      <c r="AD62" s="28" t="str">
        <f t="shared" si="28"/>
        <v/>
      </c>
      <c r="AE62" s="28" t="str">
        <f t="shared" si="43"/>
        <v/>
      </c>
      <c r="AF62" s="210" t="str">
        <f t="shared" si="44"/>
        <v/>
      </c>
      <c r="AG62" s="178" t="str">
        <f t="shared" si="29"/>
        <v/>
      </c>
      <c r="AH62" s="423" t="str">
        <f t="shared" si="45"/>
        <v/>
      </c>
      <c r="AI62" s="28" t="str">
        <f t="shared" si="30"/>
        <v/>
      </c>
      <c r="AJ62" s="426">
        <f t="shared" si="46"/>
        <v>0</v>
      </c>
      <c r="AK62" s="328" t="str">
        <f t="shared" si="31"/>
        <v/>
      </c>
      <c r="AL62" s="332">
        <f t="shared" si="47"/>
        <v>0</v>
      </c>
      <c r="AM62" s="200">
        <f t="shared" si="48"/>
        <v>0</v>
      </c>
      <c r="AN62" s="200">
        <f t="shared" si="49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2"/>
        <v/>
      </c>
      <c r="AR62" s="142" t="str">
        <f t="shared" si="33"/>
        <v/>
      </c>
      <c r="AS62" s="292" t="str">
        <f t="shared" si="50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20"/>
        <v/>
      </c>
      <c r="D63" s="245" t="str">
        <f t="shared" si="21"/>
        <v/>
      </c>
      <c r="E63" s="252" t="str">
        <f t="shared" si="22"/>
        <v/>
      </c>
      <c r="F63" s="245" t="str">
        <f t="shared" si="23"/>
        <v/>
      </c>
      <c r="G63" s="189"/>
      <c r="H63" s="198">
        <f t="shared" si="1"/>
        <v>0</v>
      </c>
      <c r="I63" s="200">
        <f t="shared" si="2"/>
        <v>0</v>
      </c>
      <c r="J63" s="197">
        <v>6.9444444444444441E-3</v>
      </c>
      <c r="K63" s="34"/>
      <c r="L63" s="34"/>
      <c r="M63" s="49"/>
      <c r="N63" s="204">
        <f t="shared" si="24"/>
        <v>0</v>
      </c>
      <c r="O63" s="203">
        <f t="shared" si="25"/>
        <v>0</v>
      </c>
      <c r="P63" s="266"/>
      <c r="Q63" s="26" t="str">
        <f t="shared" si="3"/>
        <v/>
      </c>
      <c r="R63" s="26" t="str">
        <f t="shared" si="35"/>
        <v/>
      </c>
      <c r="S63" s="262" t="str">
        <f t="shared" si="36"/>
        <v/>
      </c>
      <c r="T63" s="256" t="str">
        <f t="shared" si="5"/>
        <v/>
      </c>
      <c r="U63" s="414" t="str">
        <f t="shared" si="37"/>
        <v/>
      </c>
      <c r="V63" s="417" t="str">
        <f t="shared" si="27"/>
        <v/>
      </c>
      <c r="W63" s="395" t="str">
        <f t="shared" si="38"/>
        <v/>
      </c>
      <c r="X63" s="398">
        <f t="shared" si="34"/>
        <v>0</v>
      </c>
      <c r="Y63" s="351"/>
      <c r="Z63" s="36" t="str">
        <f t="shared" si="39"/>
        <v/>
      </c>
      <c r="AA63" s="150" t="str">
        <f t="shared" si="40"/>
        <v/>
      </c>
      <c r="AB63" s="28" t="str">
        <f t="shared" si="41"/>
        <v/>
      </c>
      <c r="AC63" s="27" t="str">
        <f t="shared" si="42"/>
        <v/>
      </c>
      <c r="AD63" s="28" t="str">
        <f t="shared" si="28"/>
        <v/>
      </c>
      <c r="AE63" s="28" t="str">
        <f t="shared" si="43"/>
        <v/>
      </c>
      <c r="AF63" s="210" t="str">
        <f t="shared" si="44"/>
        <v/>
      </c>
      <c r="AG63" s="178" t="str">
        <f t="shared" si="29"/>
        <v/>
      </c>
      <c r="AH63" s="423" t="str">
        <f t="shared" si="45"/>
        <v/>
      </c>
      <c r="AI63" s="28" t="str">
        <f t="shared" si="30"/>
        <v/>
      </c>
      <c r="AJ63" s="426">
        <f t="shared" si="46"/>
        <v>0</v>
      </c>
      <c r="AK63" s="328" t="str">
        <f t="shared" si="31"/>
        <v/>
      </c>
      <c r="AL63" s="332">
        <f t="shared" si="47"/>
        <v>0</v>
      </c>
      <c r="AM63" s="200">
        <f t="shared" si="48"/>
        <v>0</v>
      </c>
      <c r="AN63" s="200">
        <f t="shared" si="49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2"/>
        <v/>
      </c>
      <c r="AR63" s="142" t="str">
        <f t="shared" si="33"/>
        <v/>
      </c>
      <c r="AS63" s="292" t="str">
        <f t="shared" si="50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20"/>
        <v/>
      </c>
      <c r="D64" s="245" t="str">
        <f t="shared" si="21"/>
        <v/>
      </c>
      <c r="E64" s="252" t="str">
        <f t="shared" si="22"/>
        <v/>
      </c>
      <c r="F64" s="245" t="str">
        <f t="shared" si="23"/>
        <v/>
      </c>
      <c r="G64" s="189"/>
      <c r="H64" s="198">
        <f t="shared" si="1"/>
        <v>0</v>
      </c>
      <c r="I64" s="200">
        <f t="shared" si="2"/>
        <v>0</v>
      </c>
      <c r="J64" s="197">
        <v>6.9444444444444441E-3</v>
      </c>
      <c r="K64" s="34"/>
      <c r="L64" s="34"/>
      <c r="M64" s="49"/>
      <c r="N64" s="204">
        <f t="shared" si="24"/>
        <v>0</v>
      </c>
      <c r="O64" s="203">
        <f t="shared" si="25"/>
        <v>0</v>
      </c>
      <c r="P64" s="266"/>
      <c r="Q64" s="26" t="str">
        <f t="shared" si="3"/>
        <v/>
      </c>
      <c r="R64" s="26" t="str">
        <f t="shared" si="35"/>
        <v/>
      </c>
      <c r="S64" s="262" t="str">
        <f t="shared" si="36"/>
        <v/>
      </c>
      <c r="T64" s="256" t="str">
        <f t="shared" si="5"/>
        <v/>
      </c>
      <c r="U64" s="414" t="str">
        <f t="shared" si="37"/>
        <v/>
      </c>
      <c r="V64" s="417" t="str">
        <f t="shared" si="27"/>
        <v/>
      </c>
      <c r="W64" s="395" t="str">
        <f t="shared" si="38"/>
        <v/>
      </c>
      <c r="X64" s="398">
        <f t="shared" si="34"/>
        <v>0</v>
      </c>
      <c r="Y64" s="351"/>
      <c r="Z64" s="36" t="str">
        <f t="shared" si="39"/>
        <v/>
      </c>
      <c r="AA64" s="150" t="str">
        <f t="shared" si="40"/>
        <v/>
      </c>
      <c r="AB64" s="28" t="str">
        <f t="shared" si="41"/>
        <v/>
      </c>
      <c r="AC64" s="27" t="str">
        <f t="shared" si="42"/>
        <v/>
      </c>
      <c r="AD64" s="28" t="str">
        <f t="shared" si="28"/>
        <v/>
      </c>
      <c r="AE64" s="28" t="str">
        <f t="shared" si="43"/>
        <v/>
      </c>
      <c r="AF64" s="210" t="str">
        <f t="shared" si="44"/>
        <v/>
      </c>
      <c r="AG64" s="178" t="str">
        <f t="shared" si="29"/>
        <v/>
      </c>
      <c r="AH64" s="423" t="str">
        <f t="shared" si="45"/>
        <v/>
      </c>
      <c r="AI64" s="28" t="str">
        <f t="shared" si="30"/>
        <v/>
      </c>
      <c r="AJ64" s="426">
        <f t="shared" si="46"/>
        <v>0</v>
      </c>
      <c r="AK64" s="328" t="str">
        <f t="shared" si="31"/>
        <v/>
      </c>
      <c r="AL64" s="332">
        <f t="shared" si="47"/>
        <v>0</v>
      </c>
      <c r="AM64" s="200">
        <f t="shared" si="48"/>
        <v>0</v>
      </c>
      <c r="AN64" s="200">
        <f t="shared" si="49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2"/>
        <v/>
      </c>
      <c r="AR64" s="142" t="str">
        <f t="shared" si="33"/>
        <v/>
      </c>
      <c r="AS64" s="292" t="str">
        <f t="shared" si="50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20"/>
        <v/>
      </c>
      <c r="D65" s="245" t="str">
        <f t="shared" si="21"/>
        <v/>
      </c>
      <c r="E65" s="252" t="str">
        <f t="shared" si="22"/>
        <v/>
      </c>
      <c r="F65" s="245" t="str">
        <f t="shared" si="23"/>
        <v/>
      </c>
      <c r="G65" s="189"/>
      <c r="H65" s="198">
        <f t="shared" si="1"/>
        <v>0</v>
      </c>
      <c r="I65" s="200">
        <f t="shared" si="2"/>
        <v>0</v>
      </c>
      <c r="J65" s="197">
        <v>6.9444444444444441E-3</v>
      </c>
      <c r="K65" s="34"/>
      <c r="L65" s="34"/>
      <c r="M65" s="49"/>
      <c r="N65" s="204">
        <f t="shared" si="24"/>
        <v>0</v>
      </c>
      <c r="O65" s="203">
        <f t="shared" si="25"/>
        <v>0</v>
      </c>
      <c r="P65" s="266"/>
      <c r="Q65" s="26" t="str">
        <f t="shared" si="3"/>
        <v/>
      </c>
      <c r="R65" s="26" t="str">
        <f t="shared" si="35"/>
        <v/>
      </c>
      <c r="S65" s="262" t="str">
        <f t="shared" si="36"/>
        <v/>
      </c>
      <c r="T65" s="256" t="str">
        <f t="shared" si="5"/>
        <v/>
      </c>
      <c r="U65" s="414" t="str">
        <f t="shared" si="37"/>
        <v/>
      </c>
      <c r="V65" s="417" t="str">
        <f t="shared" si="27"/>
        <v/>
      </c>
      <c r="W65" s="395" t="str">
        <f t="shared" si="38"/>
        <v/>
      </c>
      <c r="X65" s="398">
        <f t="shared" si="34"/>
        <v>0</v>
      </c>
      <c r="Y65" s="351"/>
      <c r="Z65" s="36" t="str">
        <f t="shared" si="39"/>
        <v/>
      </c>
      <c r="AA65" s="150" t="str">
        <f t="shared" si="40"/>
        <v/>
      </c>
      <c r="AB65" s="28" t="str">
        <f t="shared" si="41"/>
        <v/>
      </c>
      <c r="AC65" s="27" t="str">
        <f t="shared" si="42"/>
        <v/>
      </c>
      <c r="AD65" s="28" t="str">
        <f t="shared" si="28"/>
        <v/>
      </c>
      <c r="AE65" s="28" t="str">
        <f t="shared" si="43"/>
        <v/>
      </c>
      <c r="AF65" s="210" t="str">
        <f t="shared" si="44"/>
        <v/>
      </c>
      <c r="AG65" s="178" t="str">
        <f t="shared" si="29"/>
        <v/>
      </c>
      <c r="AH65" s="423" t="str">
        <f t="shared" si="45"/>
        <v/>
      </c>
      <c r="AI65" s="28" t="str">
        <f t="shared" si="30"/>
        <v/>
      </c>
      <c r="AJ65" s="426">
        <f t="shared" si="46"/>
        <v>0</v>
      </c>
      <c r="AK65" s="328" t="str">
        <f t="shared" si="31"/>
        <v/>
      </c>
      <c r="AL65" s="332">
        <f t="shared" si="47"/>
        <v>0</v>
      </c>
      <c r="AM65" s="200">
        <f t="shared" si="48"/>
        <v>0</v>
      </c>
      <c r="AN65" s="200">
        <f t="shared" si="49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2"/>
        <v/>
      </c>
      <c r="AR65" s="142" t="str">
        <f t="shared" si="33"/>
        <v/>
      </c>
      <c r="AS65" s="292" t="str">
        <f t="shared" si="50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20"/>
        <v/>
      </c>
      <c r="D66" s="245" t="str">
        <f t="shared" si="21"/>
        <v/>
      </c>
      <c r="E66" s="252" t="str">
        <f t="shared" si="22"/>
        <v/>
      </c>
      <c r="F66" s="245" t="str">
        <f t="shared" si="23"/>
        <v/>
      </c>
      <c r="G66" s="189"/>
      <c r="H66" s="198">
        <f t="shared" si="1"/>
        <v>0</v>
      </c>
      <c r="I66" s="200">
        <f t="shared" si="2"/>
        <v>0</v>
      </c>
      <c r="J66" s="197">
        <v>6.9444444444444441E-3</v>
      </c>
      <c r="K66" s="34"/>
      <c r="L66" s="34"/>
      <c r="M66" s="49"/>
      <c r="N66" s="204">
        <f t="shared" si="24"/>
        <v>0</v>
      </c>
      <c r="O66" s="203">
        <f t="shared" si="25"/>
        <v>0</v>
      </c>
      <c r="P66" s="266"/>
      <c r="Q66" s="26" t="str">
        <f t="shared" si="3"/>
        <v/>
      </c>
      <c r="R66" s="26" t="str">
        <f t="shared" si="35"/>
        <v/>
      </c>
      <c r="S66" s="262" t="str">
        <f t="shared" si="36"/>
        <v/>
      </c>
      <c r="T66" s="256" t="str">
        <f t="shared" si="5"/>
        <v/>
      </c>
      <c r="U66" s="414" t="str">
        <f t="shared" si="37"/>
        <v/>
      </c>
      <c r="V66" s="417" t="str">
        <f t="shared" si="27"/>
        <v/>
      </c>
      <c r="W66" s="395" t="str">
        <f t="shared" si="38"/>
        <v/>
      </c>
      <c r="X66" s="398">
        <f t="shared" si="34"/>
        <v>0</v>
      </c>
      <c r="Y66" s="351"/>
      <c r="Z66" s="36" t="str">
        <f t="shared" si="39"/>
        <v/>
      </c>
      <c r="AA66" s="150" t="str">
        <f t="shared" si="40"/>
        <v/>
      </c>
      <c r="AB66" s="28" t="str">
        <f t="shared" si="41"/>
        <v/>
      </c>
      <c r="AC66" s="27" t="str">
        <f t="shared" si="42"/>
        <v/>
      </c>
      <c r="AD66" s="28" t="str">
        <f t="shared" si="28"/>
        <v/>
      </c>
      <c r="AE66" s="28" t="str">
        <f t="shared" si="43"/>
        <v/>
      </c>
      <c r="AF66" s="210" t="str">
        <f t="shared" si="44"/>
        <v/>
      </c>
      <c r="AG66" s="178" t="str">
        <f t="shared" si="29"/>
        <v/>
      </c>
      <c r="AH66" s="423" t="str">
        <f t="shared" si="45"/>
        <v/>
      </c>
      <c r="AI66" s="28" t="str">
        <f t="shared" si="30"/>
        <v/>
      </c>
      <c r="AJ66" s="426">
        <f t="shared" si="46"/>
        <v>0</v>
      </c>
      <c r="AK66" s="328" t="str">
        <f t="shared" si="31"/>
        <v/>
      </c>
      <c r="AL66" s="332">
        <f t="shared" si="47"/>
        <v>0</v>
      </c>
      <c r="AM66" s="200">
        <f t="shared" si="48"/>
        <v>0</v>
      </c>
      <c r="AN66" s="200">
        <f t="shared" si="49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2"/>
        <v/>
      </c>
      <c r="AR66" s="142" t="str">
        <f t="shared" si="33"/>
        <v/>
      </c>
      <c r="AS66" s="292" t="str">
        <f t="shared" si="50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20"/>
        <v/>
      </c>
      <c r="D67" s="245" t="str">
        <f t="shared" si="21"/>
        <v/>
      </c>
      <c r="E67" s="252" t="str">
        <f t="shared" si="22"/>
        <v/>
      </c>
      <c r="F67" s="245" t="str">
        <f t="shared" si="23"/>
        <v/>
      </c>
      <c r="G67" s="189"/>
      <c r="H67" s="198">
        <f t="shared" si="1"/>
        <v>0</v>
      </c>
      <c r="I67" s="200">
        <f t="shared" si="2"/>
        <v>0</v>
      </c>
      <c r="J67" s="197">
        <v>6.9444444444444441E-3</v>
      </c>
      <c r="K67" s="34"/>
      <c r="L67" s="34"/>
      <c r="M67" s="49"/>
      <c r="N67" s="204">
        <f t="shared" si="24"/>
        <v>0</v>
      </c>
      <c r="O67" s="203">
        <f t="shared" si="25"/>
        <v>0</v>
      </c>
      <c r="P67" s="266"/>
      <c r="Q67" s="26" t="str">
        <f t="shared" si="3"/>
        <v/>
      </c>
      <c r="R67" s="26" t="str">
        <f t="shared" si="35"/>
        <v/>
      </c>
      <c r="S67" s="262" t="str">
        <f t="shared" si="36"/>
        <v/>
      </c>
      <c r="T67" s="256" t="str">
        <f t="shared" si="5"/>
        <v/>
      </c>
      <c r="U67" s="414" t="str">
        <f t="shared" si="37"/>
        <v/>
      </c>
      <c r="V67" s="417" t="str">
        <f t="shared" si="27"/>
        <v/>
      </c>
      <c r="W67" s="395" t="str">
        <f t="shared" si="38"/>
        <v/>
      </c>
      <c r="X67" s="398">
        <f t="shared" si="34"/>
        <v>0</v>
      </c>
      <c r="Y67" s="351"/>
      <c r="Z67" s="36" t="str">
        <f t="shared" si="39"/>
        <v/>
      </c>
      <c r="AA67" s="150" t="str">
        <f t="shared" si="40"/>
        <v/>
      </c>
      <c r="AB67" s="28" t="str">
        <f t="shared" si="41"/>
        <v/>
      </c>
      <c r="AC67" s="27" t="str">
        <f t="shared" si="42"/>
        <v/>
      </c>
      <c r="AD67" s="28" t="str">
        <f t="shared" si="28"/>
        <v/>
      </c>
      <c r="AE67" s="28" t="str">
        <f t="shared" si="43"/>
        <v/>
      </c>
      <c r="AF67" s="210" t="str">
        <f t="shared" si="44"/>
        <v/>
      </c>
      <c r="AG67" s="178" t="str">
        <f t="shared" si="29"/>
        <v/>
      </c>
      <c r="AH67" s="423" t="str">
        <f t="shared" si="45"/>
        <v/>
      </c>
      <c r="AI67" s="28" t="str">
        <f t="shared" si="30"/>
        <v/>
      </c>
      <c r="AJ67" s="426">
        <f t="shared" si="46"/>
        <v>0</v>
      </c>
      <c r="AK67" s="328" t="str">
        <f t="shared" si="31"/>
        <v/>
      </c>
      <c r="AL67" s="332">
        <f t="shared" si="47"/>
        <v>0</v>
      </c>
      <c r="AM67" s="200">
        <f t="shared" si="48"/>
        <v>0</v>
      </c>
      <c r="AN67" s="200">
        <f t="shared" si="49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2"/>
        <v/>
      </c>
      <c r="AR67" s="142" t="str">
        <f t="shared" si="33"/>
        <v/>
      </c>
      <c r="AS67" s="292" t="str">
        <f t="shared" si="50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20"/>
        <v/>
      </c>
      <c r="D68" s="245" t="str">
        <f t="shared" si="21"/>
        <v/>
      </c>
      <c r="E68" s="252" t="str">
        <f t="shared" si="22"/>
        <v/>
      </c>
      <c r="F68" s="245" t="str">
        <f t="shared" si="23"/>
        <v/>
      </c>
      <c r="G68" s="189"/>
      <c r="H68" s="198">
        <f t="shared" si="1"/>
        <v>0</v>
      </c>
      <c r="I68" s="200">
        <f t="shared" si="2"/>
        <v>0</v>
      </c>
      <c r="J68" s="197">
        <v>6.9444444444444441E-3</v>
      </c>
      <c r="K68" s="34"/>
      <c r="L68" s="34"/>
      <c r="M68" s="49"/>
      <c r="N68" s="204">
        <f t="shared" si="24"/>
        <v>0</v>
      </c>
      <c r="O68" s="203">
        <f t="shared" si="25"/>
        <v>0</v>
      </c>
      <c r="P68" s="266"/>
      <c r="Q68" s="26" t="str">
        <f t="shared" si="3"/>
        <v/>
      </c>
      <c r="R68" s="26" t="str">
        <f t="shared" si="35"/>
        <v/>
      </c>
      <c r="S68" s="262" t="str">
        <f t="shared" si="36"/>
        <v/>
      </c>
      <c r="T68" s="256" t="str">
        <f t="shared" si="5"/>
        <v/>
      </c>
      <c r="U68" s="414" t="str">
        <f t="shared" si="37"/>
        <v/>
      </c>
      <c r="V68" s="417" t="str">
        <f t="shared" si="27"/>
        <v/>
      </c>
      <c r="W68" s="395" t="str">
        <f t="shared" si="38"/>
        <v/>
      </c>
      <c r="X68" s="398">
        <f t="shared" si="34"/>
        <v>0</v>
      </c>
      <c r="Y68" s="351"/>
      <c r="Z68" s="36" t="str">
        <f t="shared" si="39"/>
        <v/>
      </c>
      <c r="AA68" s="150" t="str">
        <f t="shared" si="40"/>
        <v/>
      </c>
      <c r="AB68" s="28" t="str">
        <f t="shared" si="41"/>
        <v/>
      </c>
      <c r="AC68" s="27" t="str">
        <f t="shared" si="42"/>
        <v/>
      </c>
      <c r="AD68" s="28" t="str">
        <f t="shared" si="28"/>
        <v/>
      </c>
      <c r="AE68" s="28" t="str">
        <f t="shared" si="43"/>
        <v/>
      </c>
      <c r="AF68" s="210" t="str">
        <f t="shared" si="44"/>
        <v/>
      </c>
      <c r="AG68" s="178" t="str">
        <f t="shared" si="29"/>
        <v/>
      </c>
      <c r="AH68" s="423" t="str">
        <f t="shared" si="45"/>
        <v/>
      </c>
      <c r="AI68" s="28" t="str">
        <f t="shared" si="30"/>
        <v/>
      </c>
      <c r="AJ68" s="426">
        <f t="shared" si="46"/>
        <v>0</v>
      </c>
      <c r="AK68" s="328" t="str">
        <f t="shared" si="31"/>
        <v/>
      </c>
      <c r="AL68" s="332">
        <f t="shared" si="47"/>
        <v>0</v>
      </c>
      <c r="AM68" s="200">
        <f t="shared" si="48"/>
        <v>0</v>
      </c>
      <c r="AN68" s="200">
        <f t="shared" si="49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2"/>
        <v/>
      </c>
      <c r="AR68" s="142" t="str">
        <f t="shared" si="33"/>
        <v/>
      </c>
      <c r="AS68" s="292" t="str">
        <f t="shared" si="50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20"/>
        <v/>
      </c>
      <c r="D69" s="245" t="str">
        <f t="shared" si="21"/>
        <v/>
      </c>
      <c r="E69" s="252" t="str">
        <f t="shared" si="22"/>
        <v/>
      </c>
      <c r="F69" s="245" t="str">
        <f t="shared" si="23"/>
        <v/>
      </c>
      <c r="G69" s="189"/>
      <c r="H69" s="198">
        <f t="shared" si="1"/>
        <v>0</v>
      </c>
      <c r="I69" s="200">
        <f t="shared" si="2"/>
        <v>0</v>
      </c>
      <c r="J69" s="197">
        <v>6.9444444444444441E-3</v>
      </c>
      <c r="K69" s="34"/>
      <c r="L69" s="34"/>
      <c r="M69" s="49"/>
      <c r="N69" s="204">
        <f t="shared" si="24"/>
        <v>0</v>
      </c>
      <c r="O69" s="203">
        <f t="shared" si="25"/>
        <v>0</v>
      </c>
      <c r="P69" s="266"/>
      <c r="Q69" s="26" t="str">
        <f t="shared" si="3"/>
        <v/>
      </c>
      <c r="R69" s="26" t="str">
        <f t="shared" si="35"/>
        <v/>
      </c>
      <c r="S69" s="262" t="str">
        <f t="shared" si="36"/>
        <v/>
      </c>
      <c r="T69" s="256" t="str">
        <f t="shared" si="5"/>
        <v/>
      </c>
      <c r="U69" s="414" t="str">
        <f t="shared" si="37"/>
        <v/>
      </c>
      <c r="V69" s="417" t="str">
        <f t="shared" si="27"/>
        <v/>
      </c>
      <c r="W69" s="395" t="str">
        <f t="shared" si="38"/>
        <v/>
      </c>
      <c r="X69" s="398">
        <f t="shared" si="34"/>
        <v>0</v>
      </c>
      <c r="Y69" s="351"/>
      <c r="Z69" s="36" t="str">
        <f t="shared" si="39"/>
        <v/>
      </c>
      <c r="AA69" s="150" t="str">
        <f t="shared" si="40"/>
        <v/>
      </c>
      <c r="AB69" s="28" t="str">
        <f t="shared" si="41"/>
        <v/>
      </c>
      <c r="AC69" s="27" t="str">
        <f t="shared" si="42"/>
        <v/>
      </c>
      <c r="AD69" s="28" t="str">
        <f t="shared" si="28"/>
        <v/>
      </c>
      <c r="AE69" s="28" t="str">
        <f t="shared" si="43"/>
        <v/>
      </c>
      <c r="AF69" s="210" t="str">
        <f t="shared" si="44"/>
        <v/>
      </c>
      <c r="AG69" s="178" t="str">
        <f t="shared" si="29"/>
        <v/>
      </c>
      <c r="AH69" s="423" t="str">
        <f t="shared" si="45"/>
        <v/>
      </c>
      <c r="AI69" s="28" t="str">
        <f t="shared" si="30"/>
        <v/>
      </c>
      <c r="AJ69" s="426">
        <f t="shared" si="46"/>
        <v>0</v>
      </c>
      <c r="AK69" s="328" t="str">
        <f t="shared" si="31"/>
        <v/>
      </c>
      <c r="AL69" s="332">
        <f t="shared" si="47"/>
        <v>0</v>
      </c>
      <c r="AM69" s="200">
        <f t="shared" si="48"/>
        <v>0</v>
      </c>
      <c r="AN69" s="200">
        <f t="shared" si="49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2"/>
        <v/>
      </c>
      <c r="AR69" s="142" t="str">
        <f t="shared" si="33"/>
        <v/>
      </c>
      <c r="AS69" s="292" t="str">
        <f t="shared" si="50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20"/>
        <v/>
      </c>
      <c r="D70" s="245" t="str">
        <f t="shared" si="21"/>
        <v/>
      </c>
      <c r="E70" s="252" t="str">
        <f t="shared" si="22"/>
        <v/>
      </c>
      <c r="F70" s="245" t="str">
        <f t="shared" si="23"/>
        <v/>
      </c>
      <c r="G70" s="189"/>
      <c r="H70" s="198">
        <f t="shared" si="1"/>
        <v>0</v>
      </c>
      <c r="I70" s="200">
        <f t="shared" si="2"/>
        <v>0</v>
      </c>
      <c r="J70" s="197">
        <v>6.9444444444444441E-3</v>
      </c>
      <c r="K70" s="34"/>
      <c r="L70" s="34"/>
      <c r="M70" s="49"/>
      <c r="N70" s="204">
        <f t="shared" si="24"/>
        <v>0</v>
      </c>
      <c r="O70" s="203">
        <f t="shared" si="25"/>
        <v>0</v>
      </c>
      <c r="P70" s="266"/>
      <c r="Q70" s="26" t="str">
        <f t="shared" si="3"/>
        <v/>
      </c>
      <c r="R70" s="26" t="str">
        <f t="shared" si="35"/>
        <v/>
      </c>
      <c r="S70" s="262" t="str">
        <f t="shared" si="36"/>
        <v/>
      </c>
      <c r="T70" s="256" t="str">
        <f t="shared" si="5"/>
        <v/>
      </c>
      <c r="U70" s="414" t="str">
        <f t="shared" si="37"/>
        <v/>
      </c>
      <c r="V70" s="417" t="str">
        <f t="shared" si="27"/>
        <v/>
      </c>
      <c r="W70" s="395" t="str">
        <f t="shared" si="38"/>
        <v/>
      </c>
      <c r="X70" s="398">
        <f t="shared" si="34"/>
        <v>0</v>
      </c>
      <c r="Y70" s="351"/>
      <c r="Z70" s="36" t="str">
        <f t="shared" si="39"/>
        <v/>
      </c>
      <c r="AA70" s="150" t="str">
        <f t="shared" si="40"/>
        <v/>
      </c>
      <c r="AB70" s="28" t="str">
        <f t="shared" si="41"/>
        <v/>
      </c>
      <c r="AC70" s="27" t="str">
        <f t="shared" si="42"/>
        <v/>
      </c>
      <c r="AD70" s="28" t="str">
        <f t="shared" si="28"/>
        <v/>
      </c>
      <c r="AE70" s="28" t="str">
        <f t="shared" si="43"/>
        <v/>
      </c>
      <c r="AF70" s="210" t="str">
        <f t="shared" si="44"/>
        <v/>
      </c>
      <c r="AG70" s="178" t="str">
        <f t="shared" si="29"/>
        <v/>
      </c>
      <c r="AH70" s="423" t="str">
        <f t="shared" si="45"/>
        <v/>
      </c>
      <c r="AI70" s="28" t="str">
        <f t="shared" si="30"/>
        <v/>
      </c>
      <c r="AJ70" s="426">
        <f t="shared" si="46"/>
        <v>0</v>
      </c>
      <c r="AK70" s="328" t="str">
        <f t="shared" si="31"/>
        <v/>
      </c>
      <c r="AL70" s="332">
        <f t="shared" si="47"/>
        <v>0</v>
      </c>
      <c r="AM70" s="200">
        <f t="shared" si="48"/>
        <v>0</v>
      </c>
      <c r="AN70" s="200">
        <f t="shared" si="49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2"/>
        <v/>
      </c>
      <c r="AR70" s="142" t="str">
        <f t="shared" si="33"/>
        <v/>
      </c>
      <c r="AS70" s="292" t="str">
        <f t="shared" si="50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20"/>
        <v/>
      </c>
      <c r="D71" s="245" t="str">
        <f t="shared" si="21"/>
        <v/>
      </c>
      <c r="E71" s="252" t="str">
        <f t="shared" si="22"/>
        <v/>
      </c>
      <c r="F71" s="245" t="str">
        <f t="shared" si="23"/>
        <v/>
      </c>
      <c r="G71" s="189"/>
      <c r="H71" s="198">
        <f t="shared" si="1"/>
        <v>0</v>
      </c>
      <c r="I71" s="200">
        <f t="shared" si="2"/>
        <v>0</v>
      </c>
      <c r="J71" s="197">
        <v>6.9444444444444441E-3</v>
      </c>
      <c r="K71" s="34"/>
      <c r="L71" s="34"/>
      <c r="M71" s="49"/>
      <c r="N71" s="204">
        <f t="shared" si="24"/>
        <v>0</v>
      </c>
      <c r="O71" s="203">
        <f t="shared" si="25"/>
        <v>0</v>
      </c>
      <c r="P71" s="266"/>
      <c r="Q71" s="26" t="str">
        <f t="shared" si="3"/>
        <v/>
      </c>
      <c r="R71" s="26" t="str">
        <f t="shared" si="35"/>
        <v/>
      </c>
      <c r="S71" s="262" t="str">
        <f t="shared" si="36"/>
        <v/>
      </c>
      <c r="T71" s="256" t="str">
        <f t="shared" si="5"/>
        <v/>
      </c>
      <c r="U71" s="414" t="str">
        <f t="shared" si="37"/>
        <v/>
      </c>
      <c r="V71" s="417" t="str">
        <f t="shared" si="27"/>
        <v/>
      </c>
      <c r="W71" s="395" t="str">
        <f t="shared" si="38"/>
        <v/>
      </c>
      <c r="X71" s="398">
        <f t="shared" si="34"/>
        <v>0</v>
      </c>
      <c r="Y71" s="351"/>
      <c r="Z71" s="36" t="str">
        <f t="shared" si="39"/>
        <v/>
      </c>
      <c r="AA71" s="150" t="str">
        <f t="shared" si="40"/>
        <v/>
      </c>
      <c r="AB71" s="28" t="str">
        <f t="shared" si="41"/>
        <v/>
      </c>
      <c r="AC71" s="27" t="str">
        <f t="shared" si="42"/>
        <v/>
      </c>
      <c r="AD71" s="28" t="str">
        <f t="shared" si="28"/>
        <v/>
      </c>
      <c r="AE71" s="28" t="str">
        <f t="shared" si="43"/>
        <v/>
      </c>
      <c r="AF71" s="210" t="str">
        <f t="shared" si="44"/>
        <v/>
      </c>
      <c r="AG71" s="178" t="str">
        <f t="shared" si="29"/>
        <v/>
      </c>
      <c r="AH71" s="423" t="str">
        <f t="shared" si="45"/>
        <v/>
      </c>
      <c r="AI71" s="28" t="str">
        <f t="shared" si="30"/>
        <v/>
      </c>
      <c r="AJ71" s="426">
        <f t="shared" si="46"/>
        <v>0</v>
      </c>
      <c r="AK71" s="328" t="str">
        <f t="shared" si="31"/>
        <v/>
      </c>
      <c r="AL71" s="332">
        <f t="shared" si="47"/>
        <v>0</v>
      </c>
      <c r="AM71" s="200">
        <f t="shared" si="48"/>
        <v>0</v>
      </c>
      <c r="AN71" s="200">
        <f t="shared" si="49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2"/>
        <v/>
      </c>
      <c r="AR71" s="142" t="str">
        <f t="shared" si="33"/>
        <v/>
      </c>
      <c r="AS71" s="292" t="str">
        <f t="shared" si="50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20"/>
        <v/>
      </c>
      <c r="D72" s="247" t="str">
        <f t="shared" si="21"/>
        <v/>
      </c>
      <c r="E72" s="253" t="str">
        <f t="shared" si="22"/>
        <v/>
      </c>
      <c r="F72" s="247" t="str">
        <f t="shared" si="23"/>
        <v/>
      </c>
      <c r="G72" s="190"/>
      <c r="H72" s="199">
        <f t="shared" si="1"/>
        <v>0</v>
      </c>
      <c r="I72" s="201">
        <f t="shared" si="2"/>
        <v>0</v>
      </c>
      <c r="J72" s="197">
        <v>6.9444444444444441E-3</v>
      </c>
      <c r="K72" s="41"/>
      <c r="L72" s="41"/>
      <c r="M72" s="50"/>
      <c r="N72" s="205">
        <f t="shared" si="24"/>
        <v>0</v>
      </c>
      <c r="O72" s="206">
        <f t="shared" si="25"/>
        <v>0</v>
      </c>
      <c r="P72" s="267"/>
      <c r="Q72" s="132" t="str">
        <f t="shared" si="3"/>
        <v/>
      </c>
      <c r="R72" s="132" t="str">
        <f t="shared" si="35"/>
        <v/>
      </c>
      <c r="S72" s="263" t="str">
        <f t="shared" si="36"/>
        <v/>
      </c>
      <c r="T72" s="257" t="str">
        <f t="shared" si="5"/>
        <v/>
      </c>
      <c r="U72" s="415" t="str">
        <f t="shared" si="37"/>
        <v/>
      </c>
      <c r="V72" s="418" t="str">
        <f t="shared" si="27"/>
        <v/>
      </c>
      <c r="W72" s="396" t="str">
        <f t="shared" si="38"/>
        <v/>
      </c>
      <c r="X72" s="399">
        <f t="shared" si="34"/>
        <v>0</v>
      </c>
      <c r="Y72" s="352"/>
      <c r="Z72" s="42" t="str">
        <f t="shared" si="39"/>
        <v/>
      </c>
      <c r="AA72" s="173" t="str">
        <f t="shared" si="40"/>
        <v/>
      </c>
      <c r="AB72" s="43" t="str">
        <f t="shared" si="41"/>
        <v/>
      </c>
      <c r="AC72" s="181" t="str">
        <f t="shared" si="42"/>
        <v/>
      </c>
      <c r="AD72" s="43" t="str">
        <f t="shared" si="28"/>
        <v/>
      </c>
      <c r="AE72" s="43" t="str">
        <f t="shared" si="43"/>
        <v/>
      </c>
      <c r="AF72" s="211" t="str">
        <f t="shared" si="44"/>
        <v/>
      </c>
      <c r="AG72" s="179" t="str">
        <f t="shared" si="29"/>
        <v/>
      </c>
      <c r="AH72" s="424" t="str">
        <f t="shared" si="45"/>
        <v/>
      </c>
      <c r="AI72" s="43" t="str">
        <f t="shared" si="30"/>
        <v/>
      </c>
      <c r="AJ72" s="427">
        <f t="shared" si="46"/>
        <v>0</v>
      </c>
      <c r="AK72" s="329" t="str">
        <f t="shared" si="31"/>
        <v/>
      </c>
      <c r="AL72" s="333">
        <f t="shared" si="47"/>
        <v>0</v>
      </c>
      <c r="AM72" s="201">
        <f t="shared" si="48"/>
        <v>0</v>
      </c>
      <c r="AN72" s="201">
        <f t="shared" si="49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2"/>
        <v/>
      </c>
      <c r="AR72" s="143" t="str">
        <f t="shared" si="33"/>
        <v/>
      </c>
      <c r="AS72" s="293" t="str">
        <f t="shared" si="50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  <row r="77" spans="1:64" x14ac:dyDescent="0.25">
      <c r="V77" s="46">
        <v>0</v>
      </c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104" priority="18" operator="containsText" text="RHR">
      <formula>NOT(ISERROR(SEARCH("RHR",G17)))</formula>
    </cfRule>
    <cfRule type="containsText" dxfId="103" priority="19" operator="containsText" text="Journée X">
      <formula>NOT(ISERROR(SEARCH("Journée X",G17)))</formula>
    </cfRule>
    <cfRule type="containsText" dxfId="102" priority="20" operator="containsText" text="CP">
      <formula>NOT(ISERROR(SEARCH("CP",G17)))</formula>
    </cfRule>
    <cfRule type="containsText" dxfId="101" priority="21" operator="containsText" text="RH">
      <formula>NOT(ISERROR(SEARCH("RH",G17)))</formula>
    </cfRule>
  </conditionalFormatting>
  <conditionalFormatting sqref="U17:U72">
    <cfRule type="expression" dxfId="100" priority="17">
      <formula>$U17&lt;$V17</formula>
    </cfRule>
  </conditionalFormatting>
  <conditionalFormatting sqref="G17:G72">
    <cfRule type="containsText" dxfId="99" priority="1" operator="containsText" text="MAL">
      <formula>NOT(ISERROR(SEARCH("MAL",G17)))</formula>
    </cfRule>
    <cfRule type="containsText" dxfId="98" priority="2" operator="containsText" text="JF">
      <formula>NOT(ISERROR(SEARCH("JF",G17)))</formula>
    </cfRule>
    <cfRule type="containsText" dxfId="97" priority="16" operator="containsText" text="RATT">
      <formula>NOT(ISERROR(SEARCH("RATT",G17)))</formula>
    </cfRule>
  </conditionalFormatting>
  <conditionalFormatting sqref="A17:A72">
    <cfRule type="containsText" dxfId="96" priority="15" operator="containsText" text="Dimanche">
      <formula>NOT(ISERROR(SEARCH("Dimanche",A17)))</formula>
    </cfRule>
  </conditionalFormatting>
  <conditionalFormatting sqref="P17:P72">
    <cfRule type="expression" dxfId="95" priority="14">
      <formula>P17&lt;&gt;"Chenôve"</formula>
    </cfRule>
  </conditionalFormatting>
  <conditionalFormatting sqref="B17:B72">
    <cfRule type="expression" dxfId="94" priority="12">
      <formula>$D17:$D72="Oui"</formula>
    </cfRule>
    <cfRule type="expression" dxfId="93" priority="13">
      <formula>$C17:C72="Oui"</formula>
    </cfRule>
  </conditionalFormatting>
  <conditionalFormatting sqref="M17:M72">
    <cfRule type="expression" dxfId="92" priority="10">
      <formula>$F17:$F72="oui"</formula>
    </cfRule>
    <cfRule type="expression" dxfId="91" priority="11">
      <formula>$E17:$E72="oui"</formula>
    </cfRule>
  </conditionalFormatting>
  <conditionalFormatting sqref="D17:D72">
    <cfRule type="containsText" dxfId="90" priority="9" operator="containsText" text="Oui">
      <formula>NOT(ISERROR(SEARCH("Oui",D17)))</formula>
    </cfRule>
  </conditionalFormatting>
  <conditionalFormatting sqref="E17:E72">
    <cfRule type="containsText" dxfId="89" priority="8" operator="containsText" text="Oui">
      <formula>NOT(ISERROR(SEARCH("Oui",E17)))</formula>
    </cfRule>
  </conditionalFormatting>
  <conditionalFormatting sqref="F17:F72">
    <cfRule type="containsText" dxfId="88" priority="7" operator="containsText" text="oui">
      <formula>NOT(ISERROR(SEARCH("oui",F17)))</formula>
    </cfRule>
  </conditionalFormatting>
  <conditionalFormatting sqref="C17:C72">
    <cfRule type="containsText" dxfId="87" priority="6" operator="containsText" text="oui">
      <formula>NOT(ISERROR(SEARCH("oui",C17)))</formula>
    </cfRule>
  </conditionalFormatting>
  <conditionalFormatting sqref="S17:S72">
    <cfRule type="containsText" dxfId="86" priority="5" operator="containsText" text="oui">
      <formula>NOT(ISERROR(SEARCH("oui",S17)))</formula>
    </cfRule>
  </conditionalFormatting>
  <conditionalFormatting sqref="R17:R72">
    <cfRule type="containsText" dxfId="85" priority="4" operator="containsText" text="oui">
      <formula>NOT(ISERROR(SEARCH("oui",R17)))</formula>
    </cfRule>
  </conditionalFormatting>
  <dataValidations disablePrompts="1" count="1">
    <dataValidation type="list" allowBlank="1" showInputMessage="1" showErrorMessage="1" sqref="O4 O6 O8:O15 O17:O1048576 I6:J6 I4:J4 I8:J15 I17:J1048576" xr:uid="{F4F39DAB-FD58-4C7D-89E0-655D567B7410}">
      <formula1>Heures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BAB7BB2-FDFE-4D9B-BE5E-FF4777CBB9AE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41"/>
  <sheetViews>
    <sheetView topLeftCell="A18" zoomScale="75" zoomScaleNormal="75" workbookViewId="0">
      <selection activeCell="B19" sqref="B19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143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Aout!Z14*24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Aout!AR14*24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Aout!AI14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Aout!AS14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Aout!AE14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Aout!AG14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Aout!AU14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Aout!AV14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Aout!AW14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Aout!AX14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Aout!AY14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Aout!AZ14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Aout!AK14*24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Aout!AD14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Aout!AH14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A00B-08FA-4052-A6D2-AEAAD236B358}">
  <dimension ref="A1:BL75"/>
  <sheetViews>
    <sheetView topLeftCell="K11" zoomScale="75" zoomScaleNormal="75" workbookViewId="0">
      <selection activeCell="AH22" sqref="AH22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2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133</v>
      </c>
      <c r="B17" s="248">
        <v>44805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>
        <f t="shared" ref="H17:H72" si="1">INT(B17)</f>
        <v>44805</v>
      </c>
      <c r="I17" s="196">
        <f t="shared" ref="I17:I72" si="2">B17-H17</f>
        <v>0</v>
      </c>
      <c r="J17" s="197">
        <v>6.9444444444444441E-3</v>
      </c>
      <c r="K17" s="25"/>
      <c r="L17" s="25"/>
      <c r="M17" s="48"/>
      <c r="N17" s="202">
        <f>INT(M17)</f>
        <v>0</v>
      </c>
      <c r="O17" s="196">
        <f>M17-N17</f>
        <v>0</v>
      </c>
      <c r="P17" s="265"/>
      <c r="Q17" s="131" t="str">
        <f t="shared" ref="Q17:Q72" si="3">IF(K17="","",MOD(M17-B17,1))</f>
        <v/>
      </c>
      <c r="R17" s="131" t="str">
        <f>IF(OR(Q17="",Q17&lt;11/24),"","oui")</f>
        <v/>
      </c>
      <c r="S17" s="255" t="str">
        <f t="shared" ref="S17:S48" si="4">IF(OR(Z17="",Z17&lt;0.1,Q17&lt;0.4),"","Oui")</f>
        <v/>
      </c>
      <c r="T17" s="255" t="str">
        <f t="shared" ref="T17:T72" si="5">IF(K17="","",MOD(M17-B17,1)-L17-J17)</f>
        <v/>
      </c>
      <c r="U17" s="419" t="str">
        <f t="shared" ref="U17:U48" si="6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7">IF(G17="","",IF(M17="",W16+V17,M17+V17))</f>
        <v/>
      </c>
      <c r="X17" s="397">
        <f>IF(W17&lt;&gt;"",W17,X16)</f>
        <v>0</v>
      </c>
      <c r="Y17" s="350"/>
      <c r="Z17" s="131" t="str">
        <f t="shared" ref="Z17:Z48" si="8">IF(K17="","",MOD(O17-I17,1)-IF(O17&gt;I17,MAX(0,MIN(O17,22/24)-MAX(I17,5/24)),MAX(0,22/24-MAX(I17,5/24))+MAX(0,MIN(O17,22/24)-5/24)+L17))</f>
        <v/>
      </c>
      <c r="AA17" s="172" t="str">
        <f t="shared" ref="AA17:AA48" si="9">IF(G17="RATT",1,"")</f>
        <v/>
      </c>
      <c r="AB17" s="27" t="str">
        <f t="shared" ref="AB17:AB48" si="10">IF(G17="RH",1,"")</f>
        <v/>
      </c>
      <c r="AC17" s="126" t="str">
        <f t="shared" ref="AC17:AC48" si="11">IF(G17="CP",1,"")</f>
        <v/>
      </c>
      <c r="AD17" s="27" t="str">
        <f>IF(AE17=1,1,"")</f>
        <v/>
      </c>
      <c r="AE17" s="126" t="str">
        <f t="shared" ref="AE17:AE48" si="12">IF(OR(P17="",P17="Chenôve"),"",1)</f>
        <v/>
      </c>
      <c r="AF17" s="209" t="str">
        <f t="shared" ref="AF17:AF48" si="13">IF(OR(P17="",P17="Chenôve"),"",AND(U17&gt;=24/24,"1",""))</f>
        <v/>
      </c>
      <c r="AG17" s="174" t="str">
        <f>IF(AF17=TRUE,1,"")</f>
        <v/>
      </c>
      <c r="AH17" s="422" t="str">
        <f t="shared" ref="AH17:AH48" si="14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5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6">H17</f>
        <v>44805</v>
      </c>
      <c r="AM17" s="196">
        <f t="shared" ref="AM17:AM48" si="17">I17</f>
        <v>0</v>
      </c>
      <c r="AN17" s="196">
        <f t="shared" ref="AN17:AN48" si="18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9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134</v>
      </c>
      <c r="B18" s="248">
        <v>44806</v>
      </c>
      <c r="C18" s="244" t="str">
        <f t="shared" ref="C18:C72" si="20">IF(AND(I18&lt;3/24,G17="RH",G18&lt;&gt;"Journée X",G18&lt;&gt;"RH",G18&lt;&gt;"RATT",G18&lt;&gt;"CP",G18&lt;&gt;"JF",G18&lt;&gt;"MAL"),"Oui","")</f>
        <v/>
      </c>
      <c r="D18" s="245" t="str">
        <f t="shared" ref="D18:D72" si="21">IF(AND(B18&lt;X17,B18&lt;&gt;"",G18&lt;&gt;"RH",G18&lt;&gt;"RATT",G18&lt;&gt;"Journée X",G18&lt;&gt;"CP",G18&lt;&gt;"JF",G18&lt;&gt;"MAL"),"Oui","")</f>
        <v/>
      </c>
      <c r="E18" s="252" t="str">
        <f t="shared" ref="E18:E72" si="22">IF(AND(O18&gt;22/24,G19="RH",G20&lt;&gt;"RH"),"Oui","")</f>
        <v/>
      </c>
      <c r="F18" s="245" t="str">
        <f t="shared" ref="F18:F72" si="23">IF(AND(O18&gt;23/24,G19="RH",G20="RH"),"Oui","")</f>
        <v/>
      </c>
      <c r="G18" s="189"/>
      <c r="H18" s="198">
        <f t="shared" si="1"/>
        <v>44806</v>
      </c>
      <c r="I18" s="200">
        <f t="shared" si="2"/>
        <v>0</v>
      </c>
      <c r="J18" s="197">
        <v>6.9444444444444441E-3</v>
      </c>
      <c r="K18" s="34"/>
      <c r="L18" s="35"/>
      <c r="M18" s="48"/>
      <c r="N18" s="204">
        <f t="shared" ref="N18:N72" si="24">INT(M18)</f>
        <v>0</v>
      </c>
      <c r="O18" s="203">
        <f t="shared" ref="O18:O72" si="25">M18-N18</f>
        <v>0</v>
      </c>
      <c r="P18" s="266"/>
      <c r="Q18" s="36" t="str">
        <f t="shared" si="3"/>
        <v/>
      </c>
      <c r="R18" s="26" t="str">
        <f t="shared" ref="R18" si="26">IF(OR(Q18="",Q18&lt;11/24),"","oui")</f>
        <v/>
      </c>
      <c r="S18" s="262" t="str">
        <f t="shared" si="4"/>
        <v/>
      </c>
      <c r="T18" s="256" t="str">
        <f t="shared" si="5"/>
        <v/>
      </c>
      <c r="U18" s="414" t="str">
        <f t="shared" si="6"/>
        <v/>
      </c>
      <c r="V18" s="417" t="str">
        <f t="shared" ref="V18:V72" si="27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7"/>
        <v/>
      </c>
      <c r="X18" s="398">
        <f>IF(W18&lt;&gt;"",W18,X17)</f>
        <v>0</v>
      </c>
      <c r="Y18" s="351"/>
      <c r="Z18" s="36" t="str">
        <f t="shared" si="8"/>
        <v/>
      </c>
      <c r="AA18" s="150" t="str">
        <f t="shared" si="9"/>
        <v/>
      </c>
      <c r="AB18" s="28" t="str">
        <f t="shared" si="10"/>
        <v/>
      </c>
      <c r="AC18" s="27" t="str">
        <f t="shared" si="11"/>
        <v/>
      </c>
      <c r="AD18" s="28" t="str">
        <f t="shared" ref="AD18:AD72" si="28">IF(AE18=1,1,"")</f>
        <v/>
      </c>
      <c r="AE18" s="28" t="str">
        <f t="shared" si="12"/>
        <v/>
      </c>
      <c r="AF18" s="210" t="str">
        <f t="shared" si="13"/>
        <v/>
      </c>
      <c r="AG18" s="178" t="str">
        <f t="shared" ref="AG18:AG72" si="29">IF(AF18=TRUE,1,"")</f>
        <v/>
      </c>
      <c r="AH18" s="423" t="str">
        <f t="shared" si="14"/>
        <v/>
      </c>
      <c r="AI18" s="28" t="str">
        <f t="shared" ref="AI18:AI72" si="30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5"/>
        <v>0</v>
      </c>
      <c r="AK18" s="328" t="str">
        <f t="shared" ref="AK18:AK72" si="31">IF(AJ18=0,"",AJ18)</f>
        <v/>
      </c>
      <c r="AL18" s="332">
        <f t="shared" si="16"/>
        <v>44806</v>
      </c>
      <c r="AM18" s="200">
        <f t="shared" si="17"/>
        <v>0</v>
      </c>
      <c r="AN18" s="200">
        <f t="shared" si="18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2">IF(AM18&lt;&gt;AN18,AO18+AP18,"")</f>
        <v/>
      </c>
      <c r="AR18" s="142" t="str">
        <f t="shared" ref="AR18:AR72" si="33">IF(AND(AQ18&lt;&gt;0,AQ18&lt;&gt;""),AQ18,"")</f>
        <v/>
      </c>
      <c r="AS18" s="324" t="str">
        <f t="shared" si="19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135</v>
      </c>
      <c r="B19" s="248">
        <v>44807</v>
      </c>
      <c r="C19" s="244" t="str">
        <f t="shared" si="20"/>
        <v/>
      </c>
      <c r="D19" s="245" t="str">
        <f t="shared" si="21"/>
        <v/>
      </c>
      <c r="E19" s="252" t="str">
        <f t="shared" si="22"/>
        <v/>
      </c>
      <c r="F19" s="245" t="str">
        <f t="shared" si="23"/>
        <v/>
      </c>
      <c r="G19" s="189"/>
      <c r="H19" s="198">
        <f t="shared" si="1"/>
        <v>44807</v>
      </c>
      <c r="I19" s="200">
        <f t="shared" si="2"/>
        <v>0</v>
      </c>
      <c r="J19" s="197">
        <v>6.9444444444444441E-3</v>
      </c>
      <c r="K19" s="34"/>
      <c r="L19" s="35"/>
      <c r="M19" s="48"/>
      <c r="N19" s="204">
        <f t="shared" si="24"/>
        <v>0</v>
      </c>
      <c r="O19" s="203">
        <f t="shared" si="25"/>
        <v>0</v>
      </c>
      <c r="P19" s="266"/>
      <c r="Q19" s="36" t="str">
        <f t="shared" si="3"/>
        <v/>
      </c>
      <c r="R19" s="26" t="str">
        <f>IF(OR(Q19="",Q19&lt;11/24),"","oui")</f>
        <v/>
      </c>
      <c r="S19" s="262" t="str">
        <f t="shared" si="4"/>
        <v/>
      </c>
      <c r="T19" s="256" t="str">
        <f t="shared" si="5"/>
        <v/>
      </c>
      <c r="U19" s="414" t="str">
        <f t="shared" si="6"/>
        <v/>
      </c>
      <c r="V19" s="417" t="str">
        <f t="shared" si="27"/>
        <v/>
      </c>
      <c r="W19" s="395" t="str">
        <f t="shared" si="7"/>
        <v/>
      </c>
      <c r="X19" s="398">
        <f t="shared" ref="X19:X72" si="34">IF(W19&lt;&gt;"",W19,X18)</f>
        <v>0</v>
      </c>
      <c r="Y19" s="351"/>
      <c r="Z19" s="36" t="str">
        <f t="shared" si="8"/>
        <v/>
      </c>
      <c r="AA19" s="150" t="str">
        <f t="shared" si="9"/>
        <v/>
      </c>
      <c r="AB19" s="28" t="str">
        <f t="shared" si="10"/>
        <v/>
      </c>
      <c r="AC19" s="27" t="str">
        <f t="shared" si="11"/>
        <v/>
      </c>
      <c r="AD19" s="28" t="str">
        <f t="shared" si="28"/>
        <v/>
      </c>
      <c r="AE19" s="28" t="str">
        <f t="shared" si="12"/>
        <v/>
      </c>
      <c r="AF19" s="210" t="str">
        <f t="shared" si="13"/>
        <v/>
      </c>
      <c r="AG19" s="178" t="str">
        <f t="shared" si="29"/>
        <v/>
      </c>
      <c r="AH19" s="423" t="str">
        <f t="shared" si="14"/>
        <v/>
      </c>
      <c r="AI19" s="28" t="str">
        <f t="shared" si="30"/>
        <v/>
      </c>
      <c r="AJ19" s="426">
        <f t="shared" si="15"/>
        <v>0</v>
      </c>
      <c r="AK19" s="328" t="str">
        <f t="shared" si="31"/>
        <v/>
      </c>
      <c r="AL19" s="332">
        <f t="shared" si="16"/>
        <v>44807</v>
      </c>
      <c r="AM19" s="200">
        <f t="shared" si="17"/>
        <v>0</v>
      </c>
      <c r="AN19" s="200">
        <f t="shared" si="18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2"/>
        <v/>
      </c>
      <c r="AR19" s="142" t="str">
        <f t="shared" si="33"/>
        <v/>
      </c>
      <c r="AS19" s="292" t="str">
        <f t="shared" si="19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136</v>
      </c>
      <c r="B20" s="248">
        <v>44808</v>
      </c>
      <c r="C20" s="244" t="str">
        <f t="shared" si="20"/>
        <v/>
      </c>
      <c r="D20" s="245" t="str">
        <f t="shared" si="21"/>
        <v/>
      </c>
      <c r="E20" s="252" t="str">
        <f t="shared" si="22"/>
        <v/>
      </c>
      <c r="F20" s="245" t="str">
        <f t="shared" si="23"/>
        <v/>
      </c>
      <c r="G20" s="189"/>
      <c r="H20" s="198">
        <f t="shared" si="1"/>
        <v>44808</v>
      </c>
      <c r="I20" s="200">
        <f t="shared" si="2"/>
        <v>0</v>
      </c>
      <c r="J20" s="197">
        <v>6.9444444444444441E-3</v>
      </c>
      <c r="K20" s="34"/>
      <c r="L20" s="35"/>
      <c r="M20" s="48"/>
      <c r="N20" s="204">
        <f t="shared" si="24"/>
        <v>0</v>
      </c>
      <c r="O20" s="203">
        <f t="shared" si="25"/>
        <v>0</v>
      </c>
      <c r="P20" s="266"/>
      <c r="Q20" s="36" t="str">
        <f t="shared" si="3"/>
        <v/>
      </c>
      <c r="R20" s="26" t="str">
        <f t="shared" ref="R20:R72" si="35">IF(OR(Q20="",Q20&lt;11/24),"","oui")</f>
        <v/>
      </c>
      <c r="S20" s="262" t="str">
        <f t="shared" si="4"/>
        <v/>
      </c>
      <c r="T20" s="256" t="str">
        <f t="shared" si="5"/>
        <v/>
      </c>
      <c r="U20" s="414" t="str">
        <f t="shared" si="6"/>
        <v/>
      </c>
      <c r="V20" s="417" t="str">
        <f t="shared" si="27"/>
        <v/>
      </c>
      <c r="W20" s="395" t="str">
        <f t="shared" si="7"/>
        <v/>
      </c>
      <c r="X20" s="398">
        <f t="shared" si="34"/>
        <v>0</v>
      </c>
      <c r="Y20" s="351"/>
      <c r="Z20" s="36" t="str">
        <f t="shared" si="8"/>
        <v/>
      </c>
      <c r="AA20" s="150" t="str">
        <f t="shared" si="9"/>
        <v/>
      </c>
      <c r="AB20" s="28" t="str">
        <f t="shared" si="10"/>
        <v/>
      </c>
      <c r="AC20" s="27" t="str">
        <f t="shared" si="11"/>
        <v/>
      </c>
      <c r="AD20" s="28" t="str">
        <f t="shared" si="28"/>
        <v/>
      </c>
      <c r="AE20" s="28" t="str">
        <f t="shared" si="12"/>
        <v/>
      </c>
      <c r="AF20" s="210" t="str">
        <f t="shared" si="13"/>
        <v/>
      </c>
      <c r="AG20" s="178" t="str">
        <f t="shared" si="29"/>
        <v/>
      </c>
      <c r="AH20" s="423" t="str">
        <f t="shared" si="14"/>
        <v/>
      </c>
      <c r="AI20" s="28" t="str">
        <f t="shared" si="30"/>
        <v/>
      </c>
      <c r="AJ20" s="426">
        <f t="shared" si="15"/>
        <v>0</v>
      </c>
      <c r="AK20" s="328" t="str">
        <f t="shared" si="31"/>
        <v/>
      </c>
      <c r="AL20" s="332">
        <f t="shared" si="16"/>
        <v>44808</v>
      </c>
      <c r="AM20" s="200">
        <f t="shared" si="17"/>
        <v>0</v>
      </c>
      <c r="AN20" s="200">
        <f t="shared" si="18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2"/>
        <v/>
      </c>
      <c r="AR20" s="142" t="str">
        <f t="shared" si="33"/>
        <v/>
      </c>
      <c r="AS20" s="292" t="str">
        <f t="shared" si="19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137</v>
      </c>
      <c r="B21" s="248">
        <v>44809</v>
      </c>
      <c r="C21" s="244" t="str">
        <f t="shared" si="20"/>
        <v/>
      </c>
      <c r="D21" s="245" t="str">
        <f t="shared" si="21"/>
        <v/>
      </c>
      <c r="E21" s="252" t="str">
        <f t="shared" si="22"/>
        <v/>
      </c>
      <c r="F21" s="245" t="str">
        <f t="shared" si="23"/>
        <v/>
      </c>
      <c r="G21" s="189"/>
      <c r="H21" s="198">
        <f t="shared" si="1"/>
        <v>44809</v>
      </c>
      <c r="I21" s="200">
        <f t="shared" si="2"/>
        <v>0</v>
      </c>
      <c r="J21" s="197">
        <v>6.9444444444444441E-3</v>
      </c>
      <c r="K21" s="34"/>
      <c r="L21" s="34"/>
      <c r="M21" s="48"/>
      <c r="N21" s="204">
        <f t="shared" si="24"/>
        <v>0</v>
      </c>
      <c r="O21" s="203">
        <f t="shared" si="25"/>
        <v>0</v>
      </c>
      <c r="P21" s="266"/>
      <c r="Q21" s="36" t="str">
        <f t="shared" si="3"/>
        <v/>
      </c>
      <c r="R21" s="26" t="str">
        <f t="shared" si="35"/>
        <v/>
      </c>
      <c r="S21" s="262" t="str">
        <f t="shared" si="4"/>
        <v/>
      </c>
      <c r="T21" s="256" t="str">
        <f t="shared" si="5"/>
        <v/>
      </c>
      <c r="U21" s="414" t="str">
        <f t="shared" si="6"/>
        <v/>
      </c>
      <c r="V21" s="417" t="str">
        <f t="shared" si="27"/>
        <v/>
      </c>
      <c r="W21" s="395" t="str">
        <f t="shared" si="7"/>
        <v/>
      </c>
      <c r="X21" s="398">
        <f t="shared" si="34"/>
        <v>0</v>
      </c>
      <c r="Y21" s="351"/>
      <c r="Z21" s="36" t="str">
        <f t="shared" si="8"/>
        <v/>
      </c>
      <c r="AA21" s="150" t="str">
        <f t="shared" si="9"/>
        <v/>
      </c>
      <c r="AB21" s="28" t="str">
        <f t="shared" si="10"/>
        <v/>
      </c>
      <c r="AC21" s="27" t="str">
        <f t="shared" si="11"/>
        <v/>
      </c>
      <c r="AD21" s="28" t="str">
        <f t="shared" si="28"/>
        <v/>
      </c>
      <c r="AE21" s="28" t="str">
        <f t="shared" si="12"/>
        <v/>
      </c>
      <c r="AF21" s="210" t="str">
        <f t="shared" si="13"/>
        <v/>
      </c>
      <c r="AG21" s="178" t="str">
        <f t="shared" si="29"/>
        <v/>
      </c>
      <c r="AH21" s="423" t="str">
        <f t="shared" si="14"/>
        <v/>
      </c>
      <c r="AI21" s="28" t="str">
        <f t="shared" si="30"/>
        <v/>
      </c>
      <c r="AJ21" s="426">
        <f t="shared" si="15"/>
        <v>0</v>
      </c>
      <c r="AK21" s="328" t="str">
        <f t="shared" si="31"/>
        <v/>
      </c>
      <c r="AL21" s="332">
        <f t="shared" si="16"/>
        <v>44809</v>
      </c>
      <c r="AM21" s="200">
        <f t="shared" si="17"/>
        <v>0</v>
      </c>
      <c r="AN21" s="200">
        <f t="shared" si="18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2"/>
        <v/>
      </c>
      <c r="AR21" s="142" t="str">
        <f t="shared" si="33"/>
        <v/>
      </c>
      <c r="AS21" s="292" t="str">
        <f t="shared" si="19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131</v>
      </c>
      <c r="B22" s="248">
        <v>44810</v>
      </c>
      <c r="C22" s="244" t="str">
        <f t="shared" si="20"/>
        <v/>
      </c>
      <c r="D22" s="245" t="str">
        <f t="shared" si="21"/>
        <v/>
      </c>
      <c r="E22" s="252" t="str">
        <f t="shared" si="22"/>
        <v/>
      </c>
      <c r="F22" s="245" t="str">
        <f t="shared" si="23"/>
        <v/>
      </c>
      <c r="G22" s="189"/>
      <c r="H22" s="198">
        <f t="shared" si="1"/>
        <v>44810</v>
      </c>
      <c r="I22" s="200">
        <f t="shared" si="2"/>
        <v>0</v>
      </c>
      <c r="J22" s="197">
        <v>6.9444444444444441E-3</v>
      </c>
      <c r="K22" s="34"/>
      <c r="L22" s="35"/>
      <c r="M22" s="48"/>
      <c r="N22" s="204">
        <f t="shared" si="24"/>
        <v>0</v>
      </c>
      <c r="O22" s="203">
        <f t="shared" si="25"/>
        <v>0</v>
      </c>
      <c r="P22" s="266"/>
      <c r="Q22" s="36" t="str">
        <f t="shared" si="3"/>
        <v/>
      </c>
      <c r="R22" s="26" t="str">
        <f t="shared" si="35"/>
        <v/>
      </c>
      <c r="S22" s="262" t="str">
        <f t="shared" si="4"/>
        <v/>
      </c>
      <c r="T22" s="256" t="str">
        <f t="shared" si="5"/>
        <v/>
      </c>
      <c r="U22" s="414" t="str">
        <f t="shared" si="6"/>
        <v/>
      </c>
      <c r="V22" s="417" t="str">
        <f t="shared" si="27"/>
        <v/>
      </c>
      <c r="W22" s="395" t="str">
        <f t="shared" si="7"/>
        <v/>
      </c>
      <c r="X22" s="398">
        <f t="shared" si="34"/>
        <v>0</v>
      </c>
      <c r="Y22" s="351"/>
      <c r="Z22" s="36" t="str">
        <f t="shared" si="8"/>
        <v/>
      </c>
      <c r="AA22" s="150" t="str">
        <f t="shared" si="9"/>
        <v/>
      </c>
      <c r="AB22" s="28" t="str">
        <f t="shared" si="10"/>
        <v/>
      </c>
      <c r="AC22" s="27" t="str">
        <f t="shared" si="11"/>
        <v/>
      </c>
      <c r="AD22" s="28" t="str">
        <f t="shared" si="28"/>
        <v/>
      </c>
      <c r="AE22" s="28" t="str">
        <f t="shared" si="12"/>
        <v/>
      </c>
      <c r="AF22" s="210" t="str">
        <f t="shared" si="13"/>
        <v/>
      </c>
      <c r="AG22" s="178" t="str">
        <f t="shared" si="29"/>
        <v/>
      </c>
      <c r="AH22" s="423" t="str">
        <f t="shared" si="14"/>
        <v/>
      </c>
      <c r="AI22" s="28" t="str">
        <f t="shared" si="30"/>
        <v/>
      </c>
      <c r="AJ22" s="426">
        <f t="shared" si="15"/>
        <v>0</v>
      </c>
      <c r="AK22" s="328" t="str">
        <f t="shared" si="31"/>
        <v/>
      </c>
      <c r="AL22" s="332">
        <f t="shared" si="16"/>
        <v>44810</v>
      </c>
      <c r="AM22" s="200">
        <f t="shared" si="17"/>
        <v>0</v>
      </c>
      <c r="AN22" s="200">
        <f t="shared" si="18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2"/>
        <v/>
      </c>
      <c r="AR22" s="142" t="str">
        <f t="shared" si="33"/>
        <v/>
      </c>
      <c r="AS22" s="292" t="str">
        <f t="shared" si="19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132</v>
      </c>
      <c r="B23" s="248">
        <v>44811</v>
      </c>
      <c r="C23" s="244" t="str">
        <f t="shared" si="20"/>
        <v/>
      </c>
      <c r="D23" s="245" t="str">
        <f t="shared" si="21"/>
        <v/>
      </c>
      <c r="E23" s="252" t="str">
        <f t="shared" si="22"/>
        <v/>
      </c>
      <c r="F23" s="245" t="str">
        <f t="shared" si="23"/>
        <v/>
      </c>
      <c r="G23" s="189"/>
      <c r="H23" s="198">
        <f t="shared" si="1"/>
        <v>44811</v>
      </c>
      <c r="I23" s="200">
        <f t="shared" si="2"/>
        <v>0</v>
      </c>
      <c r="J23" s="197">
        <v>6.9444444444444441E-3</v>
      </c>
      <c r="K23" s="34"/>
      <c r="L23" s="35"/>
      <c r="M23" s="48"/>
      <c r="N23" s="204">
        <f t="shared" si="24"/>
        <v>0</v>
      </c>
      <c r="O23" s="203">
        <f t="shared" si="25"/>
        <v>0</v>
      </c>
      <c r="P23" s="266"/>
      <c r="Q23" s="36" t="str">
        <f t="shared" si="3"/>
        <v/>
      </c>
      <c r="R23" s="26" t="str">
        <f t="shared" si="35"/>
        <v/>
      </c>
      <c r="S23" s="262" t="str">
        <f t="shared" si="4"/>
        <v/>
      </c>
      <c r="T23" s="256" t="str">
        <f t="shared" si="5"/>
        <v/>
      </c>
      <c r="U23" s="414" t="str">
        <f t="shared" si="6"/>
        <v/>
      </c>
      <c r="V23" s="417" t="str">
        <f t="shared" si="27"/>
        <v/>
      </c>
      <c r="W23" s="395" t="str">
        <f t="shared" si="7"/>
        <v/>
      </c>
      <c r="X23" s="398">
        <f t="shared" si="34"/>
        <v>0</v>
      </c>
      <c r="Y23" s="351"/>
      <c r="Z23" s="36" t="str">
        <f t="shared" si="8"/>
        <v/>
      </c>
      <c r="AA23" s="150" t="str">
        <f t="shared" si="9"/>
        <v/>
      </c>
      <c r="AB23" s="28" t="str">
        <f t="shared" si="10"/>
        <v/>
      </c>
      <c r="AC23" s="27" t="str">
        <f t="shared" si="11"/>
        <v/>
      </c>
      <c r="AD23" s="28" t="str">
        <f t="shared" si="28"/>
        <v/>
      </c>
      <c r="AE23" s="28" t="str">
        <f t="shared" si="12"/>
        <v/>
      </c>
      <c r="AF23" s="210" t="str">
        <f t="shared" si="13"/>
        <v/>
      </c>
      <c r="AG23" s="178" t="str">
        <f t="shared" si="29"/>
        <v/>
      </c>
      <c r="AH23" s="423" t="str">
        <f t="shared" si="14"/>
        <v/>
      </c>
      <c r="AI23" s="28" t="str">
        <f t="shared" si="30"/>
        <v/>
      </c>
      <c r="AJ23" s="426">
        <f t="shared" si="15"/>
        <v>0</v>
      </c>
      <c r="AK23" s="328" t="str">
        <f t="shared" si="31"/>
        <v/>
      </c>
      <c r="AL23" s="332">
        <f t="shared" si="16"/>
        <v>44811</v>
      </c>
      <c r="AM23" s="200">
        <f t="shared" si="17"/>
        <v>0</v>
      </c>
      <c r="AN23" s="200">
        <f t="shared" si="18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2"/>
        <v/>
      </c>
      <c r="AR23" s="142" t="str">
        <f t="shared" si="33"/>
        <v/>
      </c>
      <c r="AS23" s="292" t="str">
        <f t="shared" si="19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133</v>
      </c>
      <c r="B24" s="248">
        <v>44812</v>
      </c>
      <c r="C24" s="244" t="str">
        <f t="shared" si="20"/>
        <v/>
      </c>
      <c r="D24" s="245" t="str">
        <f t="shared" si="21"/>
        <v/>
      </c>
      <c r="E24" s="252" t="str">
        <f t="shared" si="22"/>
        <v/>
      </c>
      <c r="F24" s="245" t="str">
        <f t="shared" si="23"/>
        <v/>
      </c>
      <c r="G24" s="189"/>
      <c r="H24" s="198">
        <f t="shared" si="1"/>
        <v>44812</v>
      </c>
      <c r="I24" s="200">
        <f t="shared" si="2"/>
        <v>0</v>
      </c>
      <c r="J24" s="197">
        <v>6.9444444444444441E-3</v>
      </c>
      <c r="K24" s="34"/>
      <c r="L24" s="35"/>
      <c r="M24" s="48"/>
      <c r="N24" s="204">
        <f t="shared" si="24"/>
        <v>0</v>
      </c>
      <c r="O24" s="203">
        <f t="shared" si="25"/>
        <v>0</v>
      </c>
      <c r="P24" s="266"/>
      <c r="Q24" s="36" t="str">
        <f t="shared" si="3"/>
        <v/>
      </c>
      <c r="R24" s="26" t="str">
        <f t="shared" si="35"/>
        <v/>
      </c>
      <c r="S24" s="262" t="str">
        <f t="shared" si="4"/>
        <v/>
      </c>
      <c r="T24" s="256" t="str">
        <f t="shared" si="5"/>
        <v/>
      </c>
      <c r="U24" s="414" t="str">
        <f t="shared" si="6"/>
        <v/>
      </c>
      <c r="V24" s="417" t="str">
        <f t="shared" si="27"/>
        <v/>
      </c>
      <c r="W24" s="395" t="str">
        <f t="shared" si="7"/>
        <v/>
      </c>
      <c r="X24" s="398">
        <f t="shared" si="34"/>
        <v>0</v>
      </c>
      <c r="Y24" s="351"/>
      <c r="Z24" s="36" t="str">
        <f t="shared" si="8"/>
        <v/>
      </c>
      <c r="AA24" s="150" t="str">
        <f t="shared" si="9"/>
        <v/>
      </c>
      <c r="AB24" s="28" t="str">
        <f t="shared" si="10"/>
        <v/>
      </c>
      <c r="AC24" s="27" t="str">
        <f t="shared" si="11"/>
        <v/>
      </c>
      <c r="AD24" s="28" t="str">
        <f t="shared" si="28"/>
        <v/>
      </c>
      <c r="AE24" s="40" t="str">
        <f t="shared" si="12"/>
        <v/>
      </c>
      <c r="AF24" s="210" t="str">
        <f t="shared" si="13"/>
        <v/>
      </c>
      <c r="AG24" s="178" t="str">
        <f t="shared" si="29"/>
        <v/>
      </c>
      <c r="AH24" s="423" t="str">
        <f t="shared" si="14"/>
        <v/>
      </c>
      <c r="AI24" s="28" t="str">
        <f t="shared" si="30"/>
        <v/>
      </c>
      <c r="AJ24" s="426">
        <f t="shared" si="15"/>
        <v>0</v>
      </c>
      <c r="AK24" s="328" t="str">
        <f t="shared" si="31"/>
        <v/>
      </c>
      <c r="AL24" s="332">
        <f t="shared" si="16"/>
        <v>44812</v>
      </c>
      <c r="AM24" s="200">
        <f t="shared" si="17"/>
        <v>0</v>
      </c>
      <c r="AN24" s="200">
        <f t="shared" si="18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2"/>
        <v/>
      </c>
      <c r="AR24" s="142" t="str">
        <f t="shared" si="33"/>
        <v/>
      </c>
      <c r="AS24" s="292" t="str">
        <f t="shared" si="19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134</v>
      </c>
      <c r="B25" s="248">
        <v>44813</v>
      </c>
      <c r="C25" s="244" t="str">
        <f t="shared" si="20"/>
        <v/>
      </c>
      <c r="D25" s="245" t="str">
        <f t="shared" si="21"/>
        <v/>
      </c>
      <c r="E25" s="252" t="str">
        <f t="shared" si="22"/>
        <v/>
      </c>
      <c r="F25" s="245" t="str">
        <f t="shared" si="23"/>
        <v/>
      </c>
      <c r="G25" s="189"/>
      <c r="H25" s="198">
        <f t="shared" si="1"/>
        <v>44813</v>
      </c>
      <c r="I25" s="200">
        <f t="shared" si="2"/>
        <v>0</v>
      </c>
      <c r="J25" s="197">
        <v>6.9444444444444441E-3</v>
      </c>
      <c r="K25" s="34"/>
      <c r="L25" s="34"/>
      <c r="M25" s="48"/>
      <c r="N25" s="204">
        <f t="shared" si="24"/>
        <v>0</v>
      </c>
      <c r="O25" s="203">
        <f t="shared" si="25"/>
        <v>0</v>
      </c>
      <c r="P25" s="266"/>
      <c r="Q25" s="26" t="str">
        <f t="shared" si="3"/>
        <v/>
      </c>
      <c r="R25" s="26" t="str">
        <f t="shared" si="35"/>
        <v/>
      </c>
      <c r="S25" s="262" t="str">
        <f t="shared" si="4"/>
        <v/>
      </c>
      <c r="T25" s="256" t="str">
        <f t="shared" si="5"/>
        <v/>
      </c>
      <c r="U25" s="414" t="str">
        <f t="shared" si="6"/>
        <v/>
      </c>
      <c r="V25" s="417" t="str">
        <f t="shared" si="27"/>
        <v/>
      </c>
      <c r="W25" s="395" t="str">
        <f t="shared" si="7"/>
        <v/>
      </c>
      <c r="X25" s="398">
        <f t="shared" si="34"/>
        <v>0</v>
      </c>
      <c r="Y25" s="351"/>
      <c r="Z25" s="36" t="str">
        <f t="shared" si="8"/>
        <v/>
      </c>
      <c r="AA25" s="150" t="str">
        <f t="shared" si="9"/>
        <v/>
      </c>
      <c r="AB25" s="28" t="str">
        <f t="shared" si="10"/>
        <v/>
      </c>
      <c r="AC25" s="27" t="str">
        <f t="shared" si="11"/>
        <v/>
      </c>
      <c r="AD25" s="28" t="str">
        <f t="shared" si="28"/>
        <v/>
      </c>
      <c r="AE25" s="28" t="str">
        <f t="shared" si="12"/>
        <v/>
      </c>
      <c r="AF25" s="210" t="str">
        <f t="shared" si="13"/>
        <v/>
      </c>
      <c r="AG25" s="178" t="str">
        <f t="shared" si="29"/>
        <v/>
      </c>
      <c r="AH25" s="423" t="str">
        <f t="shared" si="14"/>
        <v/>
      </c>
      <c r="AI25" s="28" t="str">
        <f t="shared" si="30"/>
        <v/>
      </c>
      <c r="AJ25" s="426">
        <f t="shared" si="15"/>
        <v>0</v>
      </c>
      <c r="AK25" s="328" t="str">
        <f t="shared" si="31"/>
        <v/>
      </c>
      <c r="AL25" s="332">
        <f t="shared" si="16"/>
        <v>44813</v>
      </c>
      <c r="AM25" s="200">
        <f t="shared" si="17"/>
        <v>0</v>
      </c>
      <c r="AN25" s="200">
        <f t="shared" si="18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2"/>
        <v/>
      </c>
      <c r="AR25" s="142" t="str">
        <f t="shared" si="33"/>
        <v/>
      </c>
      <c r="AS25" s="292" t="str">
        <f t="shared" si="19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135</v>
      </c>
      <c r="B26" s="248">
        <v>44814</v>
      </c>
      <c r="C26" s="244" t="str">
        <f t="shared" si="20"/>
        <v/>
      </c>
      <c r="D26" s="245" t="str">
        <f t="shared" si="21"/>
        <v/>
      </c>
      <c r="E26" s="252" t="str">
        <f t="shared" si="22"/>
        <v/>
      </c>
      <c r="F26" s="245" t="str">
        <f t="shared" si="23"/>
        <v/>
      </c>
      <c r="G26" s="189"/>
      <c r="H26" s="198">
        <f t="shared" si="1"/>
        <v>44814</v>
      </c>
      <c r="I26" s="200">
        <f t="shared" si="2"/>
        <v>0</v>
      </c>
      <c r="J26" s="197">
        <v>6.9444444444444441E-3</v>
      </c>
      <c r="K26" s="34"/>
      <c r="L26" s="35"/>
      <c r="M26" s="48"/>
      <c r="N26" s="204">
        <f t="shared" si="24"/>
        <v>0</v>
      </c>
      <c r="O26" s="203">
        <f t="shared" si="25"/>
        <v>0</v>
      </c>
      <c r="P26" s="266"/>
      <c r="Q26" s="26" t="str">
        <f t="shared" si="3"/>
        <v/>
      </c>
      <c r="R26" s="26" t="str">
        <f t="shared" si="35"/>
        <v/>
      </c>
      <c r="S26" s="262" t="str">
        <f t="shared" si="4"/>
        <v/>
      </c>
      <c r="T26" s="256" t="str">
        <f t="shared" si="5"/>
        <v/>
      </c>
      <c r="U26" s="414" t="str">
        <f t="shared" si="6"/>
        <v/>
      </c>
      <c r="V26" s="417" t="str">
        <f t="shared" si="27"/>
        <v/>
      </c>
      <c r="W26" s="395" t="str">
        <f t="shared" si="7"/>
        <v/>
      </c>
      <c r="X26" s="398">
        <f t="shared" si="34"/>
        <v>0</v>
      </c>
      <c r="Y26" s="353"/>
      <c r="Z26" s="36" t="str">
        <f t="shared" si="8"/>
        <v/>
      </c>
      <c r="AA26" s="150" t="str">
        <f t="shared" si="9"/>
        <v/>
      </c>
      <c r="AB26" s="28" t="str">
        <f t="shared" si="10"/>
        <v/>
      </c>
      <c r="AC26" s="27" t="str">
        <f t="shared" si="11"/>
        <v/>
      </c>
      <c r="AD26" s="28" t="str">
        <f t="shared" si="28"/>
        <v/>
      </c>
      <c r="AE26" s="28" t="str">
        <f t="shared" si="12"/>
        <v/>
      </c>
      <c r="AF26" s="210" t="str">
        <f t="shared" si="13"/>
        <v/>
      </c>
      <c r="AG26" s="178" t="str">
        <f t="shared" si="29"/>
        <v/>
      </c>
      <c r="AH26" s="423" t="str">
        <f t="shared" si="14"/>
        <v/>
      </c>
      <c r="AI26" s="28" t="str">
        <f t="shared" si="30"/>
        <v/>
      </c>
      <c r="AJ26" s="426">
        <f t="shared" si="15"/>
        <v>0</v>
      </c>
      <c r="AK26" s="328" t="str">
        <f t="shared" si="31"/>
        <v/>
      </c>
      <c r="AL26" s="332">
        <f t="shared" si="16"/>
        <v>44814</v>
      </c>
      <c r="AM26" s="200">
        <f t="shared" si="17"/>
        <v>0</v>
      </c>
      <c r="AN26" s="200">
        <f t="shared" si="18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2"/>
        <v/>
      </c>
      <c r="AR26" s="142" t="str">
        <f t="shared" si="33"/>
        <v/>
      </c>
      <c r="AS26" s="292" t="str">
        <f t="shared" si="19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136</v>
      </c>
      <c r="B27" s="248">
        <v>44815</v>
      </c>
      <c r="C27" s="244" t="str">
        <f t="shared" si="20"/>
        <v/>
      </c>
      <c r="D27" s="245" t="str">
        <f t="shared" si="21"/>
        <v/>
      </c>
      <c r="E27" s="252" t="str">
        <f t="shared" si="22"/>
        <v/>
      </c>
      <c r="F27" s="245" t="str">
        <f t="shared" si="23"/>
        <v/>
      </c>
      <c r="G27" s="189"/>
      <c r="H27" s="198">
        <f t="shared" si="1"/>
        <v>44815</v>
      </c>
      <c r="I27" s="200">
        <f t="shared" si="2"/>
        <v>0</v>
      </c>
      <c r="J27" s="197">
        <v>6.9444444444444441E-3</v>
      </c>
      <c r="K27" s="34"/>
      <c r="L27" s="34"/>
      <c r="M27" s="48"/>
      <c r="N27" s="204">
        <f t="shared" si="24"/>
        <v>0</v>
      </c>
      <c r="O27" s="203">
        <f t="shared" si="25"/>
        <v>0</v>
      </c>
      <c r="P27" s="266"/>
      <c r="Q27" s="26" t="str">
        <f t="shared" si="3"/>
        <v/>
      </c>
      <c r="R27" s="26" t="str">
        <f t="shared" si="35"/>
        <v/>
      </c>
      <c r="S27" s="262" t="str">
        <f t="shared" si="4"/>
        <v/>
      </c>
      <c r="T27" s="256" t="str">
        <f t="shared" si="5"/>
        <v/>
      </c>
      <c r="U27" s="414" t="str">
        <f t="shared" si="6"/>
        <v/>
      </c>
      <c r="V27" s="417" t="str">
        <f t="shared" si="27"/>
        <v/>
      </c>
      <c r="W27" s="395" t="str">
        <f t="shared" si="7"/>
        <v/>
      </c>
      <c r="X27" s="398">
        <f t="shared" si="34"/>
        <v>0</v>
      </c>
      <c r="Y27" s="351"/>
      <c r="Z27" s="36" t="str">
        <f t="shared" si="8"/>
        <v/>
      </c>
      <c r="AA27" s="150" t="str">
        <f t="shared" si="9"/>
        <v/>
      </c>
      <c r="AB27" s="28" t="str">
        <f t="shared" si="10"/>
        <v/>
      </c>
      <c r="AC27" s="27" t="str">
        <f t="shared" si="11"/>
        <v/>
      </c>
      <c r="AD27" s="28" t="str">
        <f t="shared" si="28"/>
        <v/>
      </c>
      <c r="AE27" s="28" t="str">
        <f t="shared" si="12"/>
        <v/>
      </c>
      <c r="AF27" s="210" t="str">
        <f t="shared" si="13"/>
        <v/>
      </c>
      <c r="AG27" s="178" t="str">
        <f t="shared" si="29"/>
        <v/>
      </c>
      <c r="AH27" s="423" t="str">
        <f t="shared" si="14"/>
        <v/>
      </c>
      <c r="AI27" s="28" t="str">
        <f t="shared" si="30"/>
        <v/>
      </c>
      <c r="AJ27" s="426">
        <f t="shared" si="15"/>
        <v>0</v>
      </c>
      <c r="AK27" s="328" t="str">
        <f t="shared" si="31"/>
        <v/>
      </c>
      <c r="AL27" s="332">
        <f t="shared" si="16"/>
        <v>44815</v>
      </c>
      <c r="AM27" s="200">
        <f t="shared" si="17"/>
        <v>0</v>
      </c>
      <c r="AN27" s="200">
        <f t="shared" si="18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32"/>
        <v/>
      </c>
      <c r="AR27" s="142" t="str">
        <f t="shared" si="33"/>
        <v/>
      </c>
      <c r="AS27" s="292" t="str">
        <f t="shared" si="19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137</v>
      </c>
      <c r="B28" s="248">
        <v>44816</v>
      </c>
      <c r="C28" s="244" t="str">
        <f t="shared" si="20"/>
        <v/>
      </c>
      <c r="D28" s="245" t="str">
        <f t="shared" si="21"/>
        <v/>
      </c>
      <c r="E28" s="252" t="str">
        <f t="shared" si="22"/>
        <v/>
      </c>
      <c r="F28" s="245" t="str">
        <f t="shared" si="23"/>
        <v/>
      </c>
      <c r="G28" s="189"/>
      <c r="H28" s="198">
        <f t="shared" si="1"/>
        <v>44816</v>
      </c>
      <c r="I28" s="200">
        <f t="shared" si="2"/>
        <v>0</v>
      </c>
      <c r="J28" s="197">
        <v>6.9444444444444441E-3</v>
      </c>
      <c r="K28" s="34"/>
      <c r="L28" s="34"/>
      <c r="M28" s="48"/>
      <c r="N28" s="204">
        <f t="shared" si="24"/>
        <v>0</v>
      </c>
      <c r="O28" s="203">
        <f t="shared" si="25"/>
        <v>0</v>
      </c>
      <c r="P28" s="266"/>
      <c r="Q28" s="26" t="str">
        <f t="shared" si="3"/>
        <v/>
      </c>
      <c r="R28" s="26" t="str">
        <f t="shared" si="35"/>
        <v/>
      </c>
      <c r="S28" s="262" t="str">
        <f t="shared" si="4"/>
        <v/>
      </c>
      <c r="T28" s="256" t="str">
        <f t="shared" si="5"/>
        <v/>
      </c>
      <c r="U28" s="414" t="str">
        <f t="shared" si="6"/>
        <v/>
      </c>
      <c r="V28" s="417" t="str">
        <f t="shared" si="27"/>
        <v/>
      </c>
      <c r="W28" s="395" t="str">
        <f t="shared" si="7"/>
        <v/>
      </c>
      <c r="X28" s="398">
        <f t="shared" si="34"/>
        <v>0</v>
      </c>
      <c r="Y28" s="351"/>
      <c r="Z28" s="36" t="str">
        <f t="shared" si="8"/>
        <v/>
      </c>
      <c r="AA28" s="150" t="str">
        <f t="shared" si="9"/>
        <v/>
      </c>
      <c r="AB28" s="28" t="str">
        <f t="shared" si="10"/>
        <v/>
      </c>
      <c r="AC28" s="27" t="str">
        <f t="shared" si="11"/>
        <v/>
      </c>
      <c r="AD28" s="28" t="str">
        <f t="shared" si="28"/>
        <v/>
      </c>
      <c r="AE28" s="28" t="str">
        <f t="shared" si="12"/>
        <v/>
      </c>
      <c r="AF28" s="210" t="str">
        <f t="shared" si="13"/>
        <v/>
      </c>
      <c r="AG28" s="178" t="str">
        <f t="shared" si="29"/>
        <v/>
      </c>
      <c r="AH28" s="423" t="str">
        <f t="shared" si="14"/>
        <v/>
      </c>
      <c r="AI28" s="28" t="str">
        <f t="shared" si="30"/>
        <v/>
      </c>
      <c r="AJ28" s="426">
        <f t="shared" si="15"/>
        <v>0</v>
      </c>
      <c r="AK28" s="328" t="str">
        <f t="shared" si="31"/>
        <v/>
      </c>
      <c r="AL28" s="332">
        <f t="shared" si="16"/>
        <v>44816</v>
      </c>
      <c r="AM28" s="200">
        <f t="shared" si="17"/>
        <v>0</v>
      </c>
      <c r="AN28" s="200">
        <f t="shared" si="18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2"/>
        <v/>
      </c>
      <c r="AR28" s="142" t="str">
        <f t="shared" si="33"/>
        <v/>
      </c>
      <c r="AS28" s="292" t="str">
        <f t="shared" si="19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131</v>
      </c>
      <c r="B29" s="248">
        <v>44817</v>
      </c>
      <c r="C29" s="244" t="str">
        <f t="shared" si="20"/>
        <v/>
      </c>
      <c r="D29" s="245" t="str">
        <f t="shared" si="21"/>
        <v/>
      </c>
      <c r="E29" s="252" t="str">
        <f t="shared" si="22"/>
        <v/>
      </c>
      <c r="F29" s="245" t="str">
        <f t="shared" si="23"/>
        <v/>
      </c>
      <c r="G29" s="189"/>
      <c r="H29" s="198">
        <f t="shared" si="1"/>
        <v>44817</v>
      </c>
      <c r="I29" s="200">
        <f t="shared" si="2"/>
        <v>0</v>
      </c>
      <c r="J29" s="197">
        <v>6.9444444444444441E-3</v>
      </c>
      <c r="K29" s="34"/>
      <c r="L29" s="35"/>
      <c r="M29" s="48"/>
      <c r="N29" s="204">
        <f t="shared" si="24"/>
        <v>0</v>
      </c>
      <c r="O29" s="203">
        <f t="shared" si="25"/>
        <v>0</v>
      </c>
      <c r="P29" s="266"/>
      <c r="Q29" s="26" t="str">
        <f t="shared" si="3"/>
        <v/>
      </c>
      <c r="R29" s="26" t="str">
        <f t="shared" si="35"/>
        <v/>
      </c>
      <c r="S29" s="262" t="str">
        <f t="shared" si="4"/>
        <v/>
      </c>
      <c r="T29" s="256" t="str">
        <f t="shared" si="5"/>
        <v/>
      </c>
      <c r="U29" s="414" t="str">
        <f t="shared" si="6"/>
        <v/>
      </c>
      <c r="V29" s="417" t="str">
        <f t="shared" si="27"/>
        <v/>
      </c>
      <c r="W29" s="395" t="str">
        <f t="shared" si="7"/>
        <v/>
      </c>
      <c r="X29" s="398">
        <f t="shared" si="34"/>
        <v>0</v>
      </c>
      <c r="Y29" s="351"/>
      <c r="Z29" s="36" t="str">
        <f t="shared" si="8"/>
        <v/>
      </c>
      <c r="AA29" s="150" t="str">
        <f t="shared" si="9"/>
        <v/>
      </c>
      <c r="AB29" s="28" t="str">
        <f t="shared" si="10"/>
        <v/>
      </c>
      <c r="AC29" s="27" t="str">
        <f t="shared" si="11"/>
        <v/>
      </c>
      <c r="AD29" s="28" t="str">
        <f t="shared" si="28"/>
        <v/>
      </c>
      <c r="AE29" s="28" t="str">
        <f t="shared" si="12"/>
        <v/>
      </c>
      <c r="AF29" s="210" t="str">
        <f t="shared" si="13"/>
        <v/>
      </c>
      <c r="AG29" s="178" t="str">
        <f t="shared" si="29"/>
        <v/>
      </c>
      <c r="AH29" s="423" t="str">
        <f t="shared" si="14"/>
        <v/>
      </c>
      <c r="AI29" s="28" t="str">
        <f t="shared" si="30"/>
        <v/>
      </c>
      <c r="AJ29" s="426">
        <f t="shared" si="15"/>
        <v>0</v>
      </c>
      <c r="AK29" s="328" t="str">
        <f t="shared" si="31"/>
        <v/>
      </c>
      <c r="AL29" s="332">
        <f t="shared" si="16"/>
        <v>44817</v>
      </c>
      <c r="AM29" s="200">
        <f t="shared" si="17"/>
        <v>0</v>
      </c>
      <c r="AN29" s="200">
        <f t="shared" si="18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2"/>
        <v/>
      </c>
      <c r="AR29" s="142" t="str">
        <f t="shared" si="33"/>
        <v/>
      </c>
      <c r="AS29" s="292" t="str">
        <f t="shared" si="19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132</v>
      </c>
      <c r="B30" s="248">
        <v>44818</v>
      </c>
      <c r="C30" s="244" t="str">
        <f t="shared" si="20"/>
        <v/>
      </c>
      <c r="D30" s="245" t="str">
        <f t="shared" si="21"/>
        <v/>
      </c>
      <c r="E30" s="252" t="str">
        <f t="shared" si="22"/>
        <v/>
      </c>
      <c r="F30" s="245" t="str">
        <f t="shared" si="23"/>
        <v/>
      </c>
      <c r="G30" s="189"/>
      <c r="H30" s="198">
        <f t="shared" si="1"/>
        <v>44818</v>
      </c>
      <c r="I30" s="200">
        <f t="shared" si="2"/>
        <v>0</v>
      </c>
      <c r="J30" s="197">
        <v>6.9444444444444441E-3</v>
      </c>
      <c r="K30" s="34"/>
      <c r="L30" s="34"/>
      <c r="M30" s="48"/>
      <c r="N30" s="204">
        <f t="shared" si="24"/>
        <v>0</v>
      </c>
      <c r="O30" s="203">
        <f t="shared" si="25"/>
        <v>0</v>
      </c>
      <c r="P30" s="266"/>
      <c r="Q30" s="26" t="str">
        <f t="shared" si="3"/>
        <v/>
      </c>
      <c r="R30" s="26" t="str">
        <f t="shared" si="35"/>
        <v/>
      </c>
      <c r="S30" s="262" t="str">
        <f t="shared" si="4"/>
        <v/>
      </c>
      <c r="T30" s="256" t="str">
        <f t="shared" si="5"/>
        <v/>
      </c>
      <c r="U30" s="414" t="str">
        <f t="shared" si="6"/>
        <v/>
      </c>
      <c r="V30" s="417" t="str">
        <f t="shared" si="27"/>
        <v/>
      </c>
      <c r="W30" s="395" t="str">
        <f t="shared" si="7"/>
        <v/>
      </c>
      <c r="X30" s="398">
        <f t="shared" si="34"/>
        <v>0</v>
      </c>
      <c r="Y30" s="351"/>
      <c r="Z30" s="36" t="str">
        <f t="shared" si="8"/>
        <v/>
      </c>
      <c r="AA30" s="150" t="str">
        <f t="shared" si="9"/>
        <v/>
      </c>
      <c r="AB30" s="28" t="str">
        <f t="shared" si="10"/>
        <v/>
      </c>
      <c r="AC30" s="27" t="str">
        <f t="shared" si="11"/>
        <v/>
      </c>
      <c r="AD30" s="28" t="str">
        <f t="shared" si="28"/>
        <v/>
      </c>
      <c r="AE30" s="28" t="str">
        <f t="shared" si="12"/>
        <v/>
      </c>
      <c r="AF30" s="210" t="str">
        <f t="shared" si="13"/>
        <v/>
      </c>
      <c r="AG30" s="178" t="str">
        <f t="shared" si="29"/>
        <v/>
      </c>
      <c r="AH30" s="423" t="str">
        <f t="shared" si="14"/>
        <v/>
      </c>
      <c r="AI30" s="28" t="str">
        <f t="shared" si="30"/>
        <v/>
      </c>
      <c r="AJ30" s="426">
        <f t="shared" si="15"/>
        <v>0</v>
      </c>
      <c r="AK30" s="328" t="str">
        <f t="shared" si="31"/>
        <v/>
      </c>
      <c r="AL30" s="332">
        <f t="shared" si="16"/>
        <v>44818</v>
      </c>
      <c r="AM30" s="200">
        <f t="shared" si="17"/>
        <v>0</v>
      </c>
      <c r="AN30" s="200">
        <f t="shared" si="18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2"/>
        <v/>
      </c>
      <c r="AR30" s="142" t="str">
        <f t="shared" si="33"/>
        <v/>
      </c>
      <c r="AS30" s="292" t="str">
        <f t="shared" si="19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133</v>
      </c>
      <c r="B31" s="248">
        <v>44819</v>
      </c>
      <c r="C31" s="244" t="str">
        <f t="shared" si="20"/>
        <v/>
      </c>
      <c r="D31" s="245" t="str">
        <f t="shared" si="21"/>
        <v/>
      </c>
      <c r="E31" s="252" t="str">
        <f t="shared" si="22"/>
        <v/>
      </c>
      <c r="F31" s="245" t="str">
        <f t="shared" si="23"/>
        <v/>
      </c>
      <c r="G31" s="189"/>
      <c r="H31" s="198">
        <f t="shared" si="1"/>
        <v>44819</v>
      </c>
      <c r="I31" s="200">
        <f t="shared" si="2"/>
        <v>0</v>
      </c>
      <c r="J31" s="197">
        <v>6.9444444444444441E-3</v>
      </c>
      <c r="K31" s="34"/>
      <c r="L31" s="35"/>
      <c r="M31" s="48"/>
      <c r="N31" s="204">
        <f t="shared" si="24"/>
        <v>0</v>
      </c>
      <c r="O31" s="203">
        <f t="shared" si="25"/>
        <v>0</v>
      </c>
      <c r="P31" s="266"/>
      <c r="Q31" s="26" t="str">
        <f t="shared" si="3"/>
        <v/>
      </c>
      <c r="R31" s="26" t="str">
        <f t="shared" si="35"/>
        <v/>
      </c>
      <c r="S31" s="262" t="str">
        <f t="shared" si="4"/>
        <v/>
      </c>
      <c r="T31" s="256" t="str">
        <f t="shared" si="5"/>
        <v/>
      </c>
      <c r="U31" s="414" t="str">
        <f t="shared" si="6"/>
        <v/>
      </c>
      <c r="V31" s="417" t="str">
        <f t="shared" si="27"/>
        <v/>
      </c>
      <c r="W31" s="395" t="str">
        <f t="shared" si="7"/>
        <v/>
      </c>
      <c r="X31" s="398">
        <f t="shared" si="34"/>
        <v>0</v>
      </c>
      <c r="Y31" s="351"/>
      <c r="Z31" s="36" t="str">
        <f t="shared" si="8"/>
        <v/>
      </c>
      <c r="AA31" s="150" t="str">
        <f t="shared" si="9"/>
        <v/>
      </c>
      <c r="AB31" s="28" t="str">
        <f t="shared" si="10"/>
        <v/>
      </c>
      <c r="AC31" s="27" t="str">
        <f t="shared" si="11"/>
        <v/>
      </c>
      <c r="AD31" s="28" t="str">
        <f t="shared" si="28"/>
        <v/>
      </c>
      <c r="AE31" s="28" t="str">
        <f t="shared" si="12"/>
        <v/>
      </c>
      <c r="AF31" s="210" t="str">
        <f t="shared" si="13"/>
        <v/>
      </c>
      <c r="AG31" s="178" t="str">
        <f t="shared" si="29"/>
        <v/>
      </c>
      <c r="AH31" s="423" t="str">
        <f t="shared" si="14"/>
        <v/>
      </c>
      <c r="AI31" s="28" t="str">
        <f t="shared" si="30"/>
        <v/>
      </c>
      <c r="AJ31" s="426">
        <f t="shared" si="15"/>
        <v>0</v>
      </c>
      <c r="AK31" s="328" t="str">
        <f t="shared" si="31"/>
        <v/>
      </c>
      <c r="AL31" s="332">
        <f t="shared" si="16"/>
        <v>44819</v>
      </c>
      <c r="AM31" s="200">
        <f t="shared" si="17"/>
        <v>0</v>
      </c>
      <c r="AN31" s="200">
        <f t="shared" si="18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32"/>
        <v/>
      </c>
      <c r="AR31" s="142" t="str">
        <f t="shared" si="33"/>
        <v/>
      </c>
      <c r="AS31" s="292" t="str">
        <f t="shared" si="19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134</v>
      </c>
      <c r="B32" s="248">
        <v>44820</v>
      </c>
      <c r="C32" s="244" t="str">
        <f t="shared" si="20"/>
        <v/>
      </c>
      <c r="D32" s="245" t="str">
        <f t="shared" si="21"/>
        <v/>
      </c>
      <c r="E32" s="252" t="str">
        <f t="shared" si="22"/>
        <v/>
      </c>
      <c r="F32" s="245" t="str">
        <f t="shared" si="23"/>
        <v/>
      </c>
      <c r="G32" s="189"/>
      <c r="H32" s="198">
        <f t="shared" si="1"/>
        <v>44820</v>
      </c>
      <c r="I32" s="200">
        <f t="shared" si="2"/>
        <v>0</v>
      </c>
      <c r="J32" s="197">
        <v>6.9444444444444441E-3</v>
      </c>
      <c r="K32" s="34"/>
      <c r="L32" s="35"/>
      <c r="M32" s="48"/>
      <c r="N32" s="204">
        <f t="shared" si="24"/>
        <v>0</v>
      </c>
      <c r="O32" s="203">
        <f t="shared" si="25"/>
        <v>0</v>
      </c>
      <c r="P32" s="266"/>
      <c r="Q32" s="26" t="str">
        <f t="shared" si="3"/>
        <v/>
      </c>
      <c r="R32" s="26" t="str">
        <f t="shared" si="35"/>
        <v/>
      </c>
      <c r="S32" s="262" t="str">
        <f t="shared" si="4"/>
        <v/>
      </c>
      <c r="T32" s="256" t="str">
        <f t="shared" si="5"/>
        <v/>
      </c>
      <c r="U32" s="414" t="str">
        <f t="shared" si="6"/>
        <v/>
      </c>
      <c r="V32" s="417" t="str">
        <f t="shared" si="27"/>
        <v/>
      </c>
      <c r="W32" s="395" t="str">
        <f t="shared" si="7"/>
        <v/>
      </c>
      <c r="X32" s="398">
        <f t="shared" si="34"/>
        <v>0</v>
      </c>
      <c r="Y32" s="351"/>
      <c r="Z32" s="36" t="str">
        <f t="shared" si="8"/>
        <v/>
      </c>
      <c r="AA32" s="150" t="str">
        <f t="shared" si="9"/>
        <v/>
      </c>
      <c r="AB32" s="28" t="str">
        <f t="shared" si="10"/>
        <v/>
      </c>
      <c r="AC32" s="27" t="str">
        <f t="shared" si="11"/>
        <v/>
      </c>
      <c r="AD32" s="28" t="str">
        <f t="shared" si="28"/>
        <v/>
      </c>
      <c r="AE32" s="28" t="str">
        <f t="shared" si="12"/>
        <v/>
      </c>
      <c r="AF32" s="210" t="str">
        <f t="shared" si="13"/>
        <v/>
      </c>
      <c r="AG32" s="178" t="str">
        <f t="shared" si="29"/>
        <v/>
      </c>
      <c r="AH32" s="423" t="str">
        <f t="shared" si="14"/>
        <v/>
      </c>
      <c r="AI32" s="28" t="str">
        <f t="shared" si="30"/>
        <v/>
      </c>
      <c r="AJ32" s="426">
        <f t="shared" si="15"/>
        <v>0</v>
      </c>
      <c r="AK32" s="328" t="str">
        <f t="shared" si="31"/>
        <v/>
      </c>
      <c r="AL32" s="332">
        <f t="shared" si="16"/>
        <v>44820</v>
      </c>
      <c r="AM32" s="200">
        <f t="shared" si="17"/>
        <v>0</v>
      </c>
      <c r="AN32" s="200">
        <f t="shared" si="18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2"/>
        <v/>
      </c>
      <c r="AR32" s="142" t="str">
        <f t="shared" si="33"/>
        <v/>
      </c>
      <c r="AS32" s="292" t="str">
        <f t="shared" si="19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135</v>
      </c>
      <c r="B33" s="248">
        <v>44821</v>
      </c>
      <c r="C33" s="244" t="str">
        <f t="shared" si="20"/>
        <v/>
      </c>
      <c r="D33" s="245" t="str">
        <f t="shared" si="21"/>
        <v/>
      </c>
      <c r="E33" s="252" t="str">
        <f t="shared" si="22"/>
        <v/>
      </c>
      <c r="F33" s="245" t="str">
        <f t="shared" si="23"/>
        <v/>
      </c>
      <c r="G33" s="189"/>
      <c r="H33" s="198">
        <f t="shared" si="1"/>
        <v>44821</v>
      </c>
      <c r="I33" s="200">
        <f t="shared" si="2"/>
        <v>0</v>
      </c>
      <c r="J33" s="197">
        <v>6.9444444444444441E-3</v>
      </c>
      <c r="K33" s="34"/>
      <c r="L33" s="35"/>
      <c r="M33" s="48"/>
      <c r="N33" s="204">
        <f t="shared" si="24"/>
        <v>0</v>
      </c>
      <c r="O33" s="203">
        <f t="shared" si="25"/>
        <v>0</v>
      </c>
      <c r="P33" s="266"/>
      <c r="Q33" s="26" t="str">
        <f t="shared" si="3"/>
        <v/>
      </c>
      <c r="R33" s="26" t="str">
        <f t="shared" si="35"/>
        <v/>
      </c>
      <c r="S33" s="262" t="str">
        <f t="shared" si="4"/>
        <v/>
      </c>
      <c r="T33" s="256" t="str">
        <f t="shared" si="5"/>
        <v/>
      </c>
      <c r="U33" s="414" t="str">
        <f t="shared" si="6"/>
        <v/>
      </c>
      <c r="V33" s="417" t="str">
        <f t="shared" si="27"/>
        <v/>
      </c>
      <c r="W33" s="395" t="str">
        <f t="shared" si="7"/>
        <v/>
      </c>
      <c r="X33" s="398">
        <f t="shared" si="34"/>
        <v>0</v>
      </c>
      <c r="Y33" s="351"/>
      <c r="Z33" s="36" t="str">
        <f t="shared" si="8"/>
        <v/>
      </c>
      <c r="AA33" s="150" t="str">
        <f t="shared" si="9"/>
        <v/>
      </c>
      <c r="AB33" s="28" t="str">
        <f t="shared" si="10"/>
        <v/>
      </c>
      <c r="AC33" s="27" t="str">
        <f t="shared" si="11"/>
        <v/>
      </c>
      <c r="AD33" s="28" t="str">
        <f t="shared" si="28"/>
        <v/>
      </c>
      <c r="AE33" s="28" t="str">
        <f t="shared" si="12"/>
        <v/>
      </c>
      <c r="AF33" s="210" t="str">
        <f t="shared" si="13"/>
        <v/>
      </c>
      <c r="AG33" s="178" t="str">
        <f t="shared" si="29"/>
        <v/>
      </c>
      <c r="AH33" s="423" t="str">
        <f t="shared" si="14"/>
        <v/>
      </c>
      <c r="AI33" s="28" t="str">
        <f t="shared" si="30"/>
        <v/>
      </c>
      <c r="AJ33" s="426">
        <f t="shared" si="15"/>
        <v>0</v>
      </c>
      <c r="AK33" s="328" t="str">
        <f t="shared" si="31"/>
        <v/>
      </c>
      <c r="AL33" s="332">
        <f t="shared" si="16"/>
        <v>44821</v>
      </c>
      <c r="AM33" s="200">
        <f t="shared" si="17"/>
        <v>0</v>
      </c>
      <c r="AN33" s="200">
        <f t="shared" si="18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2"/>
        <v/>
      </c>
      <c r="AR33" s="142" t="str">
        <f t="shared" si="33"/>
        <v/>
      </c>
      <c r="AS33" s="292" t="str">
        <f t="shared" si="19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136</v>
      </c>
      <c r="B34" s="248">
        <v>44822</v>
      </c>
      <c r="C34" s="244" t="str">
        <f t="shared" si="20"/>
        <v/>
      </c>
      <c r="D34" s="245" t="str">
        <f t="shared" si="21"/>
        <v/>
      </c>
      <c r="E34" s="252" t="str">
        <f t="shared" si="22"/>
        <v/>
      </c>
      <c r="F34" s="245" t="str">
        <f t="shared" si="23"/>
        <v/>
      </c>
      <c r="G34" s="189"/>
      <c r="H34" s="198">
        <f t="shared" si="1"/>
        <v>44822</v>
      </c>
      <c r="I34" s="200">
        <f t="shared" si="2"/>
        <v>0</v>
      </c>
      <c r="J34" s="197">
        <v>6.9444444444444441E-3</v>
      </c>
      <c r="K34" s="34"/>
      <c r="L34" s="35"/>
      <c r="M34" s="48"/>
      <c r="N34" s="204">
        <f t="shared" si="24"/>
        <v>0</v>
      </c>
      <c r="O34" s="203">
        <f t="shared" si="25"/>
        <v>0</v>
      </c>
      <c r="P34" s="266"/>
      <c r="Q34" s="26" t="str">
        <f t="shared" si="3"/>
        <v/>
      </c>
      <c r="R34" s="26" t="str">
        <f t="shared" si="35"/>
        <v/>
      </c>
      <c r="S34" s="262" t="str">
        <f t="shared" si="4"/>
        <v/>
      </c>
      <c r="T34" s="256" t="str">
        <f t="shared" si="5"/>
        <v/>
      </c>
      <c r="U34" s="414" t="str">
        <f t="shared" si="6"/>
        <v/>
      </c>
      <c r="V34" s="417" t="str">
        <f t="shared" si="27"/>
        <v/>
      </c>
      <c r="W34" s="395" t="str">
        <f t="shared" si="7"/>
        <v/>
      </c>
      <c r="X34" s="398">
        <f t="shared" si="34"/>
        <v>0</v>
      </c>
      <c r="Y34" s="351"/>
      <c r="Z34" s="36" t="str">
        <f t="shared" si="8"/>
        <v/>
      </c>
      <c r="AA34" s="150" t="str">
        <f t="shared" si="9"/>
        <v/>
      </c>
      <c r="AB34" s="28" t="str">
        <f t="shared" si="10"/>
        <v/>
      </c>
      <c r="AC34" s="27" t="str">
        <f t="shared" si="11"/>
        <v/>
      </c>
      <c r="AD34" s="28" t="str">
        <f t="shared" si="28"/>
        <v/>
      </c>
      <c r="AE34" s="28" t="str">
        <f t="shared" si="12"/>
        <v/>
      </c>
      <c r="AF34" s="210" t="str">
        <f t="shared" si="13"/>
        <v/>
      </c>
      <c r="AG34" s="178" t="str">
        <f t="shared" si="29"/>
        <v/>
      </c>
      <c r="AH34" s="423" t="str">
        <f t="shared" si="14"/>
        <v/>
      </c>
      <c r="AI34" s="28" t="str">
        <f t="shared" si="30"/>
        <v/>
      </c>
      <c r="AJ34" s="426">
        <f t="shared" si="15"/>
        <v>0</v>
      </c>
      <c r="AK34" s="328" t="str">
        <f t="shared" si="31"/>
        <v/>
      </c>
      <c r="AL34" s="332">
        <f t="shared" si="16"/>
        <v>44822</v>
      </c>
      <c r="AM34" s="200">
        <f t="shared" si="17"/>
        <v>0</v>
      </c>
      <c r="AN34" s="200">
        <f t="shared" si="18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2"/>
        <v/>
      </c>
      <c r="AR34" s="142" t="str">
        <f t="shared" si="33"/>
        <v/>
      </c>
      <c r="AS34" s="292" t="str">
        <f t="shared" si="19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137</v>
      </c>
      <c r="B35" s="248">
        <v>44823</v>
      </c>
      <c r="C35" s="244" t="str">
        <f t="shared" si="20"/>
        <v/>
      </c>
      <c r="D35" s="245" t="str">
        <f t="shared" si="21"/>
        <v/>
      </c>
      <c r="E35" s="252" t="str">
        <f t="shared" si="22"/>
        <v/>
      </c>
      <c r="F35" s="245" t="str">
        <f t="shared" si="23"/>
        <v/>
      </c>
      <c r="G35" s="189"/>
      <c r="H35" s="198">
        <f t="shared" si="1"/>
        <v>44823</v>
      </c>
      <c r="I35" s="200">
        <f t="shared" si="2"/>
        <v>0</v>
      </c>
      <c r="J35" s="197">
        <v>6.9444444444444441E-3</v>
      </c>
      <c r="K35" s="34"/>
      <c r="L35" s="34"/>
      <c r="M35" s="48"/>
      <c r="N35" s="204">
        <f t="shared" si="24"/>
        <v>0</v>
      </c>
      <c r="O35" s="203">
        <f t="shared" si="25"/>
        <v>0</v>
      </c>
      <c r="P35" s="266"/>
      <c r="Q35" s="26" t="str">
        <f t="shared" si="3"/>
        <v/>
      </c>
      <c r="R35" s="26" t="str">
        <f t="shared" si="35"/>
        <v/>
      </c>
      <c r="S35" s="262" t="str">
        <f t="shared" si="4"/>
        <v/>
      </c>
      <c r="T35" s="256" t="str">
        <f t="shared" si="5"/>
        <v/>
      </c>
      <c r="U35" s="414" t="str">
        <f t="shared" si="6"/>
        <v/>
      </c>
      <c r="V35" s="417" t="str">
        <f t="shared" si="27"/>
        <v/>
      </c>
      <c r="W35" s="395" t="str">
        <f t="shared" si="7"/>
        <v/>
      </c>
      <c r="X35" s="398">
        <f t="shared" si="34"/>
        <v>0</v>
      </c>
      <c r="Y35" s="351"/>
      <c r="Z35" s="36" t="str">
        <f t="shared" si="8"/>
        <v/>
      </c>
      <c r="AA35" s="150" t="str">
        <f t="shared" si="9"/>
        <v/>
      </c>
      <c r="AB35" s="28" t="str">
        <f t="shared" si="10"/>
        <v/>
      </c>
      <c r="AC35" s="27" t="str">
        <f t="shared" si="11"/>
        <v/>
      </c>
      <c r="AD35" s="28" t="str">
        <f t="shared" si="28"/>
        <v/>
      </c>
      <c r="AE35" s="28" t="str">
        <f t="shared" si="12"/>
        <v/>
      </c>
      <c r="AF35" s="210" t="str">
        <f t="shared" si="13"/>
        <v/>
      </c>
      <c r="AG35" s="178" t="str">
        <f t="shared" si="29"/>
        <v/>
      </c>
      <c r="AH35" s="423" t="str">
        <f t="shared" si="14"/>
        <v/>
      </c>
      <c r="AI35" s="28" t="str">
        <f t="shared" si="30"/>
        <v/>
      </c>
      <c r="AJ35" s="426">
        <f t="shared" si="15"/>
        <v>0</v>
      </c>
      <c r="AK35" s="328" t="str">
        <f t="shared" si="31"/>
        <v/>
      </c>
      <c r="AL35" s="332">
        <f t="shared" si="16"/>
        <v>44823</v>
      </c>
      <c r="AM35" s="200">
        <f t="shared" si="17"/>
        <v>0</v>
      </c>
      <c r="AN35" s="200">
        <f t="shared" si="18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2"/>
        <v/>
      </c>
      <c r="AR35" s="142" t="str">
        <f t="shared" si="33"/>
        <v/>
      </c>
      <c r="AS35" s="292" t="str">
        <f t="shared" si="19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131</v>
      </c>
      <c r="B36" s="248">
        <v>44824</v>
      </c>
      <c r="C36" s="244" t="str">
        <f t="shared" si="20"/>
        <v/>
      </c>
      <c r="D36" s="245" t="str">
        <f t="shared" si="21"/>
        <v/>
      </c>
      <c r="E36" s="252" t="str">
        <f t="shared" si="22"/>
        <v/>
      </c>
      <c r="F36" s="245" t="str">
        <f t="shared" si="23"/>
        <v/>
      </c>
      <c r="G36" s="189"/>
      <c r="H36" s="198">
        <f t="shared" si="1"/>
        <v>44824</v>
      </c>
      <c r="I36" s="200">
        <f t="shared" si="2"/>
        <v>0</v>
      </c>
      <c r="J36" s="197">
        <v>6.9444444444444441E-3</v>
      </c>
      <c r="K36" s="34"/>
      <c r="L36" s="35"/>
      <c r="M36" s="48"/>
      <c r="N36" s="204">
        <f t="shared" si="24"/>
        <v>0</v>
      </c>
      <c r="O36" s="203">
        <f t="shared" si="25"/>
        <v>0</v>
      </c>
      <c r="P36" s="266"/>
      <c r="Q36" s="26" t="str">
        <f t="shared" si="3"/>
        <v/>
      </c>
      <c r="R36" s="26" t="str">
        <f t="shared" si="35"/>
        <v/>
      </c>
      <c r="S36" s="262" t="str">
        <f t="shared" si="4"/>
        <v/>
      </c>
      <c r="T36" s="256" t="str">
        <f t="shared" si="5"/>
        <v/>
      </c>
      <c r="U36" s="414" t="str">
        <f t="shared" si="6"/>
        <v/>
      </c>
      <c r="V36" s="417" t="str">
        <f t="shared" si="27"/>
        <v/>
      </c>
      <c r="W36" s="395" t="str">
        <f t="shared" si="7"/>
        <v/>
      </c>
      <c r="X36" s="398">
        <f t="shared" si="34"/>
        <v>0</v>
      </c>
      <c r="Y36" s="351"/>
      <c r="Z36" s="36" t="str">
        <f t="shared" si="8"/>
        <v/>
      </c>
      <c r="AA36" s="150" t="str">
        <f t="shared" si="9"/>
        <v/>
      </c>
      <c r="AB36" s="28" t="str">
        <f t="shared" si="10"/>
        <v/>
      </c>
      <c r="AC36" s="27" t="str">
        <f t="shared" si="11"/>
        <v/>
      </c>
      <c r="AD36" s="28" t="str">
        <f t="shared" si="28"/>
        <v/>
      </c>
      <c r="AE36" s="28" t="str">
        <f t="shared" si="12"/>
        <v/>
      </c>
      <c r="AF36" s="210" t="str">
        <f t="shared" si="13"/>
        <v/>
      </c>
      <c r="AG36" s="178" t="str">
        <f t="shared" si="29"/>
        <v/>
      </c>
      <c r="AH36" s="423" t="str">
        <f t="shared" si="14"/>
        <v/>
      </c>
      <c r="AI36" s="28" t="str">
        <f t="shared" si="30"/>
        <v/>
      </c>
      <c r="AJ36" s="426">
        <f t="shared" si="15"/>
        <v>0</v>
      </c>
      <c r="AK36" s="328" t="str">
        <f t="shared" si="31"/>
        <v/>
      </c>
      <c r="AL36" s="332">
        <f t="shared" si="16"/>
        <v>44824</v>
      </c>
      <c r="AM36" s="200">
        <f t="shared" si="17"/>
        <v>0</v>
      </c>
      <c r="AN36" s="200">
        <f t="shared" si="18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2"/>
        <v/>
      </c>
      <c r="AR36" s="142" t="str">
        <f t="shared" si="33"/>
        <v/>
      </c>
      <c r="AS36" s="292" t="str">
        <f t="shared" si="19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132</v>
      </c>
      <c r="B37" s="248">
        <v>44825</v>
      </c>
      <c r="C37" s="244" t="str">
        <f t="shared" si="20"/>
        <v/>
      </c>
      <c r="D37" s="245" t="str">
        <f t="shared" si="21"/>
        <v/>
      </c>
      <c r="E37" s="252" t="str">
        <f t="shared" si="22"/>
        <v/>
      </c>
      <c r="F37" s="245" t="str">
        <f t="shared" si="23"/>
        <v/>
      </c>
      <c r="G37" s="189"/>
      <c r="H37" s="198">
        <f t="shared" si="1"/>
        <v>44825</v>
      </c>
      <c r="I37" s="200">
        <f t="shared" si="2"/>
        <v>0</v>
      </c>
      <c r="J37" s="197">
        <v>6.9444444444444441E-3</v>
      </c>
      <c r="K37" s="34"/>
      <c r="L37" s="35"/>
      <c r="M37" s="48"/>
      <c r="N37" s="204">
        <f t="shared" si="24"/>
        <v>0</v>
      </c>
      <c r="O37" s="203">
        <f t="shared" si="25"/>
        <v>0</v>
      </c>
      <c r="P37" s="266"/>
      <c r="Q37" s="26" t="str">
        <f t="shared" si="3"/>
        <v/>
      </c>
      <c r="R37" s="26" t="str">
        <f t="shared" si="35"/>
        <v/>
      </c>
      <c r="S37" s="262" t="str">
        <f t="shared" si="4"/>
        <v/>
      </c>
      <c r="T37" s="256" t="str">
        <f t="shared" si="5"/>
        <v/>
      </c>
      <c r="U37" s="414" t="str">
        <f t="shared" si="6"/>
        <v/>
      </c>
      <c r="V37" s="417" t="str">
        <f t="shared" si="27"/>
        <v/>
      </c>
      <c r="W37" s="395" t="str">
        <f t="shared" si="7"/>
        <v/>
      </c>
      <c r="X37" s="398">
        <f t="shared" si="34"/>
        <v>0</v>
      </c>
      <c r="Y37" s="351"/>
      <c r="Z37" s="36" t="str">
        <f t="shared" si="8"/>
        <v/>
      </c>
      <c r="AA37" s="150" t="str">
        <f t="shared" si="9"/>
        <v/>
      </c>
      <c r="AB37" s="28" t="str">
        <f t="shared" si="10"/>
        <v/>
      </c>
      <c r="AC37" s="27" t="str">
        <f t="shared" si="11"/>
        <v/>
      </c>
      <c r="AD37" s="28" t="str">
        <f t="shared" si="28"/>
        <v/>
      </c>
      <c r="AE37" s="28" t="str">
        <f t="shared" si="12"/>
        <v/>
      </c>
      <c r="AF37" s="210" t="str">
        <f t="shared" si="13"/>
        <v/>
      </c>
      <c r="AG37" s="178" t="str">
        <f t="shared" si="29"/>
        <v/>
      </c>
      <c r="AH37" s="423" t="str">
        <f t="shared" si="14"/>
        <v/>
      </c>
      <c r="AI37" s="28" t="str">
        <f t="shared" si="30"/>
        <v/>
      </c>
      <c r="AJ37" s="426">
        <f t="shared" si="15"/>
        <v>0</v>
      </c>
      <c r="AK37" s="328" t="str">
        <f t="shared" si="31"/>
        <v/>
      </c>
      <c r="AL37" s="332">
        <f t="shared" si="16"/>
        <v>44825</v>
      </c>
      <c r="AM37" s="200">
        <f t="shared" si="17"/>
        <v>0</v>
      </c>
      <c r="AN37" s="200">
        <f t="shared" si="18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2"/>
        <v/>
      </c>
      <c r="AR37" s="142" t="str">
        <f t="shared" si="33"/>
        <v/>
      </c>
      <c r="AS37" s="292" t="str">
        <f t="shared" si="19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133</v>
      </c>
      <c r="B38" s="248">
        <v>44826</v>
      </c>
      <c r="C38" s="244" t="str">
        <f t="shared" si="20"/>
        <v/>
      </c>
      <c r="D38" s="245" t="str">
        <f t="shared" si="21"/>
        <v/>
      </c>
      <c r="E38" s="252" t="str">
        <f t="shared" si="22"/>
        <v/>
      </c>
      <c r="F38" s="245" t="str">
        <f t="shared" si="23"/>
        <v/>
      </c>
      <c r="G38" s="189"/>
      <c r="H38" s="198">
        <f t="shared" si="1"/>
        <v>44826</v>
      </c>
      <c r="I38" s="200">
        <f t="shared" si="2"/>
        <v>0</v>
      </c>
      <c r="J38" s="197">
        <v>6.9444444444444441E-3</v>
      </c>
      <c r="K38" s="34"/>
      <c r="L38" s="35"/>
      <c r="M38" s="48"/>
      <c r="N38" s="204">
        <f t="shared" si="24"/>
        <v>0</v>
      </c>
      <c r="O38" s="203">
        <f t="shared" si="25"/>
        <v>0</v>
      </c>
      <c r="P38" s="266"/>
      <c r="Q38" s="26" t="str">
        <f t="shared" si="3"/>
        <v/>
      </c>
      <c r="R38" s="26" t="str">
        <f t="shared" si="35"/>
        <v/>
      </c>
      <c r="S38" s="262" t="str">
        <f t="shared" si="4"/>
        <v/>
      </c>
      <c r="T38" s="256" t="str">
        <f t="shared" si="5"/>
        <v/>
      </c>
      <c r="U38" s="414" t="str">
        <f t="shared" si="6"/>
        <v/>
      </c>
      <c r="V38" s="417" t="str">
        <f t="shared" si="27"/>
        <v/>
      </c>
      <c r="W38" s="395" t="str">
        <f t="shared" si="7"/>
        <v/>
      </c>
      <c r="X38" s="398">
        <f t="shared" si="34"/>
        <v>0</v>
      </c>
      <c r="Y38" s="351"/>
      <c r="Z38" s="36" t="str">
        <f t="shared" si="8"/>
        <v/>
      </c>
      <c r="AA38" s="150" t="str">
        <f t="shared" si="9"/>
        <v/>
      </c>
      <c r="AB38" s="28" t="str">
        <f t="shared" si="10"/>
        <v/>
      </c>
      <c r="AC38" s="27" t="str">
        <f t="shared" si="11"/>
        <v/>
      </c>
      <c r="AD38" s="28" t="str">
        <f t="shared" si="28"/>
        <v/>
      </c>
      <c r="AE38" s="28" t="str">
        <f t="shared" si="12"/>
        <v/>
      </c>
      <c r="AF38" s="210" t="str">
        <f t="shared" si="13"/>
        <v/>
      </c>
      <c r="AG38" s="178" t="str">
        <f t="shared" si="29"/>
        <v/>
      </c>
      <c r="AH38" s="423" t="str">
        <f t="shared" si="14"/>
        <v/>
      </c>
      <c r="AI38" s="28" t="str">
        <f t="shared" si="30"/>
        <v/>
      </c>
      <c r="AJ38" s="426">
        <f t="shared" si="15"/>
        <v>0</v>
      </c>
      <c r="AK38" s="328" t="str">
        <f t="shared" si="31"/>
        <v/>
      </c>
      <c r="AL38" s="332">
        <f t="shared" si="16"/>
        <v>44826</v>
      </c>
      <c r="AM38" s="200">
        <f t="shared" si="17"/>
        <v>0</v>
      </c>
      <c r="AN38" s="200">
        <f t="shared" si="18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2"/>
        <v/>
      </c>
      <c r="AR38" s="142" t="str">
        <f t="shared" si="33"/>
        <v/>
      </c>
      <c r="AS38" s="292" t="str">
        <f t="shared" si="19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134</v>
      </c>
      <c r="B39" s="248">
        <v>44827</v>
      </c>
      <c r="C39" s="244" t="str">
        <f t="shared" si="20"/>
        <v/>
      </c>
      <c r="D39" s="245" t="str">
        <f t="shared" si="21"/>
        <v/>
      </c>
      <c r="E39" s="252" t="str">
        <f t="shared" si="22"/>
        <v/>
      </c>
      <c r="F39" s="245" t="str">
        <f t="shared" si="23"/>
        <v/>
      </c>
      <c r="G39" s="189"/>
      <c r="H39" s="198">
        <f t="shared" si="1"/>
        <v>44827</v>
      </c>
      <c r="I39" s="200">
        <f t="shared" si="2"/>
        <v>0</v>
      </c>
      <c r="J39" s="197">
        <v>6.9444444444444441E-3</v>
      </c>
      <c r="K39" s="34"/>
      <c r="L39" s="35"/>
      <c r="M39" s="48"/>
      <c r="N39" s="204">
        <f t="shared" si="24"/>
        <v>0</v>
      </c>
      <c r="O39" s="203">
        <f t="shared" si="25"/>
        <v>0</v>
      </c>
      <c r="P39" s="266"/>
      <c r="Q39" s="26" t="str">
        <f t="shared" si="3"/>
        <v/>
      </c>
      <c r="R39" s="26" t="str">
        <f t="shared" si="35"/>
        <v/>
      </c>
      <c r="S39" s="262" t="str">
        <f t="shared" si="4"/>
        <v/>
      </c>
      <c r="T39" s="256" t="str">
        <f t="shared" si="5"/>
        <v/>
      </c>
      <c r="U39" s="414" t="str">
        <f t="shared" si="6"/>
        <v/>
      </c>
      <c r="V39" s="417" t="str">
        <f t="shared" si="27"/>
        <v/>
      </c>
      <c r="W39" s="395" t="str">
        <f t="shared" si="7"/>
        <v/>
      </c>
      <c r="X39" s="398">
        <f t="shared" si="34"/>
        <v>0</v>
      </c>
      <c r="Y39" s="351"/>
      <c r="Z39" s="36" t="str">
        <f t="shared" si="8"/>
        <v/>
      </c>
      <c r="AA39" s="150" t="str">
        <f t="shared" si="9"/>
        <v/>
      </c>
      <c r="AB39" s="28" t="str">
        <f t="shared" si="10"/>
        <v/>
      </c>
      <c r="AC39" s="27" t="str">
        <f t="shared" si="11"/>
        <v/>
      </c>
      <c r="AD39" s="28" t="str">
        <f t="shared" si="28"/>
        <v/>
      </c>
      <c r="AE39" s="28" t="str">
        <f t="shared" si="12"/>
        <v/>
      </c>
      <c r="AF39" s="210" t="str">
        <f t="shared" si="13"/>
        <v/>
      </c>
      <c r="AG39" s="178" t="str">
        <f t="shared" si="29"/>
        <v/>
      </c>
      <c r="AH39" s="423" t="str">
        <f t="shared" si="14"/>
        <v/>
      </c>
      <c r="AI39" s="28" t="str">
        <f t="shared" si="30"/>
        <v/>
      </c>
      <c r="AJ39" s="426">
        <f t="shared" si="15"/>
        <v>0</v>
      </c>
      <c r="AK39" s="328" t="str">
        <f t="shared" si="31"/>
        <v/>
      </c>
      <c r="AL39" s="332">
        <f t="shared" si="16"/>
        <v>44827</v>
      </c>
      <c r="AM39" s="200">
        <f t="shared" si="17"/>
        <v>0</v>
      </c>
      <c r="AN39" s="200">
        <f t="shared" si="18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2"/>
        <v/>
      </c>
      <c r="AR39" s="142" t="str">
        <f t="shared" si="33"/>
        <v/>
      </c>
      <c r="AS39" s="292" t="str">
        <f t="shared" si="19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135</v>
      </c>
      <c r="B40" s="248">
        <v>44828</v>
      </c>
      <c r="C40" s="244" t="str">
        <f t="shared" si="20"/>
        <v/>
      </c>
      <c r="D40" s="245" t="str">
        <f t="shared" si="21"/>
        <v/>
      </c>
      <c r="E40" s="252" t="str">
        <f t="shared" si="22"/>
        <v/>
      </c>
      <c r="F40" s="245" t="str">
        <f t="shared" si="23"/>
        <v/>
      </c>
      <c r="G40" s="189"/>
      <c r="H40" s="198">
        <f t="shared" si="1"/>
        <v>44828</v>
      </c>
      <c r="I40" s="200">
        <f t="shared" si="2"/>
        <v>0</v>
      </c>
      <c r="J40" s="197">
        <v>6.9444444444444441E-3</v>
      </c>
      <c r="K40" s="34"/>
      <c r="L40" s="34"/>
      <c r="M40" s="48"/>
      <c r="N40" s="204">
        <f t="shared" si="24"/>
        <v>0</v>
      </c>
      <c r="O40" s="203">
        <f t="shared" si="25"/>
        <v>0</v>
      </c>
      <c r="P40" s="266"/>
      <c r="Q40" s="26" t="str">
        <f t="shared" si="3"/>
        <v/>
      </c>
      <c r="R40" s="26" t="str">
        <f t="shared" si="35"/>
        <v/>
      </c>
      <c r="S40" s="262" t="str">
        <f t="shared" si="4"/>
        <v/>
      </c>
      <c r="T40" s="256" t="str">
        <f t="shared" si="5"/>
        <v/>
      </c>
      <c r="U40" s="414" t="str">
        <f t="shared" si="6"/>
        <v/>
      </c>
      <c r="V40" s="417" t="str">
        <f t="shared" si="27"/>
        <v/>
      </c>
      <c r="W40" s="395" t="str">
        <f t="shared" si="7"/>
        <v/>
      </c>
      <c r="X40" s="398">
        <f t="shared" si="34"/>
        <v>0</v>
      </c>
      <c r="Y40" s="351"/>
      <c r="Z40" s="36" t="str">
        <f t="shared" si="8"/>
        <v/>
      </c>
      <c r="AA40" s="150" t="str">
        <f t="shared" si="9"/>
        <v/>
      </c>
      <c r="AB40" s="28" t="str">
        <f t="shared" si="10"/>
        <v/>
      </c>
      <c r="AC40" s="27" t="str">
        <f t="shared" si="11"/>
        <v/>
      </c>
      <c r="AD40" s="28" t="str">
        <f t="shared" si="28"/>
        <v/>
      </c>
      <c r="AE40" s="28" t="str">
        <f t="shared" si="12"/>
        <v/>
      </c>
      <c r="AF40" s="210" t="str">
        <f t="shared" si="13"/>
        <v/>
      </c>
      <c r="AG40" s="178" t="str">
        <f t="shared" si="29"/>
        <v/>
      </c>
      <c r="AH40" s="423" t="str">
        <f t="shared" si="14"/>
        <v/>
      </c>
      <c r="AI40" s="28" t="str">
        <f t="shared" si="30"/>
        <v/>
      </c>
      <c r="AJ40" s="426">
        <f t="shared" si="15"/>
        <v>0</v>
      </c>
      <c r="AK40" s="328" t="str">
        <f t="shared" si="31"/>
        <v/>
      </c>
      <c r="AL40" s="332">
        <f t="shared" si="16"/>
        <v>44828</v>
      </c>
      <c r="AM40" s="200">
        <f t="shared" si="17"/>
        <v>0</v>
      </c>
      <c r="AN40" s="200">
        <f t="shared" si="18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2"/>
        <v/>
      </c>
      <c r="AR40" s="142" t="str">
        <f t="shared" si="33"/>
        <v/>
      </c>
      <c r="AS40" s="292" t="str">
        <f t="shared" si="19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136</v>
      </c>
      <c r="B41" s="248">
        <v>44829</v>
      </c>
      <c r="C41" s="244" t="str">
        <f t="shared" si="20"/>
        <v/>
      </c>
      <c r="D41" s="245" t="str">
        <f t="shared" si="21"/>
        <v/>
      </c>
      <c r="E41" s="252" t="str">
        <f t="shared" si="22"/>
        <v/>
      </c>
      <c r="F41" s="245" t="str">
        <f t="shared" si="23"/>
        <v/>
      </c>
      <c r="G41" s="189"/>
      <c r="H41" s="198">
        <f t="shared" si="1"/>
        <v>44829</v>
      </c>
      <c r="I41" s="200">
        <f t="shared" si="2"/>
        <v>0</v>
      </c>
      <c r="J41" s="197">
        <v>6.9444444444444441E-3</v>
      </c>
      <c r="K41" s="34"/>
      <c r="L41" s="34"/>
      <c r="M41" s="48"/>
      <c r="N41" s="204">
        <f t="shared" si="24"/>
        <v>0</v>
      </c>
      <c r="O41" s="203">
        <f t="shared" si="25"/>
        <v>0</v>
      </c>
      <c r="P41" s="266"/>
      <c r="Q41" s="26" t="str">
        <f t="shared" si="3"/>
        <v/>
      </c>
      <c r="R41" s="26" t="str">
        <f t="shared" si="35"/>
        <v/>
      </c>
      <c r="S41" s="262" t="str">
        <f t="shared" si="4"/>
        <v/>
      </c>
      <c r="T41" s="256" t="str">
        <f t="shared" si="5"/>
        <v/>
      </c>
      <c r="U41" s="414" t="str">
        <f t="shared" si="6"/>
        <v/>
      </c>
      <c r="V41" s="417" t="str">
        <f t="shared" si="27"/>
        <v/>
      </c>
      <c r="W41" s="395" t="str">
        <f t="shared" si="7"/>
        <v/>
      </c>
      <c r="X41" s="398">
        <f t="shared" si="34"/>
        <v>0</v>
      </c>
      <c r="Y41" s="351"/>
      <c r="Z41" s="36" t="str">
        <f t="shared" si="8"/>
        <v/>
      </c>
      <c r="AA41" s="150" t="str">
        <f t="shared" si="9"/>
        <v/>
      </c>
      <c r="AB41" s="28" t="str">
        <f t="shared" si="10"/>
        <v/>
      </c>
      <c r="AC41" s="27" t="str">
        <f t="shared" si="11"/>
        <v/>
      </c>
      <c r="AD41" s="28" t="str">
        <f t="shared" si="28"/>
        <v/>
      </c>
      <c r="AE41" s="28" t="str">
        <f t="shared" si="12"/>
        <v/>
      </c>
      <c r="AF41" s="210" t="str">
        <f t="shared" si="13"/>
        <v/>
      </c>
      <c r="AG41" s="178" t="str">
        <f t="shared" si="29"/>
        <v/>
      </c>
      <c r="AH41" s="423" t="str">
        <f t="shared" si="14"/>
        <v/>
      </c>
      <c r="AI41" s="28" t="str">
        <f t="shared" si="30"/>
        <v/>
      </c>
      <c r="AJ41" s="426">
        <f t="shared" si="15"/>
        <v>0</v>
      </c>
      <c r="AK41" s="328" t="str">
        <f t="shared" si="31"/>
        <v/>
      </c>
      <c r="AL41" s="332">
        <f t="shared" si="16"/>
        <v>44829</v>
      </c>
      <c r="AM41" s="200">
        <f t="shared" si="17"/>
        <v>0</v>
      </c>
      <c r="AN41" s="200">
        <f t="shared" si="18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32"/>
        <v/>
      </c>
      <c r="AR41" s="142" t="str">
        <f t="shared" si="33"/>
        <v/>
      </c>
      <c r="AS41" s="292" t="str">
        <f t="shared" si="19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137</v>
      </c>
      <c r="B42" s="248">
        <v>44830</v>
      </c>
      <c r="C42" s="244" t="str">
        <f t="shared" si="20"/>
        <v/>
      </c>
      <c r="D42" s="245" t="str">
        <f t="shared" si="21"/>
        <v/>
      </c>
      <c r="E42" s="252" t="str">
        <f t="shared" si="22"/>
        <v/>
      </c>
      <c r="F42" s="245" t="str">
        <f t="shared" si="23"/>
        <v/>
      </c>
      <c r="G42" s="189"/>
      <c r="H42" s="198">
        <f t="shared" si="1"/>
        <v>44830</v>
      </c>
      <c r="I42" s="200">
        <f t="shared" si="2"/>
        <v>0</v>
      </c>
      <c r="J42" s="197">
        <v>6.9444444444444441E-3</v>
      </c>
      <c r="K42" s="34"/>
      <c r="L42" s="35"/>
      <c r="M42" s="48"/>
      <c r="N42" s="204">
        <f t="shared" si="24"/>
        <v>0</v>
      </c>
      <c r="O42" s="203">
        <f t="shared" si="25"/>
        <v>0</v>
      </c>
      <c r="P42" s="266"/>
      <c r="Q42" s="26" t="str">
        <f t="shared" si="3"/>
        <v/>
      </c>
      <c r="R42" s="26" t="str">
        <f t="shared" si="35"/>
        <v/>
      </c>
      <c r="S42" s="262" t="str">
        <f t="shared" si="4"/>
        <v/>
      </c>
      <c r="T42" s="256" t="str">
        <f t="shared" si="5"/>
        <v/>
      </c>
      <c r="U42" s="414" t="str">
        <f t="shared" si="6"/>
        <v/>
      </c>
      <c r="V42" s="417" t="str">
        <f t="shared" si="27"/>
        <v/>
      </c>
      <c r="W42" s="395" t="str">
        <f t="shared" si="7"/>
        <v/>
      </c>
      <c r="X42" s="398">
        <f t="shared" si="34"/>
        <v>0</v>
      </c>
      <c r="Y42" s="351"/>
      <c r="Z42" s="36" t="str">
        <f t="shared" si="8"/>
        <v/>
      </c>
      <c r="AA42" s="150" t="str">
        <f t="shared" si="9"/>
        <v/>
      </c>
      <c r="AB42" s="28" t="str">
        <f t="shared" si="10"/>
        <v/>
      </c>
      <c r="AC42" s="27" t="str">
        <f t="shared" si="11"/>
        <v/>
      </c>
      <c r="AD42" s="28" t="str">
        <f t="shared" si="28"/>
        <v/>
      </c>
      <c r="AE42" s="28" t="str">
        <f t="shared" si="12"/>
        <v/>
      </c>
      <c r="AF42" s="210" t="str">
        <f t="shared" si="13"/>
        <v/>
      </c>
      <c r="AG42" s="178" t="str">
        <f t="shared" si="29"/>
        <v/>
      </c>
      <c r="AH42" s="423" t="str">
        <f t="shared" si="14"/>
        <v/>
      </c>
      <c r="AI42" s="28" t="str">
        <f t="shared" si="30"/>
        <v/>
      </c>
      <c r="AJ42" s="426">
        <f t="shared" si="15"/>
        <v>0</v>
      </c>
      <c r="AK42" s="328" t="str">
        <f t="shared" si="31"/>
        <v/>
      </c>
      <c r="AL42" s="332">
        <f t="shared" si="16"/>
        <v>44830</v>
      </c>
      <c r="AM42" s="200">
        <f t="shared" si="17"/>
        <v>0</v>
      </c>
      <c r="AN42" s="200">
        <f t="shared" si="18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2"/>
        <v/>
      </c>
      <c r="AR42" s="142" t="str">
        <f t="shared" si="33"/>
        <v/>
      </c>
      <c r="AS42" s="292" t="str">
        <f t="shared" si="19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131</v>
      </c>
      <c r="B43" s="248">
        <v>44831</v>
      </c>
      <c r="C43" s="244" t="str">
        <f t="shared" si="20"/>
        <v/>
      </c>
      <c r="D43" s="245" t="str">
        <f t="shared" si="21"/>
        <v/>
      </c>
      <c r="E43" s="252" t="str">
        <f t="shared" si="22"/>
        <v/>
      </c>
      <c r="F43" s="245" t="str">
        <f t="shared" si="23"/>
        <v/>
      </c>
      <c r="G43" s="189"/>
      <c r="H43" s="198">
        <f t="shared" si="1"/>
        <v>44831</v>
      </c>
      <c r="I43" s="200">
        <f t="shared" si="2"/>
        <v>0</v>
      </c>
      <c r="J43" s="197">
        <v>6.9444444444444441E-3</v>
      </c>
      <c r="K43" s="34"/>
      <c r="L43" s="35"/>
      <c r="M43" s="48"/>
      <c r="N43" s="204">
        <f t="shared" si="24"/>
        <v>0</v>
      </c>
      <c r="O43" s="203">
        <f t="shared" si="25"/>
        <v>0</v>
      </c>
      <c r="P43" s="266"/>
      <c r="Q43" s="26" t="str">
        <f t="shared" si="3"/>
        <v/>
      </c>
      <c r="R43" s="26" t="str">
        <f t="shared" si="35"/>
        <v/>
      </c>
      <c r="S43" s="262" t="str">
        <f t="shared" si="4"/>
        <v/>
      </c>
      <c r="T43" s="256" t="str">
        <f t="shared" si="5"/>
        <v/>
      </c>
      <c r="U43" s="414" t="str">
        <f t="shared" si="6"/>
        <v/>
      </c>
      <c r="V43" s="417" t="str">
        <f t="shared" si="27"/>
        <v/>
      </c>
      <c r="W43" s="395" t="str">
        <f t="shared" si="7"/>
        <v/>
      </c>
      <c r="X43" s="398">
        <f t="shared" si="34"/>
        <v>0</v>
      </c>
      <c r="Y43" s="351"/>
      <c r="Z43" s="36" t="str">
        <f t="shared" si="8"/>
        <v/>
      </c>
      <c r="AA43" s="150" t="str">
        <f t="shared" si="9"/>
        <v/>
      </c>
      <c r="AB43" s="28" t="str">
        <f t="shared" si="10"/>
        <v/>
      </c>
      <c r="AC43" s="27" t="str">
        <f t="shared" si="11"/>
        <v/>
      </c>
      <c r="AD43" s="28" t="str">
        <f t="shared" si="28"/>
        <v/>
      </c>
      <c r="AE43" s="28" t="str">
        <f t="shared" si="12"/>
        <v/>
      </c>
      <c r="AF43" s="210" t="str">
        <f t="shared" si="13"/>
        <v/>
      </c>
      <c r="AG43" s="178" t="str">
        <f t="shared" si="29"/>
        <v/>
      </c>
      <c r="AH43" s="423" t="str">
        <f t="shared" si="14"/>
        <v/>
      </c>
      <c r="AI43" s="28" t="str">
        <f t="shared" si="30"/>
        <v/>
      </c>
      <c r="AJ43" s="426">
        <f t="shared" si="15"/>
        <v>0</v>
      </c>
      <c r="AK43" s="328" t="str">
        <f t="shared" si="31"/>
        <v/>
      </c>
      <c r="AL43" s="332">
        <f t="shared" si="16"/>
        <v>44831</v>
      </c>
      <c r="AM43" s="200">
        <f t="shared" si="17"/>
        <v>0</v>
      </c>
      <c r="AN43" s="200">
        <f t="shared" si="18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2"/>
        <v/>
      </c>
      <c r="AR43" s="142" t="str">
        <f t="shared" si="33"/>
        <v/>
      </c>
      <c r="AS43" s="292" t="str">
        <f t="shared" si="19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132</v>
      </c>
      <c r="B44" s="248">
        <v>44832</v>
      </c>
      <c r="C44" s="244" t="str">
        <f t="shared" si="20"/>
        <v/>
      </c>
      <c r="D44" s="245" t="str">
        <f t="shared" si="21"/>
        <v/>
      </c>
      <c r="E44" s="252" t="str">
        <f t="shared" si="22"/>
        <v/>
      </c>
      <c r="F44" s="245" t="str">
        <f t="shared" si="23"/>
        <v/>
      </c>
      <c r="G44" s="189"/>
      <c r="H44" s="198">
        <f t="shared" si="1"/>
        <v>44832</v>
      </c>
      <c r="I44" s="200">
        <f t="shared" si="2"/>
        <v>0</v>
      </c>
      <c r="J44" s="197">
        <v>6.9444444444444441E-3</v>
      </c>
      <c r="K44" s="34"/>
      <c r="L44" s="34"/>
      <c r="M44" s="48"/>
      <c r="N44" s="204">
        <f t="shared" si="24"/>
        <v>0</v>
      </c>
      <c r="O44" s="203">
        <f t="shared" si="25"/>
        <v>0</v>
      </c>
      <c r="P44" s="266"/>
      <c r="Q44" s="26" t="str">
        <f t="shared" si="3"/>
        <v/>
      </c>
      <c r="R44" s="26" t="str">
        <f t="shared" si="35"/>
        <v/>
      </c>
      <c r="S44" s="262" t="str">
        <f t="shared" si="4"/>
        <v/>
      </c>
      <c r="T44" s="256" t="str">
        <f t="shared" si="5"/>
        <v/>
      </c>
      <c r="U44" s="414" t="str">
        <f t="shared" si="6"/>
        <v/>
      </c>
      <c r="V44" s="417" t="str">
        <f t="shared" si="27"/>
        <v/>
      </c>
      <c r="W44" s="395" t="str">
        <f t="shared" si="7"/>
        <v/>
      </c>
      <c r="X44" s="398">
        <f t="shared" si="34"/>
        <v>0</v>
      </c>
      <c r="Y44" s="351"/>
      <c r="Z44" s="36" t="str">
        <f t="shared" si="8"/>
        <v/>
      </c>
      <c r="AA44" s="150" t="str">
        <f t="shared" si="9"/>
        <v/>
      </c>
      <c r="AB44" s="28" t="str">
        <f t="shared" si="10"/>
        <v/>
      </c>
      <c r="AC44" s="27" t="str">
        <f t="shared" si="11"/>
        <v/>
      </c>
      <c r="AD44" s="28" t="str">
        <f t="shared" si="28"/>
        <v/>
      </c>
      <c r="AE44" s="28" t="str">
        <f t="shared" si="12"/>
        <v/>
      </c>
      <c r="AF44" s="210" t="str">
        <f t="shared" si="13"/>
        <v/>
      </c>
      <c r="AG44" s="178" t="str">
        <f t="shared" si="29"/>
        <v/>
      </c>
      <c r="AH44" s="423" t="str">
        <f t="shared" si="14"/>
        <v/>
      </c>
      <c r="AI44" s="28" t="str">
        <f t="shared" si="30"/>
        <v/>
      </c>
      <c r="AJ44" s="426">
        <f t="shared" si="15"/>
        <v>0</v>
      </c>
      <c r="AK44" s="328" t="str">
        <f t="shared" si="31"/>
        <v/>
      </c>
      <c r="AL44" s="332">
        <f t="shared" si="16"/>
        <v>44832</v>
      </c>
      <c r="AM44" s="200">
        <f t="shared" si="17"/>
        <v>0</v>
      </c>
      <c r="AN44" s="200">
        <f t="shared" si="18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2"/>
        <v/>
      </c>
      <c r="AR44" s="142" t="str">
        <f t="shared" si="33"/>
        <v/>
      </c>
      <c r="AS44" s="292" t="str">
        <f t="shared" si="19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133</v>
      </c>
      <c r="B45" s="248">
        <v>44833</v>
      </c>
      <c r="C45" s="244" t="str">
        <f t="shared" si="20"/>
        <v/>
      </c>
      <c r="D45" s="245" t="str">
        <f t="shared" si="21"/>
        <v/>
      </c>
      <c r="E45" s="252" t="str">
        <f t="shared" si="22"/>
        <v/>
      </c>
      <c r="F45" s="245" t="str">
        <f t="shared" si="23"/>
        <v/>
      </c>
      <c r="G45" s="189"/>
      <c r="H45" s="198">
        <f t="shared" si="1"/>
        <v>44833</v>
      </c>
      <c r="I45" s="200">
        <f t="shared" si="2"/>
        <v>0</v>
      </c>
      <c r="J45" s="197">
        <v>6.9444444444444441E-3</v>
      </c>
      <c r="K45" s="34"/>
      <c r="L45" s="35"/>
      <c r="M45" s="48"/>
      <c r="N45" s="204">
        <f t="shared" si="24"/>
        <v>0</v>
      </c>
      <c r="O45" s="203">
        <f t="shared" si="25"/>
        <v>0</v>
      </c>
      <c r="P45" s="266"/>
      <c r="Q45" s="26" t="str">
        <f t="shared" si="3"/>
        <v/>
      </c>
      <c r="R45" s="26" t="str">
        <f t="shared" si="35"/>
        <v/>
      </c>
      <c r="S45" s="262" t="str">
        <f t="shared" si="4"/>
        <v/>
      </c>
      <c r="T45" s="256" t="str">
        <f t="shared" si="5"/>
        <v/>
      </c>
      <c r="U45" s="414" t="str">
        <f t="shared" si="6"/>
        <v/>
      </c>
      <c r="V45" s="417" t="str">
        <f t="shared" si="27"/>
        <v/>
      </c>
      <c r="W45" s="395" t="str">
        <f t="shared" si="7"/>
        <v/>
      </c>
      <c r="X45" s="398">
        <f t="shared" si="34"/>
        <v>0</v>
      </c>
      <c r="Y45" s="351"/>
      <c r="Z45" s="36" t="str">
        <f t="shared" si="8"/>
        <v/>
      </c>
      <c r="AA45" s="150" t="str">
        <f t="shared" si="9"/>
        <v/>
      </c>
      <c r="AB45" s="28" t="str">
        <f t="shared" si="10"/>
        <v/>
      </c>
      <c r="AC45" s="27" t="str">
        <f t="shared" si="11"/>
        <v/>
      </c>
      <c r="AD45" s="28" t="str">
        <f t="shared" si="28"/>
        <v/>
      </c>
      <c r="AE45" s="28" t="str">
        <f t="shared" si="12"/>
        <v/>
      </c>
      <c r="AF45" s="210" t="str">
        <f t="shared" si="13"/>
        <v/>
      </c>
      <c r="AG45" s="178" t="str">
        <f t="shared" si="29"/>
        <v/>
      </c>
      <c r="AH45" s="423" t="str">
        <f t="shared" si="14"/>
        <v/>
      </c>
      <c r="AI45" s="28" t="str">
        <f t="shared" si="30"/>
        <v/>
      </c>
      <c r="AJ45" s="426">
        <f t="shared" si="15"/>
        <v>0</v>
      </c>
      <c r="AK45" s="328" t="str">
        <f t="shared" si="31"/>
        <v/>
      </c>
      <c r="AL45" s="332">
        <f t="shared" si="16"/>
        <v>44833</v>
      </c>
      <c r="AM45" s="200">
        <f t="shared" si="17"/>
        <v>0</v>
      </c>
      <c r="AN45" s="200">
        <f t="shared" si="18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2"/>
        <v/>
      </c>
      <c r="AR45" s="142" t="str">
        <f t="shared" si="33"/>
        <v/>
      </c>
      <c r="AS45" s="292" t="str">
        <f t="shared" si="19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134</v>
      </c>
      <c r="B46" s="248">
        <v>44834</v>
      </c>
      <c r="C46" s="244" t="str">
        <f t="shared" si="20"/>
        <v/>
      </c>
      <c r="D46" s="245" t="str">
        <f t="shared" si="21"/>
        <v/>
      </c>
      <c r="E46" s="252" t="str">
        <f t="shared" si="22"/>
        <v/>
      </c>
      <c r="F46" s="245" t="str">
        <f t="shared" si="23"/>
        <v/>
      </c>
      <c r="G46" s="189"/>
      <c r="H46" s="198">
        <f t="shared" si="1"/>
        <v>44834</v>
      </c>
      <c r="I46" s="200">
        <f t="shared" si="2"/>
        <v>0</v>
      </c>
      <c r="J46" s="197">
        <v>6.9444444444444441E-3</v>
      </c>
      <c r="K46" s="34"/>
      <c r="L46" s="34"/>
      <c r="M46" s="48"/>
      <c r="N46" s="204">
        <f t="shared" si="24"/>
        <v>0</v>
      </c>
      <c r="O46" s="203">
        <f t="shared" si="25"/>
        <v>0</v>
      </c>
      <c r="P46" s="266"/>
      <c r="Q46" s="26" t="str">
        <f t="shared" si="3"/>
        <v/>
      </c>
      <c r="R46" s="26" t="str">
        <f t="shared" si="35"/>
        <v/>
      </c>
      <c r="S46" s="262" t="str">
        <f t="shared" si="4"/>
        <v/>
      </c>
      <c r="T46" s="256" t="str">
        <f t="shared" si="5"/>
        <v/>
      </c>
      <c r="U46" s="414" t="str">
        <f t="shared" si="6"/>
        <v/>
      </c>
      <c r="V46" s="417" t="str">
        <f t="shared" si="27"/>
        <v/>
      </c>
      <c r="W46" s="395" t="str">
        <f t="shared" si="7"/>
        <v/>
      </c>
      <c r="X46" s="398">
        <f t="shared" si="34"/>
        <v>0</v>
      </c>
      <c r="Y46" s="351"/>
      <c r="Z46" s="36" t="str">
        <f t="shared" si="8"/>
        <v/>
      </c>
      <c r="AA46" s="150" t="str">
        <f t="shared" si="9"/>
        <v/>
      </c>
      <c r="AB46" s="28" t="str">
        <f t="shared" si="10"/>
        <v/>
      </c>
      <c r="AC46" s="27" t="str">
        <f t="shared" si="11"/>
        <v/>
      </c>
      <c r="AD46" s="28" t="str">
        <f t="shared" si="28"/>
        <v/>
      </c>
      <c r="AE46" s="28" t="str">
        <f t="shared" si="12"/>
        <v/>
      </c>
      <c r="AF46" s="210" t="str">
        <f t="shared" si="13"/>
        <v/>
      </c>
      <c r="AG46" s="178" t="str">
        <f t="shared" si="29"/>
        <v/>
      </c>
      <c r="AH46" s="423" t="str">
        <f t="shared" si="14"/>
        <v/>
      </c>
      <c r="AI46" s="28" t="str">
        <f t="shared" si="30"/>
        <v/>
      </c>
      <c r="AJ46" s="426">
        <f t="shared" si="15"/>
        <v>0</v>
      </c>
      <c r="AK46" s="328" t="str">
        <f t="shared" si="31"/>
        <v/>
      </c>
      <c r="AL46" s="332">
        <f t="shared" si="16"/>
        <v>44834</v>
      </c>
      <c r="AM46" s="200">
        <f t="shared" si="17"/>
        <v>0</v>
      </c>
      <c r="AN46" s="200">
        <f t="shared" si="18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2"/>
        <v/>
      </c>
      <c r="AR46" s="142" t="str">
        <f t="shared" si="33"/>
        <v/>
      </c>
      <c r="AS46" s="292" t="str">
        <f t="shared" si="19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/>
      <c r="B47" s="248"/>
      <c r="C47" s="244" t="str">
        <f t="shared" si="20"/>
        <v/>
      </c>
      <c r="D47" s="245" t="str">
        <f t="shared" si="21"/>
        <v/>
      </c>
      <c r="E47" s="252" t="str">
        <f t="shared" si="22"/>
        <v/>
      </c>
      <c r="F47" s="245" t="str">
        <f t="shared" si="23"/>
        <v/>
      </c>
      <c r="G47" s="189"/>
      <c r="H47" s="198">
        <f t="shared" si="1"/>
        <v>0</v>
      </c>
      <c r="I47" s="200">
        <f t="shared" si="2"/>
        <v>0</v>
      </c>
      <c r="J47" s="197">
        <v>6.9444444444444441E-3</v>
      </c>
      <c r="K47" s="34"/>
      <c r="L47" s="34"/>
      <c r="M47" s="48"/>
      <c r="N47" s="204">
        <f t="shared" si="24"/>
        <v>0</v>
      </c>
      <c r="O47" s="203">
        <f t="shared" si="25"/>
        <v>0</v>
      </c>
      <c r="P47" s="266"/>
      <c r="Q47" s="26" t="str">
        <f t="shared" si="3"/>
        <v/>
      </c>
      <c r="R47" s="26" t="str">
        <f t="shared" si="35"/>
        <v/>
      </c>
      <c r="S47" s="262" t="str">
        <f t="shared" si="4"/>
        <v/>
      </c>
      <c r="T47" s="256" t="str">
        <f t="shared" si="5"/>
        <v/>
      </c>
      <c r="U47" s="414" t="str">
        <f t="shared" si="6"/>
        <v/>
      </c>
      <c r="V47" s="417" t="str">
        <f t="shared" si="27"/>
        <v/>
      </c>
      <c r="W47" s="395" t="str">
        <f t="shared" si="7"/>
        <v/>
      </c>
      <c r="X47" s="398">
        <f t="shared" si="34"/>
        <v>0</v>
      </c>
      <c r="Y47" s="351"/>
      <c r="Z47" s="36" t="str">
        <f t="shared" si="8"/>
        <v/>
      </c>
      <c r="AA47" s="150" t="str">
        <f t="shared" si="9"/>
        <v/>
      </c>
      <c r="AB47" s="28" t="str">
        <f t="shared" si="10"/>
        <v/>
      </c>
      <c r="AC47" s="27" t="str">
        <f t="shared" si="11"/>
        <v/>
      </c>
      <c r="AD47" s="28" t="str">
        <f t="shared" si="28"/>
        <v/>
      </c>
      <c r="AE47" s="28" t="str">
        <f t="shared" si="12"/>
        <v/>
      </c>
      <c r="AF47" s="210" t="str">
        <f t="shared" si="13"/>
        <v/>
      </c>
      <c r="AG47" s="178" t="str">
        <f t="shared" si="29"/>
        <v/>
      </c>
      <c r="AH47" s="423" t="str">
        <f t="shared" si="14"/>
        <v/>
      </c>
      <c r="AI47" s="28" t="str">
        <f t="shared" si="30"/>
        <v/>
      </c>
      <c r="AJ47" s="426">
        <f t="shared" si="15"/>
        <v>0</v>
      </c>
      <c r="AK47" s="328" t="str">
        <f t="shared" si="31"/>
        <v/>
      </c>
      <c r="AL47" s="332">
        <f t="shared" si="16"/>
        <v>0</v>
      </c>
      <c r="AM47" s="200">
        <f t="shared" si="17"/>
        <v>0</v>
      </c>
      <c r="AN47" s="200">
        <f t="shared" si="18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2"/>
        <v/>
      </c>
      <c r="AR47" s="142" t="str">
        <f t="shared" si="33"/>
        <v/>
      </c>
      <c r="AS47" s="292" t="str">
        <f t="shared" si="19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20"/>
        <v/>
      </c>
      <c r="D48" s="245" t="str">
        <f t="shared" si="21"/>
        <v/>
      </c>
      <c r="E48" s="252" t="str">
        <f t="shared" si="22"/>
        <v/>
      </c>
      <c r="F48" s="245" t="str">
        <f t="shared" si="23"/>
        <v/>
      </c>
      <c r="G48" s="189"/>
      <c r="H48" s="198">
        <f t="shared" si="1"/>
        <v>0</v>
      </c>
      <c r="I48" s="200">
        <f t="shared" si="2"/>
        <v>0</v>
      </c>
      <c r="J48" s="197">
        <v>6.9444444444444441E-3</v>
      </c>
      <c r="K48" s="34"/>
      <c r="L48" s="35"/>
      <c r="M48" s="49"/>
      <c r="N48" s="204">
        <f t="shared" si="24"/>
        <v>0</v>
      </c>
      <c r="O48" s="203">
        <f t="shared" si="25"/>
        <v>0</v>
      </c>
      <c r="P48" s="266"/>
      <c r="Q48" s="26" t="str">
        <f t="shared" si="3"/>
        <v/>
      </c>
      <c r="R48" s="26" t="str">
        <f t="shared" si="35"/>
        <v/>
      </c>
      <c r="S48" s="262" t="str">
        <f t="shared" si="4"/>
        <v/>
      </c>
      <c r="T48" s="256" t="str">
        <f t="shared" si="5"/>
        <v/>
      </c>
      <c r="U48" s="414" t="str">
        <f t="shared" si="6"/>
        <v/>
      </c>
      <c r="V48" s="417" t="str">
        <f t="shared" si="27"/>
        <v/>
      </c>
      <c r="W48" s="395" t="str">
        <f t="shared" si="7"/>
        <v/>
      </c>
      <c r="X48" s="398">
        <f t="shared" si="34"/>
        <v>0</v>
      </c>
      <c r="Y48" s="351"/>
      <c r="Z48" s="36" t="str">
        <f t="shared" si="8"/>
        <v/>
      </c>
      <c r="AA48" s="150" t="str">
        <f t="shared" si="9"/>
        <v/>
      </c>
      <c r="AB48" s="28" t="str">
        <f t="shared" si="10"/>
        <v/>
      </c>
      <c r="AC48" s="27" t="str">
        <f t="shared" si="11"/>
        <v/>
      </c>
      <c r="AD48" s="28" t="str">
        <f t="shared" si="28"/>
        <v/>
      </c>
      <c r="AE48" s="28" t="str">
        <f t="shared" si="12"/>
        <v/>
      </c>
      <c r="AF48" s="210" t="str">
        <f t="shared" si="13"/>
        <v/>
      </c>
      <c r="AG48" s="178" t="str">
        <f t="shared" si="29"/>
        <v/>
      </c>
      <c r="AH48" s="423" t="str">
        <f t="shared" si="14"/>
        <v/>
      </c>
      <c r="AI48" s="28" t="str">
        <f t="shared" si="30"/>
        <v/>
      </c>
      <c r="AJ48" s="426">
        <f t="shared" si="15"/>
        <v>0</v>
      </c>
      <c r="AK48" s="328" t="str">
        <f t="shared" si="31"/>
        <v/>
      </c>
      <c r="AL48" s="332">
        <f t="shared" si="16"/>
        <v>0</v>
      </c>
      <c r="AM48" s="200">
        <f t="shared" si="17"/>
        <v>0</v>
      </c>
      <c r="AN48" s="200">
        <f t="shared" si="18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2"/>
        <v/>
      </c>
      <c r="AR48" s="142" t="str">
        <f t="shared" si="33"/>
        <v/>
      </c>
      <c r="AS48" s="292" t="str">
        <f t="shared" si="19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20"/>
        <v/>
      </c>
      <c r="D49" s="245" t="str">
        <f t="shared" si="21"/>
        <v/>
      </c>
      <c r="E49" s="252" t="str">
        <f t="shared" si="22"/>
        <v/>
      </c>
      <c r="F49" s="245" t="str">
        <f t="shared" si="23"/>
        <v/>
      </c>
      <c r="G49" s="189"/>
      <c r="H49" s="198">
        <f t="shared" si="1"/>
        <v>0</v>
      </c>
      <c r="I49" s="200">
        <f t="shared" si="2"/>
        <v>0</v>
      </c>
      <c r="J49" s="197">
        <v>6.9444444444444441E-3</v>
      </c>
      <c r="K49" s="34"/>
      <c r="L49" s="34"/>
      <c r="M49" s="49"/>
      <c r="N49" s="204">
        <f t="shared" si="24"/>
        <v>0</v>
      </c>
      <c r="O49" s="203">
        <f t="shared" si="25"/>
        <v>0</v>
      </c>
      <c r="P49" s="266"/>
      <c r="Q49" s="26" t="str">
        <f t="shared" si="3"/>
        <v/>
      </c>
      <c r="R49" s="26" t="str">
        <f t="shared" si="35"/>
        <v/>
      </c>
      <c r="S49" s="262" t="str">
        <f t="shared" ref="S49:S72" si="36">IF(OR(Z49="",Z49&lt;0.1,Q49&lt;0.4),"","Oui")</f>
        <v/>
      </c>
      <c r="T49" s="256" t="str">
        <f t="shared" si="5"/>
        <v/>
      </c>
      <c r="U49" s="414" t="str">
        <f t="shared" ref="U49:U72" si="37">IF(AND(Q49&lt;&gt;"",P50&lt;&gt;""),B50-M49,"")</f>
        <v/>
      </c>
      <c r="V49" s="417" t="str">
        <f t="shared" si="27"/>
        <v/>
      </c>
      <c r="W49" s="395" t="str">
        <f t="shared" ref="W49:W72" si="38">IF(G49="","",IF(M49="",W48+V49,M49+V49))</f>
        <v/>
      </c>
      <c r="X49" s="398">
        <f t="shared" si="34"/>
        <v>0</v>
      </c>
      <c r="Y49" s="351"/>
      <c r="Z49" s="36" t="str">
        <f t="shared" ref="Z49:Z72" si="39">IF(K49="","",MOD(O49-I49,1)-IF(O49&gt;I49,MAX(0,MIN(O49,22/24)-MAX(I49,5/24)),MAX(0,22/24-MAX(I49,5/24))+MAX(0,MIN(O49,22/24)-5/24)+L49))</f>
        <v/>
      </c>
      <c r="AA49" s="150" t="str">
        <f t="shared" ref="AA49:AA72" si="40">IF(G49="RATT",1,"")</f>
        <v/>
      </c>
      <c r="AB49" s="28" t="str">
        <f t="shared" ref="AB49:AB72" si="41">IF(G49="RH",1,"")</f>
        <v/>
      </c>
      <c r="AC49" s="27" t="str">
        <f t="shared" ref="AC49:AC72" si="42">IF(G49="CP",1,"")</f>
        <v/>
      </c>
      <c r="AD49" s="28" t="str">
        <f t="shared" si="28"/>
        <v/>
      </c>
      <c r="AE49" s="28" t="str">
        <f t="shared" ref="AE49:AE72" si="43">IF(OR(P49="",P49="Chenôve"),"",1)</f>
        <v/>
      </c>
      <c r="AF49" s="210" t="str">
        <f t="shared" ref="AF49:AF72" si="44">IF(OR(P49="",P49="Chenôve"),"",AND(U49&gt;=24/24,"1",""))</f>
        <v/>
      </c>
      <c r="AG49" s="178" t="str">
        <f t="shared" si="29"/>
        <v/>
      </c>
      <c r="AH49" s="423" t="str">
        <f t="shared" ref="AH49:AH72" si="45">IF(Q49="","",1)</f>
        <v/>
      </c>
      <c r="AI49" s="28" t="str">
        <f t="shared" si="30"/>
        <v/>
      </c>
      <c r="AJ49" s="426">
        <f t="shared" ref="AJ49:AJ72" si="46">(I49&gt;O49)*((WEEKDAY(B49)=7)*O49+(WEEKDAY(B49)=1)*(1-I49))+(I49&lt;O49)*(WEEKDAY(B49)=1)*(O49-I49)</f>
        <v>0</v>
      </c>
      <c r="AK49" s="328" t="str">
        <f t="shared" si="31"/>
        <v/>
      </c>
      <c r="AL49" s="332">
        <f t="shared" ref="AL49:AL72" si="47">H49</f>
        <v>0</v>
      </c>
      <c r="AM49" s="200">
        <f t="shared" ref="AM49:AM72" si="48">I49</f>
        <v>0</v>
      </c>
      <c r="AN49" s="200">
        <f t="shared" ref="AN49:AN72" si="49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2"/>
        <v/>
      </c>
      <c r="AR49" s="142" t="str">
        <f t="shared" si="33"/>
        <v/>
      </c>
      <c r="AS49" s="292" t="str">
        <f t="shared" ref="AS49:AS72" si="50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20"/>
        <v/>
      </c>
      <c r="D50" s="245" t="str">
        <f t="shared" si="21"/>
        <v/>
      </c>
      <c r="E50" s="252" t="str">
        <f t="shared" si="22"/>
        <v/>
      </c>
      <c r="F50" s="245" t="str">
        <f t="shared" si="23"/>
        <v/>
      </c>
      <c r="G50" s="189"/>
      <c r="H50" s="198">
        <f t="shared" si="1"/>
        <v>0</v>
      </c>
      <c r="I50" s="200">
        <f t="shared" si="2"/>
        <v>0</v>
      </c>
      <c r="J50" s="197">
        <v>6.9444444444444441E-3</v>
      </c>
      <c r="K50" s="34"/>
      <c r="L50" s="34"/>
      <c r="M50" s="49"/>
      <c r="N50" s="204">
        <f t="shared" si="24"/>
        <v>0</v>
      </c>
      <c r="O50" s="203">
        <f t="shared" si="25"/>
        <v>0</v>
      </c>
      <c r="P50" s="266"/>
      <c r="Q50" s="26" t="str">
        <f t="shared" si="3"/>
        <v/>
      </c>
      <c r="R50" s="26" t="str">
        <f t="shared" si="35"/>
        <v/>
      </c>
      <c r="S50" s="262" t="str">
        <f t="shared" si="36"/>
        <v/>
      </c>
      <c r="T50" s="256" t="str">
        <f t="shared" si="5"/>
        <v/>
      </c>
      <c r="U50" s="414" t="str">
        <f t="shared" si="37"/>
        <v/>
      </c>
      <c r="V50" s="417" t="str">
        <f t="shared" si="27"/>
        <v/>
      </c>
      <c r="W50" s="395" t="str">
        <f t="shared" si="38"/>
        <v/>
      </c>
      <c r="X50" s="398">
        <f t="shared" si="34"/>
        <v>0</v>
      </c>
      <c r="Y50" s="351"/>
      <c r="Z50" s="36" t="str">
        <f t="shared" si="39"/>
        <v/>
      </c>
      <c r="AA50" s="150" t="str">
        <f t="shared" si="40"/>
        <v/>
      </c>
      <c r="AB50" s="28" t="str">
        <f t="shared" si="41"/>
        <v/>
      </c>
      <c r="AC50" s="27" t="str">
        <f t="shared" si="42"/>
        <v/>
      </c>
      <c r="AD50" s="28" t="str">
        <f t="shared" si="28"/>
        <v/>
      </c>
      <c r="AE50" s="28" t="str">
        <f t="shared" si="43"/>
        <v/>
      </c>
      <c r="AF50" s="210" t="str">
        <f t="shared" si="44"/>
        <v/>
      </c>
      <c r="AG50" s="178" t="str">
        <f t="shared" si="29"/>
        <v/>
      </c>
      <c r="AH50" s="423" t="str">
        <f t="shared" si="45"/>
        <v/>
      </c>
      <c r="AI50" s="28" t="str">
        <f t="shared" si="30"/>
        <v/>
      </c>
      <c r="AJ50" s="426">
        <f t="shared" si="46"/>
        <v>0</v>
      </c>
      <c r="AK50" s="328" t="str">
        <f t="shared" si="31"/>
        <v/>
      </c>
      <c r="AL50" s="332">
        <f t="shared" si="47"/>
        <v>0</v>
      </c>
      <c r="AM50" s="200">
        <f t="shared" si="48"/>
        <v>0</v>
      </c>
      <c r="AN50" s="200">
        <f t="shared" si="49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2"/>
        <v/>
      </c>
      <c r="AR50" s="142" t="str">
        <f t="shared" si="33"/>
        <v/>
      </c>
      <c r="AS50" s="292" t="str">
        <f t="shared" si="50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20"/>
        <v/>
      </c>
      <c r="D51" s="245" t="str">
        <f t="shared" si="21"/>
        <v/>
      </c>
      <c r="E51" s="252" t="str">
        <f t="shared" si="22"/>
        <v/>
      </c>
      <c r="F51" s="245" t="str">
        <f t="shared" si="23"/>
        <v/>
      </c>
      <c r="G51" s="189"/>
      <c r="H51" s="198">
        <f t="shared" si="1"/>
        <v>0</v>
      </c>
      <c r="I51" s="200">
        <f t="shared" si="2"/>
        <v>0</v>
      </c>
      <c r="J51" s="197">
        <v>6.9444444444444441E-3</v>
      </c>
      <c r="K51" s="34"/>
      <c r="L51" s="34"/>
      <c r="M51" s="49"/>
      <c r="N51" s="204">
        <f t="shared" si="24"/>
        <v>0</v>
      </c>
      <c r="O51" s="203">
        <f t="shared" si="25"/>
        <v>0</v>
      </c>
      <c r="P51" s="266"/>
      <c r="Q51" s="26" t="str">
        <f t="shared" si="3"/>
        <v/>
      </c>
      <c r="R51" s="26" t="str">
        <f t="shared" si="35"/>
        <v/>
      </c>
      <c r="S51" s="262" t="str">
        <f t="shared" si="36"/>
        <v/>
      </c>
      <c r="T51" s="256" t="str">
        <f t="shared" si="5"/>
        <v/>
      </c>
      <c r="U51" s="414" t="str">
        <f t="shared" si="37"/>
        <v/>
      </c>
      <c r="V51" s="417" t="str">
        <f t="shared" si="27"/>
        <v/>
      </c>
      <c r="W51" s="395" t="str">
        <f t="shared" si="38"/>
        <v/>
      </c>
      <c r="X51" s="398">
        <f t="shared" si="34"/>
        <v>0</v>
      </c>
      <c r="Y51" s="351"/>
      <c r="Z51" s="36" t="str">
        <f t="shared" si="39"/>
        <v/>
      </c>
      <c r="AA51" s="150" t="str">
        <f t="shared" si="40"/>
        <v/>
      </c>
      <c r="AB51" s="28" t="str">
        <f t="shared" si="41"/>
        <v/>
      </c>
      <c r="AC51" s="27" t="str">
        <f t="shared" si="42"/>
        <v/>
      </c>
      <c r="AD51" s="28" t="str">
        <f t="shared" si="28"/>
        <v/>
      </c>
      <c r="AE51" s="28" t="str">
        <f t="shared" si="43"/>
        <v/>
      </c>
      <c r="AF51" s="210" t="str">
        <f t="shared" si="44"/>
        <v/>
      </c>
      <c r="AG51" s="178" t="str">
        <f t="shared" si="29"/>
        <v/>
      </c>
      <c r="AH51" s="423" t="str">
        <f t="shared" si="45"/>
        <v/>
      </c>
      <c r="AI51" s="28" t="str">
        <f t="shared" si="30"/>
        <v/>
      </c>
      <c r="AJ51" s="426">
        <f t="shared" si="46"/>
        <v>0</v>
      </c>
      <c r="AK51" s="328" t="str">
        <f t="shared" si="31"/>
        <v/>
      </c>
      <c r="AL51" s="332">
        <f t="shared" si="47"/>
        <v>0</v>
      </c>
      <c r="AM51" s="200">
        <f t="shared" si="48"/>
        <v>0</v>
      </c>
      <c r="AN51" s="200">
        <f t="shared" si="49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2"/>
        <v/>
      </c>
      <c r="AR51" s="142" t="str">
        <f t="shared" si="33"/>
        <v/>
      </c>
      <c r="AS51" s="292" t="str">
        <f t="shared" si="50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20"/>
        <v/>
      </c>
      <c r="D52" s="245" t="str">
        <f t="shared" si="21"/>
        <v/>
      </c>
      <c r="E52" s="252" t="str">
        <f t="shared" si="22"/>
        <v/>
      </c>
      <c r="F52" s="245" t="str">
        <f t="shared" si="23"/>
        <v/>
      </c>
      <c r="G52" s="189"/>
      <c r="H52" s="198">
        <f t="shared" si="1"/>
        <v>0</v>
      </c>
      <c r="I52" s="200">
        <f t="shared" si="2"/>
        <v>0</v>
      </c>
      <c r="J52" s="197">
        <v>6.9444444444444441E-3</v>
      </c>
      <c r="K52" s="34"/>
      <c r="L52" s="34"/>
      <c r="M52" s="49"/>
      <c r="N52" s="204">
        <f t="shared" si="24"/>
        <v>0</v>
      </c>
      <c r="O52" s="203">
        <f t="shared" si="25"/>
        <v>0</v>
      </c>
      <c r="P52" s="266"/>
      <c r="Q52" s="26" t="str">
        <f t="shared" si="3"/>
        <v/>
      </c>
      <c r="R52" s="26" t="str">
        <f t="shared" si="35"/>
        <v/>
      </c>
      <c r="S52" s="262" t="str">
        <f t="shared" si="36"/>
        <v/>
      </c>
      <c r="T52" s="256" t="str">
        <f t="shared" si="5"/>
        <v/>
      </c>
      <c r="U52" s="414" t="str">
        <f t="shared" si="37"/>
        <v/>
      </c>
      <c r="V52" s="417" t="str">
        <f t="shared" si="27"/>
        <v/>
      </c>
      <c r="W52" s="395" t="str">
        <f t="shared" si="38"/>
        <v/>
      </c>
      <c r="X52" s="398">
        <f t="shared" si="34"/>
        <v>0</v>
      </c>
      <c r="Y52" s="351"/>
      <c r="Z52" s="36" t="str">
        <f t="shared" si="39"/>
        <v/>
      </c>
      <c r="AA52" s="150" t="str">
        <f t="shared" si="40"/>
        <v/>
      </c>
      <c r="AB52" s="28" t="str">
        <f t="shared" si="41"/>
        <v/>
      </c>
      <c r="AC52" s="27" t="str">
        <f t="shared" si="42"/>
        <v/>
      </c>
      <c r="AD52" s="28" t="str">
        <f t="shared" si="28"/>
        <v/>
      </c>
      <c r="AE52" s="28" t="str">
        <f t="shared" si="43"/>
        <v/>
      </c>
      <c r="AF52" s="210" t="str">
        <f t="shared" si="44"/>
        <v/>
      </c>
      <c r="AG52" s="178" t="str">
        <f t="shared" si="29"/>
        <v/>
      </c>
      <c r="AH52" s="423" t="str">
        <f t="shared" si="45"/>
        <v/>
      </c>
      <c r="AI52" s="28" t="str">
        <f t="shared" si="30"/>
        <v/>
      </c>
      <c r="AJ52" s="426">
        <f t="shared" si="46"/>
        <v>0</v>
      </c>
      <c r="AK52" s="328" t="str">
        <f t="shared" si="31"/>
        <v/>
      </c>
      <c r="AL52" s="332">
        <f t="shared" si="47"/>
        <v>0</v>
      </c>
      <c r="AM52" s="200">
        <f t="shared" si="48"/>
        <v>0</v>
      </c>
      <c r="AN52" s="200">
        <f t="shared" si="49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2"/>
        <v/>
      </c>
      <c r="AR52" s="142" t="str">
        <f t="shared" si="33"/>
        <v/>
      </c>
      <c r="AS52" s="292" t="str">
        <f t="shared" si="50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20"/>
        <v/>
      </c>
      <c r="D53" s="245" t="str">
        <f t="shared" si="21"/>
        <v/>
      </c>
      <c r="E53" s="252" t="str">
        <f t="shared" si="22"/>
        <v/>
      </c>
      <c r="F53" s="245" t="str">
        <f t="shared" si="23"/>
        <v/>
      </c>
      <c r="G53" s="189"/>
      <c r="H53" s="198">
        <f t="shared" si="1"/>
        <v>0</v>
      </c>
      <c r="I53" s="200">
        <f t="shared" si="2"/>
        <v>0</v>
      </c>
      <c r="J53" s="197">
        <v>6.9444444444444441E-3</v>
      </c>
      <c r="K53" s="34"/>
      <c r="L53" s="34"/>
      <c r="M53" s="49"/>
      <c r="N53" s="204">
        <f t="shared" si="24"/>
        <v>0</v>
      </c>
      <c r="O53" s="203">
        <f t="shared" si="25"/>
        <v>0</v>
      </c>
      <c r="P53" s="266"/>
      <c r="Q53" s="26" t="str">
        <f t="shared" si="3"/>
        <v/>
      </c>
      <c r="R53" s="26" t="str">
        <f t="shared" si="35"/>
        <v/>
      </c>
      <c r="S53" s="262" t="str">
        <f t="shared" si="36"/>
        <v/>
      </c>
      <c r="T53" s="256" t="str">
        <f t="shared" si="5"/>
        <v/>
      </c>
      <c r="U53" s="414" t="str">
        <f t="shared" si="37"/>
        <v/>
      </c>
      <c r="V53" s="417" t="str">
        <f t="shared" si="27"/>
        <v/>
      </c>
      <c r="W53" s="395" t="str">
        <f t="shared" si="38"/>
        <v/>
      </c>
      <c r="X53" s="398">
        <f t="shared" si="34"/>
        <v>0</v>
      </c>
      <c r="Y53" s="351"/>
      <c r="Z53" s="36" t="str">
        <f t="shared" si="39"/>
        <v/>
      </c>
      <c r="AA53" s="150" t="str">
        <f t="shared" si="40"/>
        <v/>
      </c>
      <c r="AB53" s="28" t="str">
        <f t="shared" si="41"/>
        <v/>
      </c>
      <c r="AC53" s="27" t="str">
        <f t="shared" si="42"/>
        <v/>
      </c>
      <c r="AD53" s="28" t="str">
        <f t="shared" si="28"/>
        <v/>
      </c>
      <c r="AE53" s="28" t="str">
        <f t="shared" si="43"/>
        <v/>
      </c>
      <c r="AF53" s="210" t="str">
        <f t="shared" si="44"/>
        <v/>
      </c>
      <c r="AG53" s="178" t="str">
        <f t="shared" si="29"/>
        <v/>
      </c>
      <c r="AH53" s="423" t="str">
        <f t="shared" si="45"/>
        <v/>
      </c>
      <c r="AI53" s="28" t="str">
        <f t="shared" si="30"/>
        <v/>
      </c>
      <c r="AJ53" s="426">
        <f t="shared" si="46"/>
        <v>0</v>
      </c>
      <c r="AK53" s="328" t="str">
        <f t="shared" si="31"/>
        <v/>
      </c>
      <c r="AL53" s="332">
        <f t="shared" si="47"/>
        <v>0</v>
      </c>
      <c r="AM53" s="200">
        <f t="shared" si="48"/>
        <v>0</v>
      </c>
      <c r="AN53" s="200">
        <f t="shared" si="49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2"/>
        <v/>
      </c>
      <c r="AR53" s="142" t="str">
        <f t="shared" si="33"/>
        <v/>
      </c>
      <c r="AS53" s="292" t="str">
        <f t="shared" si="50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20"/>
        <v/>
      </c>
      <c r="D54" s="245" t="str">
        <f t="shared" si="21"/>
        <v/>
      </c>
      <c r="E54" s="252" t="str">
        <f t="shared" si="22"/>
        <v/>
      </c>
      <c r="F54" s="245" t="str">
        <f t="shared" si="23"/>
        <v/>
      </c>
      <c r="G54" s="189"/>
      <c r="H54" s="198">
        <f t="shared" si="1"/>
        <v>0</v>
      </c>
      <c r="I54" s="200">
        <f t="shared" si="2"/>
        <v>0</v>
      </c>
      <c r="J54" s="197">
        <v>6.9444444444444441E-3</v>
      </c>
      <c r="K54" s="34"/>
      <c r="L54" s="34"/>
      <c r="M54" s="49"/>
      <c r="N54" s="204">
        <f t="shared" si="24"/>
        <v>0</v>
      </c>
      <c r="O54" s="203">
        <f t="shared" si="25"/>
        <v>0</v>
      </c>
      <c r="P54" s="266"/>
      <c r="Q54" s="26" t="str">
        <f t="shared" si="3"/>
        <v/>
      </c>
      <c r="R54" s="26" t="str">
        <f t="shared" si="35"/>
        <v/>
      </c>
      <c r="S54" s="262" t="str">
        <f t="shared" si="36"/>
        <v/>
      </c>
      <c r="T54" s="256" t="str">
        <f t="shared" si="5"/>
        <v/>
      </c>
      <c r="U54" s="414" t="str">
        <f t="shared" si="37"/>
        <v/>
      </c>
      <c r="V54" s="417" t="str">
        <f t="shared" si="27"/>
        <v/>
      </c>
      <c r="W54" s="395" t="str">
        <f t="shared" si="38"/>
        <v/>
      </c>
      <c r="X54" s="398">
        <f t="shared" si="34"/>
        <v>0</v>
      </c>
      <c r="Y54" s="351"/>
      <c r="Z54" s="36" t="str">
        <f t="shared" si="39"/>
        <v/>
      </c>
      <c r="AA54" s="150" t="str">
        <f t="shared" si="40"/>
        <v/>
      </c>
      <c r="AB54" s="28" t="str">
        <f t="shared" si="41"/>
        <v/>
      </c>
      <c r="AC54" s="27" t="str">
        <f t="shared" si="42"/>
        <v/>
      </c>
      <c r="AD54" s="28" t="str">
        <f t="shared" si="28"/>
        <v/>
      </c>
      <c r="AE54" s="28" t="str">
        <f t="shared" si="43"/>
        <v/>
      </c>
      <c r="AF54" s="210" t="str">
        <f t="shared" si="44"/>
        <v/>
      </c>
      <c r="AG54" s="178" t="str">
        <f t="shared" si="29"/>
        <v/>
      </c>
      <c r="AH54" s="423" t="str">
        <f t="shared" si="45"/>
        <v/>
      </c>
      <c r="AI54" s="28" t="str">
        <f t="shared" si="30"/>
        <v/>
      </c>
      <c r="AJ54" s="426">
        <f t="shared" si="46"/>
        <v>0</v>
      </c>
      <c r="AK54" s="328" t="str">
        <f t="shared" si="31"/>
        <v/>
      </c>
      <c r="AL54" s="332">
        <f t="shared" si="47"/>
        <v>0</v>
      </c>
      <c r="AM54" s="200">
        <f t="shared" si="48"/>
        <v>0</v>
      </c>
      <c r="AN54" s="200">
        <f t="shared" si="49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2"/>
        <v/>
      </c>
      <c r="AR54" s="142" t="str">
        <f t="shared" si="33"/>
        <v/>
      </c>
      <c r="AS54" s="292" t="str">
        <f t="shared" si="50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20"/>
        <v/>
      </c>
      <c r="D55" s="245" t="str">
        <f t="shared" si="21"/>
        <v/>
      </c>
      <c r="E55" s="252" t="str">
        <f t="shared" si="22"/>
        <v/>
      </c>
      <c r="F55" s="245" t="str">
        <f t="shared" si="23"/>
        <v/>
      </c>
      <c r="G55" s="189"/>
      <c r="H55" s="198">
        <f t="shared" si="1"/>
        <v>0</v>
      </c>
      <c r="I55" s="200">
        <f t="shared" si="2"/>
        <v>0</v>
      </c>
      <c r="J55" s="197">
        <v>6.9444444444444441E-3</v>
      </c>
      <c r="K55" s="34"/>
      <c r="L55" s="34"/>
      <c r="M55" s="49"/>
      <c r="N55" s="204">
        <f t="shared" si="24"/>
        <v>0</v>
      </c>
      <c r="O55" s="203">
        <f t="shared" si="25"/>
        <v>0</v>
      </c>
      <c r="P55" s="266"/>
      <c r="Q55" s="26" t="str">
        <f t="shared" si="3"/>
        <v/>
      </c>
      <c r="R55" s="26" t="str">
        <f t="shared" si="35"/>
        <v/>
      </c>
      <c r="S55" s="262" t="str">
        <f t="shared" si="36"/>
        <v/>
      </c>
      <c r="T55" s="256" t="str">
        <f t="shared" si="5"/>
        <v/>
      </c>
      <c r="U55" s="414" t="str">
        <f t="shared" si="37"/>
        <v/>
      </c>
      <c r="V55" s="417" t="str">
        <f t="shared" si="27"/>
        <v/>
      </c>
      <c r="W55" s="395" t="str">
        <f t="shared" si="38"/>
        <v/>
      </c>
      <c r="X55" s="398">
        <f t="shared" si="34"/>
        <v>0</v>
      </c>
      <c r="Y55" s="351"/>
      <c r="Z55" s="36" t="str">
        <f t="shared" si="39"/>
        <v/>
      </c>
      <c r="AA55" s="150" t="str">
        <f t="shared" si="40"/>
        <v/>
      </c>
      <c r="AB55" s="28" t="str">
        <f t="shared" si="41"/>
        <v/>
      </c>
      <c r="AC55" s="27" t="str">
        <f t="shared" si="42"/>
        <v/>
      </c>
      <c r="AD55" s="28" t="str">
        <f t="shared" si="28"/>
        <v/>
      </c>
      <c r="AE55" s="28" t="str">
        <f t="shared" si="43"/>
        <v/>
      </c>
      <c r="AF55" s="210" t="str">
        <f t="shared" si="44"/>
        <v/>
      </c>
      <c r="AG55" s="178" t="str">
        <f t="shared" si="29"/>
        <v/>
      </c>
      <c r="AH55" s="423" t="str">
        <f t="shared" si="45"/>
        <v/>
      </c>
      <c r="AI55" s="28" t="str">
        <f t="shared" si="30"/>
        <v/>
      </c>
      <c r="AJ55" s="426">
        <f t="shared" si="46"/>
        <v>0</v>
      </c>
      <c r="AK55" s="328" t="str">
        <f t="shared" si="31"/>
        <v/>
      </c>
      <c r="AL55" s="332">
        <f t="shared" si="47"/>
        <v>0</v>
      </c>
      <c r="AM55" s="200">
        <f t="shared" si="48"/>
        <v>0</v>
      </c>
      <c r="AN55" s="200">
        <f t="shared" si="49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2"/>
        <v/>
      </c>
      <c r="AR55" s="142" t="str">
        <f t="shared" si="33"/>
        <v/>
      </c>
      <c r="AS55" s="292" t="str">
        <f t="shared" si="50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20"/>
        <v/>
      </c>
      <c r="D56" s="245" t="str">
        <f t="shared" si="21"/>
        <v/>
      </c>
      <c r="E56" s="252" t="str">
        <f t="shared" si="22"/>
        <v/>
      </c>
      <c r="F56" s="245" t="str">
        <f t="shared" si="23"/>
        <v/>
      </c>
      <c r="G56" s="189"/>
      <c r="H56" s="198">
        <f t="shared" si="1"/>
        <v>0</v>
      </c>
      <c r="I56" s="200">
        <f t="shared" si="2"/>
        <v>0</v>
      </c>
      <c r="J56" s="197">
        <v>6.9444444444444441E-3</v>
      </c>
      <c r="K56" s="34"/>
      <c r="L56" s="34"/>
      <c r="M56" s="49"/>
      <c r="N56" s="204">
        <f t="shared" si="24"/>
        <v>0</v>
      </c>
      <c r="O56" s="203">
        <f t="shared" si="25"/>
        <v>0</v>
      </c>
      <c r="P56" s="266"/>
      <c r="Q56" s="26" t="str">
        <f t="shared" si="3"/>
        <v/>
      </c>
      <c r="R56" s="26" t="str">
        <f t="shared" si="35"/>
        <v/>
      </c>
      <c r="S56" s="262" t="str">
        <f t="shared" si="36"/>
        <v/>
      </c>
      <c r="T56" s="256" t="str">
        <f t="shared" si="5"/>
        <v/>
      </c>
      <c r="U56" s="414" t="str">
        <f t="shared" si="37"/>
        <v/>
      </c>
      <c r="V56" s="417" t="str">
        <f t="shared" si="27"/>
        <v/>
      </c>
      <c r="W56" s="395" t="str">
        <f t="shared" si="38"/>
        <v/>
      </c>
      <c r="X56" s="398">
        <f t="shared" si="34"/>
        <v>0</v>
      </c>
      <c r="Y56" s="351"/>
      <c r="Z56" s="36" t="str">
        <f t="shared" si="39"/>
        <v/>
      </c>
      <c r="AA56" s="150" t="str">
        <f t="shared" si="40"/>
        <v/>
      </c>
      <c r="AB56" s="28" t="str">
        <f t="shared" si="41"/>
        <v/>
      </c>
      <c r="AC56" s="27" t="str">
        <f t="shared" si="42"/>
        <v/>
      </c>
      <c r="AD56" s="28" t="str">
        <f t="shared" si="28"/>
        <v/>
      </c>
      <c r="AE56" s="28" t="str">
        <f t="shared" si="43"/>
        <v/>
      </c>
      <c r="AF56" s="210" t="str">
        <f t="shared" si="44"/>
        <v/>
      </c>
      <c r="AG56" s="178" t="str">
        <f t="shared" si="29"/>
        <v/>
      </c>
      <c r="AH56" s="423" t="str">
        <f t="shared" si="45"/>
        <v/>
      </c>
      <c r="AI56" s="28" t="str">
        <f t="shared" si="30"/>
        <v/>
      </c>
      <c r="AJ56" s="426">
        <f t="shared" si="46"/>
        <v>0</v>
      </c>
      <c r="AK56" s="328" t="str">
        <f t="shared" si="31"/>
        <v/>
      </c>
      <c r="AL56" s="332">
        <f t="shared" si="47"/>
        <v>0</v>
      </c>
      <c r="AM56" s="200">
        <f t="shared" si="48"/>
        <v>0</v>
      </c>
      <c r="AN56" s="200">
        <f t="shared" si="49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2"/>
        <v/>
      </c>
      <c r="AR56" s="142" t="str">
        <f t="shared" si="33"/>
        <v/>
      </c>
      <c r="AS56" s="292" t="str">
        <f t="shared" si="50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20"/>
        <v/>
      </c>
      <c r="D57" s="245" t="str">
        <f t="shared" si="21"/>
        <v/>
      </c>
      <c r="E57" s="252" t="str">
        <f t="shared" si="22"/>
        <v/>
      </c>
      <c r="F57" s="245" t="str">
        <f t="shared" si="23"/>
        <v/>
      </c>
      <c r="G57" s="189"/>
      <c r="H57" s="198">
        <f t="shared" si="1"/>
        <v>0</v>
      </c>
      <c r="I57" s="200">
        <f t="shared" si="2"/>
        <v>0</v>
      </c>
      <c r="J57" s="197">
        <v>6.9444444444444441E-3</v>
      </c>
      <c r="K57" s="34"/>
      <c r="L57" s="34"/>
      <c r="M57" s="49"/>
      <c r="N57" s="204">
        <f t="shared" si="24"/>
        <v>0</v>
      </c>
      <c r="O57" s="203">
        <f t="shared" si="25"/>
        <v>0</v>
      </c>
      <c r="P57" s="266"/>
      <c r="Q57" s="26" t="str">
        <f t="shared" si="3"/>
        <v/>
      </c>
      <c r="R57" s="26" t="str">
        <f t="shared" si="35"/>
        <v/>
      </c>
      <c r="S57" s="262" t="str">
        <f t="shared" si="36"/>
        <v/>
      </c>
      <c r="T57" s="256" t="str">
        <f t="shared" si="5"/>
        <v/>
      </c>
      <c r="U57" s="414" t="str">
        <f t="shared" si="37"/>
        <v/>
      </c>
      <c r="V57" s="417" t="str">
        <f t="shared" si="27"/>
        <v/>
      </c>
      <c r="W57" s="395" t="str">
        <f t="shared" si="38"/>
        <v/>
      </c>
      <c r="X57" s="398">
        <f t="shared" si="34"/>
        <v>0</v>
      </c>
      <c r="Y57" s="351"/>
      <c r="Z57" s="36" t="str">
        <f t="shared" si="39"/>
        <v/>
      </c>
      <c r="AA57" s="150" t="str">
        <f t="shared" si="40"/>
        <v/>
      </c>
      <c r="AB57" s="28" t="str">
        <f t="shared" si="41"/>
        <v/>
      </c>
      <c r="AC57" s="27" t="str">
        <f t="shared" si="42"/>
        <v/>
      </c>
      <c r="AD57" s="28" t="str">
        <f t="shared" si="28"/>
        <v/>
      </c>
      <c r="AE57" s="28" t="str">
        <f t="shared" si="43"/>
        <v/>
      </c>
      <c r="AF57" s="210" t="str">
        <f t="shared" si="44"/>
        <v/>
      </c>
      <c r="AG57" s="178" t="str">
        <f t="shared" si="29"/>
        <v/>
      </c>
      <c r="AH57" s="423" t="str">
        <f t="shared" si="45"/>
        <v/>
      </c>
      <c r="AI57" s="28" t="str">
        <f t="shared" si="30"/>
        <v/>
      </c>
      <c r="AJ57" s="426">
        <f t="shared" si="46"/>
        <v>0</v>
      </c>
      <c r="AK57" s="328" t="str">
        <f t="shared" si="31"/>
        <v/>
      </c>
      <c r="AL57" s="332">
        <f t="shared" si="47"/>
        <v>0</v>
      </c>
      <c r="AM57" s="200">
        <f t="shared" si="48"/>
        <v>0</v>
      </c>
      <c r="AN57" s="200">
        <f t="shared" si="49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2"/>
        <v/>
      </c>
      <c r="AR57" s="142" t="str">
        <f t="shared" si="33"/>
        <v/>
      </c>
      <c r="AS57" s="292" t="str">
        <f t="shared" si="50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20"/>
        <v/>
      </c>
      <c r="D58" s="245" t="str">
        <f t="shared" si="21"/>
        <v/>
      </c>
      <c r="E58" s="252" t="str">
        <f t="shared" si="22"/>
        <v/>
      </c>
      <c r="F58" s="245" t="str">
        <f t="shared" si="23"/>
        <v/>
      </c>
      <c r="G58" s="189"/>
      <c r="H58" s="198">
        <f t="shared" si="1"/>
        <v>0</v>
      </c>
      <c r="I58" s="200">
        <f t="shared" si="2"/>
        <v>0</v>
      </c>
      <c r="J58" s="197">
        <v>6.9444444444444441E-3</v>
      </c>
      <c r="K58" s="34"/>
      <c r="L58" s="34"/>
      <c r="M58" s="49"/>
      <c r="N58" s="204">
        <f t="shared" si="24"/>
        <v>0</v>
      </c>
      <c r="O58" s="203">
        <f t="shared" si="25"/>
        <v>0</v>
      </c>
      <c r="P58" s="266"/>
      <c r="Q58" s="26" t="str">
        <f t="shared" si="3"/>
        <v/>
      </c>
      <c r="R58" s="26" t="str">
        <f t="shared" si="35"/>
        <v/>
      </c>
      <c r="S58" s="262" t="str">
        <f t="shared" si="36"/>
        <v/>
      </c>
      <c r="T58" s="256" t="str">
        <f t="shared" si="5"/>
        <v/>
      </c>
      <c r="U58" s="414" t="str">
        <f t="shared" si="37"/>
        <v/>
      </c>
      <c r="V58" s="417" t="str">
        <f t="shared" si="27"/>
        <v/>
      </c>
      <c r="W58" s="395" t="str">
        <f t="shared" si="38"/>
        <v/>
      </c>
      <c r="X58" s="398">
        <f t="shared" si="34"/>
        <v>0</v>
      </c>
      <c r="Y58" s="351"/>
      <c r="Z58" s="36" t="str">
        <f t="shared" si="39"/>
        <v/>
      </c>
      <c r="AA58" s="150" t="str">
        <f t="shared" si="40"/>
        <v/>
      </c>
      <c r="AB58" s="28" t="str">
        <f t="shared" si="41"/>
        <v/>
      </c>
      <c r="AC58" s="27" t="str">
        <f t="shared" si="42"/>
        <v/>
      </c>
      <c r="AD58" s="28" t="str">
        <f t="shared" si="28"/>
        <v/>
      </c>
      <c r="AE58" s="28" t="str">
        <f t="shared" si="43"/>
        <v/>
      </c>
      <c r="AF58" s="210" t="str">
        <f t="shared" si="44"/>
        <v/>
      </c>
      <c r="AG58" s="178" t="str">
        <f t="shared" si="29"/>
        <v/>
      </c>
      <c r="AH58" s="423" t="str">
        <f t="shared" si="45"/>
        <v/>
      </c>
      <c r="AI58" s="28" t="str">
        <f t="shared" si="30"/>
        <v/>
      </c>
      <c r="AJ58" s="426">
        <f t="shared" si="46"/>
        <v>0</v>
      </c>
      <c r="AK58" s="328" t="str">
        <f t="shared" si="31"/>
        <v/>
      </c>
      <c r="AL58" s="332">
        <f t="shared" si="47"/>
        <v>0</v>
      </c>
      <c r="AM58" s="200">
        <f t="shared" si="48"/>
        <v>0</v>
      </c>
      <c r="AN58" s="200">
        <f t="shared" si="49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2"/>
        <v/>
      </c>
      <c r="AR58" s="142" t="str">
        <f t="shared" si="33"/>
        <v/>
      </c>
      <c r="AS58" s="292" t="str">
        <f t="shared" si="50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20"/>
        <v/>
      </c>
      <c r="D59" s="245" t="str">
        <f t="shared" si="21"/>
        <v/>
      </c>
      <c r="E59" s="252" t="str">
        <f t="shared" si="22"/>
        <v/>
      </c>
      <c r="F59" s="245" t="str">
        <f t="shared" si="23"/>
        <v/>
      </c>
      <c r="G59" s="189"/>
      <c r="H59" s="198">
        <f t="shared" si="1"/>
        <v>0</v>
      </c>
      <c r="I59" s="200">
        <f t="shared" si="2"/>
        <v>0</v>
      </c>
      <c r="J59" s="197">
        <v>6.9444444444444441E-3</v>
      </c>
      <c r="K59" s="34"/>
      <c r="L59" s="34"/>
      <c r="M59" s="49"/>
      <c r="N59" s="204">
        <f t="shared" si="24"/>
        <v>0</v>
      </c>
      <c r="O59" s="203">
        <f t="shared" si="25"/>
        <v>0</v>
      </c>
      <c r="P59" s="266"/>
      <c r="Q59" s="26" t="str">
        <f t="shared" si="3"/>
        <v/>
      </c>
      <c r="R59" s="26" t="str">
        <f t="shared" si="35"/>
        <v/>
      </c>
      <c r="S59" s="262" t="str">
        <f t="shared" si="36"/>
        <v/>
      </c>
      <c r="T59" s="256" t="str">
        <f t="shared" si="5"/>
        <v/>
      </c>
      <c r="U59" s="414" t="str">
        <f t="shared" si="37"/>
        <v/>
      </c>
      <c r="V59" s="417" t="str">
        <f t="shared" si="27"/>
        <v/>
      </c>
      <c r="W59" s="395" t="str">
        <f t="shared" si="38"/>
        <v/>
      </c>
      <c r="X59" s="398">
        <f t="shared" si="34"/>
        <v>0</v>
      </c>
      <c r="Y59" s="351"/>
      <c r="Z59" s="36" t="str">
        <f t="shared" si="39"/>
        <v/>
      </c>
      <c r="AA59" s="150" t="str">
        <f t="shared" si="40"/>
        <v/>
      </c>
      <c r="AB59" s="28" t="str">
        <f t="shared" si="41"/>
        <v/>
      </c>
      <c r="AC59" s="27" t="str">
        <f t="shared" si="42"/>
        <v/>
      </c>
      <c r="AD59" s="28" t="str">
        <f t="shared" si="28"/>
        <v/>
      </c>
      <c r="AE59" s="28" t="str">
        <f t="shared" si="43"/>
        <v/>
      </c>
      <c r="AF59" s="210" t="str">
        <f t="shared" si="44"/>
        <v/>
      </c>
      <c r="AG59" s="178" t="str">
        <f t="shared" si="29"/>
        <v/>
      </c>
      <c r="AH59" s="423" t="str">
        <f t="shared" si="45"/>
        <v/>
      </c>
      <c r="AI59" s="28" t="str">
        <f t="shared" si="30"/>
        <v/>
      </c>
      <c r="AJ59" s="426">
        <f t="shared" si="46"/>
        <v>0</v>
      </c>
      <c r="AK59" s="328" t="str">
        <f t="shared" si="31"/>
        <v/>
      </c>
      <c r="AL59" s="332">
        <f t="shared" si="47"/>
        <v>0</v>
      </c>
      <c r="AM59" s="200">
        <f t="shared" si="48"/>
        <v>0</v>
      </c>
      <c r="AN59" s="200">
        <f t="shared" si="49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2"/>
        <v/>
      </c>
      <c r="AR59" s="142" t="str">
        <f t="shared" si="33"/>
        <v/>
      </c>
      <c r="AS59" s="292" t="str">
        <f t="shared" si="50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20"/>
        <v/>
      </c>
      <c r="D60" s="245" t="str">
        <f t="shared" si="21"/>
        <v/>
      </c>
      <c r="E60" s="252" t="str">
        <f t="shared" si="22"/>
        <v/>
      </c>
      <c r="F60" s="245" t="str">
        <f t="shared" si="23"/>
        <v/>
      </c>
      <c r="G60" s="189"/>
      <c r="H60" s="198">
        <f t="shared" si="1"/>
        <v>0</v>
      </c>
      <c r="I60" s="200">
        <f t="shared" si="2"/>
        <v>0</v>
      </c>
      <c r="J60" s="197">
        <v>6.9444444444444441E-3</v>
      </c>
      <c r="K60" s="34"/>
      <c r="L60" s="34"/>
      <c r="M60" s="49"/>
      <c r="N60" s="204">
        <f t="shared" si="24"/>
        <v>0</v>
      </c>
      <c r="O60" s="203">
        <f t="shared" si="25"/>
        <v>0</v>
      </c>
      <c r="P60" s="266"/>
      <c r="Q60" s="26" t="str">
        <f t="shared" si="3"/>
        <v/>
      </c>
      <c r="R60" s="26" t="str">
        <f t="shared" si="35"/>
        <v/>
      </c>
      <c r="S60" s="262" t="str">
        <f t="shared" si="36"/>
        <v/>
      </c>
      <c r="T60" s="256" t="str">
        <f t="shared" si="5"/>
        <v/>
      </c>
      <c r="U60" s="414" t="str">
        <f t="shared" si="37"/>
        <v/>
      </c>
      <c r="V60" s="417" t="str">
        <f t="shared" si="27"/>
        <v/>
      </c>
      <c r="W60" s="395" t="str">
        <f t="shared" si="38"/>
        <v/>
      </c>
      <c r="X60" s="398">
        <f t="shared" si="34"/>
        <v>0</v>
      </c>
      <c r="Y60" s="351"/>
      <c r="Z60" s="36" t="str">
        <f t="shared" si="39"/>
        <v/>
      </c>
      <c r="AA60" s="150" t="str">
        <f t="shared" si="40"/>
        <v/>
      </c>
      <c r="AB60" s="28" t="str">
        <f t="shared" si="41"/>
        <v/>
      </c>
      <c r="AC60" s="27" t="str">
        <f t="shared" si="42"/>
        <v/>
      </c>
      <c r="AD60" s="28" t="str">
        <f t="shared" si="28"/>
        <v/>
      </c>
      <c r="AE60" s="28" t="str">
        <f t="shared" si="43"/>
        <v/>
      </c>
      <c r="AF60" s="210" t="str">
        <f t="shared" si="44"/>
        <v/>
      </c>
      <c r="AG60" s="178" t="str">
        <f t="shared" si="29"/>
        <v/>
      </c>
      <c r="AH60" s="423" t="str">
        <f t="shared" si="45"/>
        <v/>
      </c>
      <c r="AI60" s="28" t="str">
        <f t="shared" si="30"/>
        <v/>
      </c>
      <c r="AJ60" s="426">
        <f t="shared" si="46"/>
        <v>0</v>
      </c>
      <c r="AK60" s="328" t="str">
        <f t="shared" si="31"/>
        <v/>
      </c>
      <c r="AL60" s="332">
        <f t="shared" si="47"/>
        <v>0</v>
      </c>
      <c r="AM60" s="200">
        <f t="shared" si="48"/>
        <v>0</v>
      </c>
      <c r="AN60" s="200">
        <f t="shared" si="49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2"/>
        <v/>
      </c>
      <c r="AR60" s="142" t="str">
        <f t="shared" si="33"/>
        <v/>
      </c>
      <c r="AS60" s="292" t="str">
        <f t="shared" si="50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20"/>
        <v/>
      </c>
      <c r="D61" s="245" t="str">
        <f t="shared" si="21"/>
        <v/>
      </c>
      <c r="E61" s="252" t="str">
        <f t="shared" si="22"/>
        <v/>
      </c>
      <c r="F61" s="245" t="str">
        <f t="shared" si="23"/>
        <v/>
      </c>
      <c r="G61" s="189"/>
      <c r="H61" s="198">
        <f t="shared" si="1"/>
        <v>0</v>
      </c>
      <c r="I61" s="200">
        <f t="shared" si="2"/>
        <v>0</v>
      </c>
      <c r="J61" s="197">
        <v>6.9444444444444441E-3</v>
      </c>
      <c r="K61" s="34"/>
      <c r="L61" s="34"/>
      <c r="M61" s="49"/>
      <c r="N61" s="204">
        <f t="shared" si="24"/>
        <v>0</v>
      </c>
      <c r="O61" s="203">
        <f t="shared" si="25"/>
        <v>0</v>
      </c>
      <c r="P61" s="266"/>
      <c r="Q61" s="26" t="str">
        <f t="shared" si="3"/>
        <v/>
      </c>
      <c r="R61" s="26" t="str">
        <f t="shared" si="35"/>
        <v/>
      </c>
      <c r="S61" s="262" t="str">
        <f t="shared" si="36"/>
        <v/>
      </c>
      <c r="T61" s="256" t="str">
        <f t="shared" si="5"/>
        <v/>
      </c>
      <c r="U61" s="414" t="str">
        <f t="shared" si="37"/>
        <v/>
      </c>
      <c r="V61" s="417" t="str">
        <f t="shared" si="27"/>
        <v/>
      </c>
      <c r="W61" s="395" t="str">
        <f t="shared" si="38"/>
        <v/>
      </c>
      <c r="X61" s="398">
        <f t="shared" si="34"/>
        <v>0</v>
      </c>
      <c r="Y61" s="351"/>
      <c r="Z61" s="36" t="str">
        <f t="shared" si="39"/>
        <v/>
      </c>
      <c r="AA61" s="150" t="str">
        <f t="shared" si="40"/>
        <v/>
      </c>
      <c r="AB61" s="28" t="str">
        <f t="shared" si="41"/>
        <v/>
      </c>
      <c r="AC61" s="27" t="str">
        <f t="shared" si="42"/>
        <v/>
      </c>
      <c r="AD61" s="28" t="str">
        <f t="shared" si="28"/>
        <v/>
      </c>
      <c r="AE61" s="28" t="str">
        <f t="shared" si="43"/>
        <v/>
      </c>
      <c r="AF61" s="210" t="str">
        <f t="shared" si="44"/>
        <v/>
      </c>
      <c r="AG61" s="178" t="str">
        <f t="shared" si="29"/>
        <v/>
      </c>
      <c r="AH61" s="423" t="str">
        <f t="shared" si="45"/>
        <v/>
      </c>
      <c r="AI61" s="28" t="str">
        <f t="shared" si="30"/>
        <v/>
      </c>
      <c r="AJ61" s="426">
        <f t="shared" si="46"/>
        <v>0</v>
      </c>
      <c r="AK61" s="328" t="str">
        <f t="shared" si="31"/>
        <v/>
      </c>
      <c r="AL61" s="332">
        <f t="shared" si="47"/>
        <v>0</v>
      </c>
      <c r="AM61" s="200">
        <f t="shared" si="48"/>
        <v>0</v>
      </c>
      <c r="AN61" s="200">
        <f t="shared" si="49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2"/>
        <v/>
      </c>
      <c r="AR61" s="142" t="str">
        <f t="shared" si="33"/>
        <v/>
      </c>
      <c r="AS61" s="292" t="str">
        <f t="shared" si="50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20"/>
        <v/>
      </c>
      <c r="D62" s="245" t="str">
        <f t="shared" si="21"/>
        <v/>
      </c>
      <c r="E62" s="252" t="str">
        <f t="shared" si="22"/>
        <v/>
      </c>
      <c r="F62" s="245" t="str">
        <f t="shared" si="23"/>
        <v/>
      </c>
      <c r="G62" s="189"/>
      <c r="H62" s="198">
        <f t="shared" si="1"/>
        <v>0</v>
      </c>
      <c r="I62" s="200">
        <f t="shared" si="2"/>
        <v>0</v>
      </c>
      <c r="J62" s="197">
        <v>6.9444444444444441E-3</v>
      </c>
      <c r="K62" s="34"/>
      <c r="L62" s="34"/>
      <c r="M62" s="49"/>
      <c r="N62" s="204">
        <f t="shared" si="24"/>
        <v>0</v>
      </c>
      <c r="O62" s="203">
        <f t="shared" si="25"/>
        <v>0</v>
      </c>
      <c r="P62" s="266"/>
      <c r="Q62" s="26" t="str">
        <f t="shared" si="3"/>
        <v/>
      </c>
      <c r="R62" s="26" t="str">
        <f t="shared" si="35"/>
        <v/>
      </c>
      <c r="S62" s="262" t="str">
        <f t="shared" si="36"/>
        <v/>
      </c>
      <c r="T62" s="256" t="str">
        <f t="shared" si="5"/>
        <v/>
      </c>
      <c r="U62" s="414" t="str">
        <f t="shared" si="37"/>
        <v/>
      </c>
      <c r="V62" s="417" t="str">
        <f t="shared" si="27"/>
        <v/>
      </c>
      <c r="W62" s="395" t="str">
        <f t="shared" si="38"/>
        <v/>
      </c>
      <c r="X62" s="398">
        <f t="shared" si="34"/>
        <v>0</v>
      </c>
      <c r="Y62" s="351"/>
      <c r="Z62" s="36" t="str">
        <f t="shared" si="39"/>
        <v/>
      </c>
      <c r="AA62" s="150" t="str">
        <f t="shared" si="40"/>
        <v/>
      </c>
      <c r="AB62" s="28" t="str">
        <f t="shared" si="41"/>
        <v/>
      </c>
      <c r="AC62" s="27" t="str">
        <f t="shared" si="42"/>
        <v/>
      </c>
      <c r="AD62" s="28" t="str">
        <f t="shared" si="28"/>
        <v/>
      </c>
      <c r="AE62" s="28" t="str">
        <f t="shared" si="43"/>
        <v/>
      </c>
      <c r="AF62" s="210" t="str">
        <f t="shared" si="44"/>
        <v/>
      </c>
      <c r="AG62" s="178" t="str">
        <f t="shared" si="29"/>
        <v/>
      </c>
      <c r="AH62" s="423" t="str">
        <f t="shared" si="45"/>
        <v/>
      </c>
      <c r="AI62" s="28" t="str">
        <f t="shared" si="30"/>
        <v/>
      </c>
      <c r="AJ62" s="426">
        <f t="shared" si="46"/>
        <v>0</v>
      </c>
      <c r="AK62" s="328" t="str">
        <f t="shared" si="31"/>
        <v/>
      </c>
      <c r="AL62" s="332">
        <f t="shared" si="47"/>
        <v>0</v>
      </c>
      <c r="AM62" s="200">
        <f t="shared" si="48"/>
        <v>0</v>
      </c>
      <c r="AN62" s="200">
        <f t="shared" si="49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2"/>
        <v/>
      </c>
      <c r="AR62" s="142" t="str">
        <f t="shared" si="33"/>
        <v/>
      </c>
      <c r="AS62" s="292" t="str">
        <f t="shared" si="50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20"/>
        <v/>
      </c>
      <c r="D63" s="245" t="str">
        <f t="shared" si="21"/>
        <v/>
      </c>
      <c r="E63" s="252" t="str">
        <f t="shared" si="22"/>
        <v/>
      </c>
      <c r="F63" s="245" t="str">
        <f t="shared" si="23"/>
        <v/>
      </c>
      <c r="G63" s="189"/>
      <c r="H63" s="198">
        <f t="shared" si="1"/>
        <v>0</v>
      </c>
      <c r="I63" s="200">
        <f t="shared" si="2"/>
        <v>0</v>
      </c>
      <c r="J63" s="197">
        <v>6.9444444444444441E-3</v>
      </c>
      <c r="K63" s="34"/>
      <c r="L63" s="34"/>
      <c r="M63" s="49"/>
      <c r="N63" s="204">
        <f t="shared" si="24"/>
        <v>0</v>
      </c>
      <c r="O63" s="203">
        <f t="shared" si="25"/>
        <v>0</v>
      </c>
      <c r="P63" s="266"/>
      <c r="Q63" s="26" t="str">
        <f t="shared" si="3"/>
        <v/>
      </c>
      <c r="R63" s="26" t="str">
        <f t="shared" si="35"/>
        <v/>
      </c>
      <c r="S63" s="262" t="str">
        <f t="shared" si="36"/>
        <v/>
      </c>
      <c r="T63" s="256" t="str">
        <f t="shared" si="5"/>
        <v/>
      </c>
      <c r="U63" s="414" t="str">
        <f t="shared" si="37"/>
        <v/>
      </c>
      <c r="V63" s="417" t="str">
        <f t="shared" si="27"/>
        <v/>
      </c>
      <c r="W63" s="395" t="str">
        <f t="shared" si="38"/>
        <v/>
      </c>
      <c r="X63" s="398">
        <f t="shared" si="34"/>
        <v>0</v>
      </c>
      <c r="Y63" s="351"/>
      <c r="Z63" s="36" t="str">
        <f t="shared" si="39"/>
        <v/>
      </c>
      <c r="AA63" s="150" t="str">
        <f t="shared" si="40"/>
        <v/>
      </c>
      <c r="AB63" s="28" t="str">
        <f t="shared" si="41"/>
        <v/>
      </c>
      <c r="AC63" s="27" t="str">
        <f t="shared" si="42"/>
        <v/>
      </c>
      <c r="AD63" s="28" t="str">
        <f t="shared" si="28"/>
        <v/>
      </c>
      <c r="AE63" s="28" t="str">
        <f t="shared" si="43"/>
        <v/>
      </c>
      <c r="AF63" s="210" t="str">
        <f t="shared" si="44"/>
        <v/>
      </c>
      <c r="AG63" s="178" t="str">
        <f t="shared" si="29"/>
        <v/>
      </c>
      <c r="AH63" s="423" t="str">
        <f t="shared" si="45"/>
        <v/>
      </c>
      <c r="AI63" s="28" t="str">
        <f t="shared" si="30"/>
        <v/>
      </c>
      <c r="AJ63" s="426">
        <f t="shared" si="46"/>
        <v>0</v>
      </c>
      <c r="AK63" s="328" t="str">
        <f t="shared" si="31"/>
        <v/>
      </c>
      <c r="AL63" s="332">
        <f t="shared" si="47"/>
        <v>0</v>
      </c>
      <c r="AM63" s="200">
        <f t="shared" si="48"/>
        <v>0</v>
      </c>
      <c r="AN63" s="200">
        <f t="shared" si="49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2"/>
        <v/>
      </c>
      <c r="AR63" s="142" t="str">
        <f t="shared" si="33"/>
        <v/>
      </c>
      <c r="AS63" s="292" t="str">
        <f t="shared" si="50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20"/>
        <v/>
      </c>
      <c r="D64" s="245" t="str">
        <f t="shared" si="21"/>
        <v/>
      </c>
      <c r="E64" s="252" t="str">
        <f t="shared" si="22"/>
        <v/>
      </c>
      <c r="F64" s="245" t="str">
        <f t="shared" si="23"/>
        <v/>
      </c>
      <c r="G64" s="189"/>
      <c r="H64" s="198">
        <f t="shared" si="1"/>
        <v>0</v>
      </c>
      <c r="I64" s="200">
        <f t="shared" si="2"/>
        <v>0</v>
      </c>
      <c r="J64" s="197">
        <v>6.9444444444444441E-3</v>
      </c>
      <c r="K64" s="34"/>
      <c r="L64" s="34"/>
      <c r="M64" s="49"/>
      <c r="N64" s="204">
        <f t="shared" si="24"/>
        <v>0</v>
      </c>
      <c r="O64" s="203">
        <f t="shared" si="25"/>
        <v>0</v>
      </c>
      <c r="P64" s="266"/>
      <c r="Q64" s="26" t="str">
        <f t="shared" si="3"/>
        <v/>
      </c>
      <c r="R64" s="26" t="str">
        <f t="shared" si="35"/>
        <v/>
      </c>
      <c r="S64" s="262" t="str">
        <f t="shared" si="36"/>
        <v/>
      </c>
      <c r="T64" s="256" t="str">
        <f t="shared" si="5"/>
        <v/>
      </c>
      <c r="U64" s="414" t="str">
        <f t="shared" si="37"/>
        <v/>
      </c>
      <c r="V64" s="417" t="str">
        <f t="shared" si="27"/>
        <v/>
      </c>
      <c r="W64" s="395" t="str">
        <f t="shared" si="38"/>
        <v/>
      </c>
      <c r="X64" s="398">
        <f t="shared" si="34"/>
        <v>0</v>
      </c>
      <c r="Y64" s="351"/>
      <c r="Z64" s="36" t="str">
        <f t="shared" si="39"/>
        <v/>
      </c>
      <c r="AA64" s="150" t="str">
        <f t="shared" si="40"/>
        <v/>
      </c>
      <c r="AB64" s="28" t="str">
        <f t="shared" si="41"/>
        <v/>
      </c>
      <c r="AC64" s="27" t="str">
        <f t="shared" si="42"/>
        <v/>
      </c>
      <c r="AD64" s="28" t="str">
        <f t="shared" si="28"/>
        <v/>
      </c>
      <c r="AE64" s="28" t="str">
        <f t="shared" si="43"/>
        <v/>
      </c>
      <c r="AF64" s="210" t="str">
        <f t="shared" si="44"/>
        <v/>
      </c>
      <c r="AG64" s="178" t="str">
        <f t="shared" si="29"/>
        <v/>
      </c>
      <c r="AH64" s="423" t="str">
        <f t="shared" si="45"/>
        <v/>
      </c>
      <c r="AI64" s="28" t="str">
        <f t="shared" si="30"/>
        <v/>
      </c>
      <c r="AJ64" s="426">
        <f t="shared" si="46"/>
        <v>0</v>
      </c>
      <c r="AK64" s="328" t="str">
        <f t="shared" si="31"/>
        <v/>
      </c>
      <c r="AL64" s="332">
        <f t="shared" si="47"/>
        <v>0</v>
      </c>
      <c r="AM64" s="200">
        <f t="shared" si="48"/>
        <v>0</v>
      </c>
      <c r="AN64" s="200">
        <f t="shared" si="49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2"/>
        <v/>
      </c>
      <c r="AR64" s="142" t="str">
        <f t="shared" si="33"/>
        <v/>
      </c>
      <c r="AS64" s="292" t="str">
        <f t="shared" si="50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20"/>
        <v/>
      </c>
      <c r="D65" s="245" t="str">
        <f t="shared" si="21"/>
        <v/>
      </c>
      <c r="E65" s="252" t="str">
        <f t="shared" si="22"/>
        <v/>
      </c>
      <c r="F65" s="245" t="str">
        <f t="shared" si="23"/>
        <v/>
      </c>
      <c r="G65" s="189"/>
      <c r="H65" s="198">
        <f t="shared" si="1"/>
        <v>0</v>
      </c>
      <c r="I65" s="200">
        <f t="shared" si="2"/>
        <v>0</v>
      </c>
      <c r="J65" s="197">
        <v>6.9444444444444441E-3</v>
      </c>
      <c r="K65" s="34"/>
      <c r="L65" s="34"/>
      <c r="M65" s="49"/>
      <c r="N65" s="204">
        <f t="shared" si="24"/>
        <v>0</v>
      </c>
      <c r="O65" s="203">
        <f t="shared" si="25"/>
        <v>0</v>
      </c>
      <c r="P65" s="266"/>
      <c r="Q65" s="26" t="str">
        <f t="shared" si="3"/>
        <v/>
      </c>
      <c r="R65" s="26" t="str">
        <f t="shared" si="35"/>
        <v/>
      </c>
      <c r="S65" s="262" t="str">
        <f t="shared" si="36"/>
        <v/>
      </c>
      <c r="T65" s="256" t="str">
        <f t="shared" si="5"/>
        <v/>
      </c>
      <c r="U65" s="414" t="str">
        <f t="shared" si="37"/>
        <v/>
      </c>
      <c r="V65" s="417" t="str">
        <f t="shared" si="27"/>
        <v/>
      </c>
      <c r="W65" s="395" t="str">
        <f t="shared" si="38"/>
        <v/>
      </c>
      <c r="X65" s="398">
        <f t="shared" si="34"/>
        <v>0</v>
      </c>
      <c r="Y65" s="351"/>
      <c r="Z65" s="36" t="str">
        <f t="shared" si="39"/>
        <v/>
      </c>
      <c r="AA65" s="150" t="str">
        <f t="shared" si="40"/>
        <v/>
      </c>
      <c r="AB65" s="28" t="str">
        <f t="shared" si="41"/>
        <v/>
      </c>
      <c r="AC65" s="27" t="str">
        <f t="shared" si="42"/>
        <v/>
      </c>
      <c r="AD65" s="28" t="str">
        <f t="shared" si="28"/>
        <v/>
      </c>
      <c r="AE65" s="28" t="str">
        <f t="shared" si="43"/>
        <v/>
      </c>
      <c r="AF65" s="210" t="str">
        <f t="shared" si="44"/>
        <v/>
      </c>
      <c r="AG65" s="178" t="str">
        <f t="shared" si="29"/>
        <v/>
      </c>
      <c r="AH65" s="423" t="str">
        <f t="shared" si="45"/>
        <v/>
      </c>
      <c r="AI65" s="28" t="str">
        <f t="shared" si="30"/>
        <v/>
      </c>
      <c r="AJ65" s="426">
        <f t="shared" si="46"/>
        <v>0</v>
      </c>
      <c r="AK65" s="328" t="str">
        <f t="shared" si="31"/>
        <v/>
      </c>
      <c r="AL65" s="332">
        <f t="shared" si="47"/>
        <v>0</v>
      </c>
      <c r="AM65" s="200">
        <f t="shared" si="48"/>
        <v>0</v>
      </c>
      <c r="AN65" s="200">
        <f t="shared" si="49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2"/>
        <v/>
      </c>
      <c r="AR65" s="142" t="str">
        <f t="shared" si="33"/>
        <v/>
      </c>
      <c r="AS65" s="292" t="str">
        <f t="shared" si="50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20"/>
        <v/>
      </c>
      <c r="D66" s="245" t="str">
        <f t="shared" si="21"/>
        <v/>
      </c>
      <c r="E66" s="252" t="str">
        <f t="shared" si="22"/>
        <v/>
      </c>
      <c r="F66" s="245" t="str">
        <f t="shared" si="23"/>
        <v/>
      </c>
      <c r="G66" s="189"/>
      <c r="H66" s="198">
        <f t="shared" si="1"/>
        <v>0</v>
      </c>
      <c r="I66" s="200">
        <f t="shared" si="2"/>
        <v>0</v>
      </c>
      <c r="J66" s="197">
        <v>6.9444444444444441E-3</v>
      </c>
      <c r="K66" s="34"/>
      <c r="L66" s="34"/>
      <c r="M66" s="49"/>
      <c r="N66" s="204">
        <f t="shared" si="24"/>
        <v>0</v>
      </c>
      <c r="O66" s="203">
        <f t="shared" si="25"/>
        <v>0</v>
      </c>
      <c r="P66" s="266"/>
      <c r="Q66" s="26" t="str">
        <f t="shared" si="3"/>
        <v/>
      </c>
      <c r="R66" s="26" t="str">
        <f t="shared" si="35"/>
        <v/>
      </c>
      <c r="S66" s="262" t="str">
        <f t="shared" si="36"/>
        <v/>
      </c>
      <c r="T66" s="256" t="str">
        <f t="shared" si="5"/>
        <v/>
      </c>
      <c r="U66" s="414" t="str">
        <f t="shared" si="37"/>
        <v/>
      </c>
      <c r="V66" s="417" t="str">
        <f t="shared" si="27"/>
        <v/>
      </c>
      <c r="W66" s="395" t="str">
        <f t="shared" si="38"/>
        <v/>
      </c>
      <c r="X66" s="398">
        <f t="shared" si="34"/>
        <v>0</v>
      </c>
      <c r="Y66" s="351"/>
      <c r="Z66" s="36" t="str">
        <f t="shared" si="39"/>
        <v/>
      </c>
      <c r="AA66" s="150" t="str">
        <f t="shared" si="40"/>
        <v/>
      </c>
      <c r="AB66" s="28" t="str">
        <f t="shared" si="41"/>
        <v/>
      </c>
      <c r="AC66" s="27" t="str">
        <f t="shared" si="42"/>
        <v/>
      </c>
      <c r="AD66" s="28" t="str">
        <f t="shared" si="28"/>
        <v/>
      </c>
      <c r="AE66" s="28" t="str">
        <f t="shared" si="43"/>
        <v/>
      </c>
      <c r="AF66" s="210" t="str">
        <f t="shared" si="44"/>
        <v/>
      </c>
      <c r="AG66" s="178" t="str">
        <f t="shared" si="29"/>
        <v/>
      </c>
      <c r="AH66" s="423" t="str">
        <f t="shared" si="45"/>
        <v/>
      </c>
      <c r="AI66" s="28" t="str">
        <f t="shared" si="30"/>
        <v/>
      </c>
      <c r="AJ66" s="426">
        <f t="shared" si="46"/>
        <v>0</v>
      </c>
      <c r="AK66" s="328" t="str">
        <f t="shared" si="31"/>
        <v/>
      </c>
      <c r="AL66" s="332">
        <f t="shared" si="47"/>
        <v>0</v>
      </c>
      <c r="AM66" s="200">
        <f t="shared" si="48"/>
        <v>0</v>
      </c>
      <c r="AN66" s="200">
        <f t="shared" si="49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2"/>
        <v/>
      </c>
      <c r="AR66" s="142" t="str">
        <f t="shared" si="33"/>
        <v/>
      </c>
      <c r="AS66" s="292" t="str">
        <f t="shared" si="50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20"/>
        <v/>
      </c>
      <c r="D67" s="245" t="str">
        <f t="shared" si="21"/>
        <v/>
      </c>
      <c r="E67" s="252" t="str">
        <f t="shared" si="22"/>
        <v/>
      </c>
      <c r="F67" s="245" t="str">
        <f t="shared" si="23"/>
        <v/>
      </c>
      <c r="G67" s="189"/>
      <c r="H67" s="198">
        <f t="shared" si="1"/>
        <v>0</v>
      </c>
      <c r="I67" s="200">
        <f t="shared" si="2"/>
        <v>0</v>
      </c>
      <c r="J67" s="197">
        <v>6.9444444444444441E-3</v>
      </c>
      <c r="K67" s="34"/>
      <c r="L67" s="34"/>
      <c r="M67" s="49"/>
      <c r="N67" s="204">
        <f t="shared" si="24"/>
        <v>0</v>
      </c>
      <c r="O67" s="203">
        <f t="shared" si="25"/>
        <v>0</v>
      </c>
      <c r="P67" s="266"/>
      <c r="Q67" s="26" t="str">
        <f t="shared" si="3"/>
        <v/>
      </c>
      <c r="R67" s="26" t="str">
        <f t="shared" si="35"/>
        <v/>
      </c>
      <c r="S67" s="262" t="str">
        <f t="shared" si="36"/>
        <v/>
      </c>
      <c r="T67" s="256" t="str">
        <f t="shared" si="5"/>
        <v/>
      </c>
      <c r="U67" s="414" t="str">
        <f t="shared" si="37"/>
        <v/>
      </c>
      <c r="V67" s="417" t="str">
        <f t="shared" si="27"/>
        <v/>
      </c>
      <c r="W67" s="395" t="str">
        <f t="shared" si="38"/>
        <v/>
      </c>
      <c r="X67" s="398">
        <f t="shared" si="34"/>
        <v>0</v>
      </c>
      <c r="Y67" s="351"/>
      <c r="Z67" s="36" t="str">
        <f t="shared" si="39"/>
        <v/>
      </c>
      <c r="AA67" s="150" t="str">
        <f t="shared" si="40"/>
        <v/>
      </c>
      <c r="AB67" s="28" t="str">
        <f t="shared" si="41"/>
        <v/>
      </c>
      <c r="AC67" s="27" t="str">
        <f t="shared" si="42"/>
        <v/>
      </c>
      <c r="AD67" s="28" t="str">
        <f t="shared" si="28"/>
        <v/>
      </c>
      <c r="AE67" s="28" t="str">
        <f t="shared" si="43"/>
        <v/>
      </c>
      <c r="AF67" s="210" t="str">
        <f t="shared" si="44"/>
        <v/>
      </c>
      <c r="AG67" s="178" t="str">
        <f t="shared" si="29"/>
        <v/>
      </c>
      <c r="AH67" s="423" t="str">
        <f t="shared" si="45"/>
        <v/>
      </c>
      <c r="AI67" s="28" t="str">
        <f t="shared" si="30"/>
        <v/>
      </c>
      <c r="AJ67" s="426">
        <f t="shared" si="46"/>
        <v>0</v>
      </c>
      <c r="AK67" s="328" t="str">
        <f t="shared" si="31"/>
        <v/>
      </c>
      <c r="AL67" s="332">
        <f t="shared" si="47"/>
        <v>0</v>
      </c>
      <c r="AM67" s="200">
        <f t="shared" si="48"/>
        <v>0</v>
      </c>
      <c r="AN67" s="200">
        <f t="shared" si="49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2"/>
        <v/>
      </c>
      <c r="AR67" s="142" t="str">
        <f t="shared" si="33"/>
        <v/>
      </c>
      <c r="AS67" s="292" t="str">
        <f t="shared" si="50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20"/>
        <v/>
      </c>
      <c r="D68" s="245" t="str">
        <f t="shared" si="21"/>
        <v/>
      </c>
      <c r="E68" s="252" t="str">
        <f t="shared" si="22"/>
        <v/>
      </c>
      <c r="F68" s="245" t="str">
        <f t="shared" si="23"/>
        <v/>
      </c>
      <c r="G68" s="189"/>
      <c r="H68" s="198">
        <f t="shared" si="1"/>
        <v>0</v>
      </c>
      <c r="I68" s="200">
        <f t="shared" si="2"/>
        <v>0</v>
      </c>
      <c r="J68" s="197">
        <v>6.9444444444444441E-3</v>
      </c>
      <c r="K68" s="34"/>
      <c r="L68" s="34"/>
      <c r="M68" s="49"/>
      <c r="N68" s="204">
        <f t="shared" si="24"/>
        <v>0</v>
      </c>
      <c r="O68" s="203">
        <f t="shared" si="25"/>
        <v>0</v>
      </c>
      <c r="P68" s="266"/>
      <c r="Q68" s="26" t="str">
        <f t="shared" si="3"/>
        <v/>
      </c>
      <c r="R68" s="26" t="str">
        <f t="shared" si="35"/>
        <v/>
      </c>
      <c r="S68" s="262" t="str">
        <f t="shared" si="36"/>
        <v/>
      </c>
      <c r="T68" s="256" t="str">
        <f t="shared" si="5"/>
        <v/>
      </c>
      <c r="U68" s="414" t="str">
        <f t="shared" si="37"/>
        <v/>
      </c>
      <c r="V68" s="417" t="str">
        <f t="shared" si="27"/>
        <v/>
      </c>
      <c r="W68" s="395" t="str">
        <f t="shared" si="38"/>
        <v/>
      </c>
      <c r="X68" s="398">
        <f t="shared" si="34"/>
        <v>0</v>
      </c>
      <c r="Y68" s="351"/>
      <c r="Z68" s="36" t="str">
        <f t="shared" si="39"/>
        <v/>
      </c>
      <c r="AA68" s="150" t="str">
        <f t="shared" si="40"/>
        <v/>
      </c>
      <c r="AB68" s="28" t="str">
        <f t="shared" si="41"/>
        <v/>
      </c>
      <c r="AC68" s="27" t="str">
        <f t="shared" si="42"/>
        <v/>
      </c>
      <c r="AD68" s="28" t="str">
        <f t="shared" si="28"/>
        <v/>
      </c>
      <c r="AE68" s="28" t="str">
        <f t="shared" si="43"/>
        <v/>
      </c>
      <c r="AF68" s="210" t="str">
        <f t="shared" si="44"/>
        <v/>
      </c>
      <c r="AG68" s="178" t="str">
        <f t="shared" si="29"/>
        <v/>
      </c>
      <c r="AH68" s="423" t="str">
        <f t="shared" si="45"/>
        <v/>
      </c>
      <c r="AI68" s="28" t="str">
        <f t="shared" si="30"/>
        <v/>
      </c>
      <c r="AJ68" s="426">
        <f t="shared" si="46"/>
        <v>0</v>
      </c>
      <c r="AK68" s="328" t="str">
        <f t="shared" si="31"/>
        <v/>
      </c>
      <c r="AL68" s="332">
        <f t="shared" si="47"/>
        <v>0</v>
      </c>
      <c r="AM68" s="200">
        <f t="shared" si="48"/>
        <v>0</v>
      </c>
      <c r="AN68" s="200">
        <f t="shared" si="49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2"/>
        <v/>
      </c>
      <c r="AR68" s="142" t="str">
        <f t="shared" si="33"/>
        <v/>
      </c>
      <c r="AS68" s="292" t="str">
        <f t="shared" si="50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20"/>
        <v/>
      </c>
      <c r="D69" s="245" t="str">
        <f t="shared" si="21"/>
        <v/>
      </c>
      <c r="E69" s="252" t="str">
        <f t="shared" si="22"/>
        <v/>
      </c>
      <c r="F69" s="245" t="str">
        <f t="shared" si="23"/>
        <v/>
      </c>
      <c r="G69" s="189"/>
      <c r="H69" s="198">
        <f t="shared" si="1"/>
        <v>0</v>
      </c>
      <c r="I69" s="200">
        <f t="shared" si="2"/>
        <v>0</v>
      </c>
      <c r="J69" s="197">
        <v>6.9444444444444441E-3</v>
      </c>
      <c r="K69" s="34"/>
      <c r="L69" s="34"/>
      <c r="M69" s="49"/>
      <c r="N69" s="204">
        <f t="shared" si="24"/>
        <v>0</v>
      </c>
      <c r="O69" s="203">
        <f t="shared" si="25"/>
        <v>0</v>
      </c>
      <c r="P69" s="266"/>
      <c r="Q69" s="26" t="str">
        <f t="shared" si="3"/>
        <v/>
      </c>
      <c r="R69" s="26" t="str">
        <f t="shared" si="35"/>
        <v/>
      </c>
      <c r="S69" s="262" t="str">
        <f t="shared" si="36"/>
        <v/>
      </c>
      <c r="T69" s="256" t="str">
        <f t="shared" si="5"/>
        <v/>
      </c>
      <c r="U69" s="414" t="str">
        <f t="shared" si="37"/>
        <v/>
      </c>
      <c r="V69" s="417" t="str">
        <f t="shared" si="27"/>
        <v/>
      </c>
      <c r="W69" s="395" t="str">
        <f t="shared" si="38"/>
        <v/>
      </c>
      <c r="X69" s="398">
        <f t="shared" si="34"/>
        <v>0</v>
      </c>
      <c r="Y69" s="351"/>
      <c r="Z69" s="36" t="str">
        <f t="shared" si="39"/>
        <v/>
      </c>
      <c r="AA69" s="150" t="str">
        <f t="shared" si="40"/>
        <v/>
      </c>
      <c r="AB69" s="28" t="str">
        <f t="shared" si="41"/>
        <v/>
      </c>
      <c r="AC69" s="27" t="str">
        <f t="shared" si="42"/>
        <v/>
      </c>
      <c r="AD69" s="28" t="str">
        <f t="shared" si="28"/>
        <v/>
      </c>
      <c r="AE69" s="28" t="str">
        <f t="shared" si="43"/>
        <v/>
      </c>
      <c r="AF69" s="210" t="str">
        <f t="shared" si="44"/>
        <v/>
      </c>
      <c r="AG69" s="178" t="str">
        <f t="shared" si="29"/>
        <v/>
      </c>
      <c r="AH69" s="423" t="str">
        <f t="shared" si="45"/>
        <v/>
      </c>
      <c r="AI69" s="28" t="str">
        <f t="shared" si="30"/>
        <v/>
      </c>
      <c r="AJ69" s="426">
        <f t="shared" si="46"/>
        <v>0</v>
      </c>
      <c r="AK69" s="328" t="str">
        <f t="shared" si="31"/>
        <v/>
      </c>
      <c r="AL69" s="332">
        <f t="shared" si="47"/>
        <v>0</v>
      </c>
      <c r="AM69" s="200">
        <f t="shared" si="48"/>
        <v>0</v>
      </c>
      <c r="AN69" s="200">
        <f t="shared" si="49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2"/>
        <v/>
      </c>
      <c r="AR69" s="142" t="str">
        <f t="shared" si="33"/>
        <v/>
      </c>
      <c r="AS69" s="292" t="str">
        <f t="shared" si="50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20"/>
        <v/>
      </c>
      <c r="D70" s="245" t="str">
        <f t="shared" si="21"/>
        <v/>
      </c>
      <c r="E70" s="252" t="str">
        <f t="shared" si="22"/>
        <v/>
      </c>
      <c r="F70" s="245" t="str">
        <f t="shared" si="23"/>
        <v/>
      </c>
      <c r="G70" s="189"/>
      <c r="H70" s="198">
        <f t="shared" si="1"/>
        <v>0</v>
      </c>
      <c r="I70" s="200">
        <f t="shared" si="2"/>
        <v>0</v>
      </c>
      <c r="J70" s="197">
        <v>6.9444444444444441E-3</v>
      </c>
      <c r="K70" s="34"/>
      <c r="L70" s="34"/>
      <c r="M70" s="49"/>
      <c r="N70" s="204">
        <f t="shared" si="24"/>
        <v>0</v>
      </c>
      <c r="O70" s="203">
        <f t="shared" si="25"/>
        <v>0</v>
      </c>
      <c r="P70" s="266"/>
      <c r="Q70" s="26" t="str">
        <f t="shared" si="3"/>
        <v/>
      </c>
      <c r="R70" s="26" t="str">
        <f t="shared" si="35"/>
        <v/>
      </c>
      <c r="S70" s="262" t="str">
        <f t="shared" si="36"/>
        <v/>
      </c>
      <c r="T70" s="256" t="str">
        <f t="shared" si="5"/>
        <v/>
      </c>
      <c r="U70" s="414" t="str">
        <f t="shared" si="37"/>
        <v/>
      </c>
      <c r="V70" s="417" t="str">
        <f t="shared" si="27"/>
        <v/>
      </c>
      <c r="W70" s="395" t="str">
        <f t="shared" si="38"/>
        <v/>
      </c>
      <c r="X70" s="398">
        <f t="shared" si="34"/>
        <v>0</v>
      </c>
      <c r="Y70" s="351"/>
      <c r="Z70" s="36" t="str">
        <f t="shared" si="39"/>
        <v/>
      </c>
      <c r="AA70" s="150" t="str">
        <f t="shared" si="40"/>
        <v/>
      </c>
      <c r="AB70" s="28" t="str">
        <f t="shared" si="41"/>
        <v/>
      </c>
      <c r="AC70" s="27" t="str">
        <f t="shared" si="42"/>
        <v/>
      </c>
      <c r="AD70" s="28" t="str">
        <f t="shared" si="28"/>
        <v/>
      </c>
      <c r="AE70" s="28" t="str">
        <f t="shared" si="43"/>
        <v/>
      </c>
      <c r="AF70" s="210" t="str">
        <f t="shared" si="44"/>
        <v/>
      </c>
      <c r="AG70" s="178" t="str">
        <f t="shared" si="29"/>
        <v/>
      </c>
      <c r="AH70" s="423" t="str">
        <f t="shared" si="45"/>
        <v/>
      </c>
      <c r="AI70" s="28" t="str">
        <f t="shared" si="30"/>
        <v/>
      </c>
      <c r="AJ70" s="426">
        <f t="shared" si="46"/>
        <v>0</v>
      </c>
      <c r="AK70" s="328" t="str">
        <f t="shared" si="31"/>
        <v/>
      </c>
      <c r="AL70" s="332">
        <f t="shared" si="47"/>
        <v>0</v>
      </c>
      <c r="AM70" s="200">
        <f t="shared" si="48"/>
        <v>0</v>
      </c>
      <c r="AN70" s="200">
        <f t="shared" si="49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2"/>
        <v/>
      </c>
      <c r="AR70" s="142" t="str">
        <f t="shared" si="33"/>
        <v/>
      </c>
      <c r="AS70" s="292" t="str">
        <f t="shared" si="50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20"/>
        <v/>
      </c>
      <c r="D71" s="245" t="str">
        <f t="shared" si="21"/>
        <v/>
      </c>
      <c r="E71" s="252" t="str">
        <f t="shared" si="22"/>
        <v/>
      </c>
      <c r="F71" s="245" t="str">
        <f t="shared" si="23"/>
        <v/>
      </c>
      <c r="G71" s="189"/>
      <c r="H71" s="198">
        <f t="shared" si="1"/>
        <v>0</v>
      </c>
      <c r="I71" s="200">
        <f t="shared" si="2"/>
        <v>0</v>
      </c>
      <c r="J71" s="197">
        <v>6.9444444444444441E-3</v>
      </c>
      <c r="K71" s="34"/>
      <c r="L71" s="34"/>
      <c r="M71" s="49"/>
      <c r="N71" s="204">
        <f t="shared" si="24"/>
        <v>0</v>
      </c>
      <c r="O71" s="203">
        <f t="shared" si="25"/>
        <v>0</v>
      </c>
      <c r="P71" s="266"/>
      <c r="Q71" s="26" t="str">
        <f t="shared" si="3"/>
        <v/>
      </c>
      <c r="R71" s="26" t="str">
        <f t="shared" si="35"/>
        <v/>
      </c>
      <c r="S71" s="262" t="str">
        <f t="shared" si="36"/>
        <v/>
      </c>
      <c r="T71" s="256" t="str">
        <f t="shared" si="5"/>
        <v/>
      </c>
      <c r="U71" s="414" t="str">
        <f t="shared" si="37"/>
        <v/>
      </c>
      <c r="V71" s="417" t="str">
        <f t="shared" si="27"/>
        <v/>
      </c>
      <c r="W71" s="395" t="str">
        <f t="shared" si="38"/>
        <v/>
      </c>
      <c r="X71" s="398">
        <f t="shared" si="34"/>
        <v>0</v>
      </c>
      <c r="Y71" s="351"/>
      <c r="Z71" s="36" t="str">
        <f t="shared" si="39"/>
        <v/>
      </c>
      <c r="AA71" s="150" t="str">
        <f t="shared" si="40"/>
        <v/>
      </c>
      <c r="AB71" s="28" t="str">
        <f t="shared" si="41"/>
        <v/>
      </c>
      <c r="AC71" s="27" t="str">
        <f t="shared" si="42"/>
        <v/>
      </c>
      <c r="AD71" s="28" t="str">
        <f t="shared" si="28"/>
        <v/>
      </c>
      <c r="AE71" s="28" t="str">
        <f t="shared" si="43"/>
        <v/>
      </c>
      <c r="AF71" s="210" t="str">
        <f t="shared" si="44"/>
        <v/>
      </c>
      <c r="AG71" s="178" t="str">
        <f t="shared" si="29"/>
        <v/>
      </c>
      <c r="AH71" s="423" t="str">
        <f t="shared" si="45"/>
        <v/>
      </c>
      <c r="AI71" s="28" t="str">
        <f t="shared" si="30"/>
        <v/>
      </c>
      <c r="AJ71" s="426">
        <f t="shared" si="46"/>
        <v>0</v>
      </c>
      <c r="AK71" s="328" t="str">
        <f t="shared" si="31"/>
        <v/>
      </c>
      <c r="AL71" s="332">
        <f t="shared" si="47"/>
        <v>0</v>
      </c>
      <c r="AM71" s="200">
        <f t="shared" si="48"/>
        <v>0</v>
      </c>
      <c r="AN71" s="200">
        <f t="shared" si="49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2"/>
        <v/>
      </c>
      <c r="AR71" s="142" t="str">
        <f t="shared" si="33"/>
        <v/>
      </c>
      <c r="AS71" s="292" t="str">
        <f t="shared" si="50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20"/>
        <v/>
      </c>
      <c r="D72" s="247" t="str">
        <f t="shared" si="21"/>
        <v/>
      </c>
      <c r="E72" s="253" t="str">
        <f t="shared" si="22"/>
        <v/>
      </c>
      <c r="F72" s="247" t="str">
        <f t="shared" si="23"/>
        <v/>
      </c>
      <c r="G72" s="190"/>
      <c r="H72" s="199">
        <f t="shared" si="1"/>
        <v>0</v>
      </c>
      <c r="I72" s="201">
        <f t="shared" si="2"/>
        <v>0</v>
      </c>
      <c r="J72" s="197">
        <v>6.9444444444444441E-3</v>
      </c>
      <c r="K72" s="41"/>
      <c r="L72" s="41"/>
      <c r="M72" s="50"/>
      <c r="N72" s="205">
        <f t="shared" si="24"/>
        <v>0</v>
      </c>
      <c r="O72" s="206">
        <f t="shared" si="25"/>
        <v>0</v>
      </c>
      <c r="P72" s="267"/>
      <c r="Q72" s="132" t="str">
        <f t="shared" si="3"/>
        <v/>
      </c>
      <c r="R72" s="132" t="str">
        <f t="shared" si="35"/>
        <v/>
      </c>
      <c r="S72" s="263" t="str">
        <f t="shared" si="36"/>
        <v/>
      </c>
      <c r="T72" s="257" t="str">
        <f t="shared" si="5"/>
        <v/>
      </c>
      <c r="U72" s="415" t="str">
        <f t="shared" si="37"/>
        <v/>
      </c>
      <c r="V72" s="418" t="str">
        <f t="shared" si="27"/>
        <v/>
      </c>
      <c r="W72" s="396" t="str">
        <f t="shared" si="38"/>
        <v/>
      </c>
      <c r="X72" s="399">
        <f t="shared" si="34"/>
        <v>0</v>
      </c>
      <c r="Y72" s="352"/>
      <c r="Z72" s="42" t="str">
        <f t="shared" si="39"/>
        <v/>
      </c>
      <c r="AA72" s="173" t="str">
        <f t="shared" si="40"/>
        <v/>
      </c>
      <c r="AB72" s="43" t="str">
        <f t="shared" si="41"/>
        <v/>
      </c>
      <c r="AC72" s="181" t="str">
        <f t="shared" si="42"/>
        <v/>
      </c>
      <c r="AD72" s="43" t="str">
        <f t="shared" si="28"/>
        <v/>
      </c>
      <c r="AE72" s="43" t="str">
        <f t="shared" si="43"/>
        <v/>
      </c>
      <c r="AF72" s="211" t="str">
        <f t="shared" si="44"/>
        <v/>
      </c>
      <c r="AG72" s="179" t="str">
        <f t="shared" si="29"/>
        <v/>
      </c>
      <c r="AH72" s="424" t="str">
        <f t="shared" si="45"/>
        <v/>
      </c>
      <c r="AI72" s="43" t="str">
        <f t="shared" si="30"/>
        <v/>
      </c>
      <c r="AJ72" s="427">
        <f t="shared" si="46"/>
        <v>0</v>
      </c>
      <c r="AK72" s="329" t="str">
        <f t="shared" si="31"/>
        <v/>
      </c>
      <c r="AL72" s="333">
        <f t="shared" si="47"/>
        <v>0</v>
      </c>
      <c r="AM72" s="201">
        <f t="shared" si="48"/>
        <v>0</v>
      </c>
      <c r="AN72" s="201">
        <f t="shared" si="49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2"/>
        <v/>
      </c>
      <c r="AR72" s="143" t="str">
        <f t="shared" si="33"/>
        <v/>
      </c>
      <c r="AS72" s="293" t="str">
        <f t="shared" si="50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83" priority="18" operator="containsText" text="RHR">
      <formula>NOT(ISERROR(SEARCH("RHR",G17)))</formula>
    </cfRule>
    <cfRule type="containsText" dxfId="82" priority="19" operator="containsText" text="Journée X">
      <formula>NOT(ISERROR(SEARCH("Journée X",G17)))</formula>
    </cfRule>
    <cfRule type="containsText" dxfId="81" priority="20" operator="containsText" text="CP">
      <formula>NOT(ISERROR(SEARCH("CP",G17)))</formula>
    </cfRule>
    <cfRule type="containsText" dxfId="80" priority="21" operator="containsText" text="RH">
      <formula>NOT(ISERROR(SEARCH("RH",G17)))</formula>
    </cfRule>
  </conditionalFormatting>
  <conditionalFormatting sqref="U17:U72">
    <cfRule type="expression" dxfId="79" priority="17">
      <formula>$U17&lt;$V17</formula>
    </cfRule>
  </conditionalFormatting>
  <conditionalFormatting sqref="G17:G72">
    <cfRule type="containsText" dxfId="78" priority="1" operator="containsText" text="MAL">
      <formula>NOT(ISERROR(SEARCH("MAL",G17)))</formula>
    </cfRule>
    <cfRule type="containsText" dxfId="77" priority="2" operator="containsText" text="JF">
      <formula>NOT(ISERROR(SEARCH("JF",G17)))</formula>
    </cfRule>
    <cfRule type="containsText" dxfId="76" priority="16" operator="containsText" text="RATT">
      <formula>NOT(ISERROR(SEARCH("RATT",G17)))</formula>
    </cfRule>
  </conditionalFormatting>
  <conditionalFormatting sqref="A17:A72">
    <cfRule type="containsText" dxfId="75" priority="15" operator="containsText" text="Dimanche">
      <formula>NOT(ISERROR(SEARCH("Dimanche",A17)))</formula>
    </cfRule>
  </conditionalFormatting>
  <conditionalFormatting sqref="P17:P72">
    <cfRule type="expression" dxfId="74" priority="14">
      <formula>P17&lt;&gt;"Chenôve"</formula>
    </cfRule>
  </conditionalFormatting>
  <conditionalFormatting sqref="B17:B72">
    <cfRule type="expression" dxfId="73" priority="12">
      <formula>$D17:$D72="Oui"</formula>
    </cfRule>
    <cfRule type="expression" dxfId="72" priority="13">
      <formula>$C17:C72="Oui"</formula>
    </cfRule>
  </conditionalFormatting>
  <conditionalFormatting sqref="M17:M72">
    <cfRule type="expression" dxfId="71" priority="10">
      <formula>$F17:$F72="oui"</formula>
    </cfRule>
    <cfRule type="expression" dxfId="70" priority="11">
      <formula>$E17:$E72="oui"</formula>
    </cfRule>
  </conditionalFormatting>
  <conditionalFormatting sqref="D17:D72">
    <cfRule type="containsText" dxfId="69" priority="9" operator="containsText" text="Oui">
      <formula>NOT(ISERROR(SEARCH("Oui",D17)))</formula>
    </cfRule>
  </conditionalFormatting>
  <conditionalFormatting sqref="E17:E72">
    <cfRule type="containsText" dxfId="68" priority="8" operator="containsText" text="Oui">
      <formula>NOT(ISERROR(SEARCH("Oui",E17)))</formula>
    </cfRule>
  </conditionalFormatting>
  <conditionalFormatting sqref="F17:F72">
    <cfRule type="containsText" dxfId="67" priority="7" operator="containsText" text="oui">
      <formula>NOT(ISERROR(SEARCH("oui",F17)))</formula>
    </cfRule>
  </conditionalFormatting>
  <conditionalFormatting sqref="C17:C72">
    <cfRule type="containsText" dxfId="66" priority="6" operator="containsText" text="oui">
      <formula>NOT(ISERROR(SEARCH("oui",C17)))</formula>
    </cfRule>
  </conditionalFormatting>
  <conditionalFormatting sqref="S17:S72">
    <cfRule type="containsText" dxfId="65" priority="5" operator="containsText" text="oui">
      <formula>NOT(ISERROR(SEARCH("oui",S17)))</formula>
    </cfRule>
  </conditionalFormatting>
  <conditionalFormatting sqref="R17:R72">
    <cfRule type="containsText" dxfId="64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5B3EAEEF-74C9-43C0-9B17-5FBEFB4AFF65}">
      <formula1>Heures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B635F21-3D47-4CE2-BC9D-5D69DE10A567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41"/>
  <sheetViews>
    <sheetView zoomScale="75" zoomScaleNormal="75" workbookViewId="0">
      <selection sqref="A1:XFD1048576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144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Septembre!Z14*24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Septembre!AR14*24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Septembre!AI14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Septembre!AS14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Septembre!AE14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Septembre!AG14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Septembre!AU14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Septembre!AV14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Septembre!AW14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Septembre!AX14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Septembre!AY14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Septembre!AZ14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Septembre!AK14*24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Septembre!AD14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Septembre!AH14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769B-1918-407D-9BD2-BDAC91735F6B}">
  <dimension ref="A1:BL75"/>
  <sheetViews>
    <sheetView topLeftCell="P11" zoomScale="75" zoomScaleNormal="75" workbookViewId="0">
      <selection activeCell="AD27" sqref="AD27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2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179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135</v>
      </c>
      <c r="B17" s="248">
        <v>44835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>
        <f t="shared" ref="H17:H72" si="1">INT(B17)</f>
        <v>44835</v>
      </c>
      <c r="I17" s="196">
        <f t="shared" ref="I17:I72" si="2">B17-H17</f>
        <v>0</v>
      </c>
      <c r="J17" s="197">
        <v>6.9444444444444441E-3</v>
      </c>
      <c r="K17" s="25"/>
      <c r="L17" s="25"/>
      <c r="M17" s="48"/>
      <c r="N17" s="202">
        <f>INT(M17)</f>
        <v>0</v>
      </c>
      <c r="O17" s="196">
        <f>M17-N17</f>
        <v>0</v>
      </c>
      <c r="P17" s="265"/>
      <c r="Q17" s="131" t="str">
        <f t="shared" ref="Q17:Q72" si="3">IF(K17="","",MOD(M17-B17,1))</f>
        <v/>
      </c>
      <c r="R17" s="131" t="str">
        <f>IF(OR(Q17="",Q17&lt;11/24),"","oui")</f>
        <v/>
      </c>
      <c r="S17" s="255" t="str">
        <f t="shared" ref="S17:S48" si="4">IF(OR(Z17="",Z17&lt;0.1,Q17&lt;0.4),"","Oui")</f>
        <v/>
      </c>
      <c r="T17" s="255" t="str">
        <f t="shared" ref="T17:T72" si="5">IF(K17="","",MOD(M17-B17,1)-L17-J17)</f>
        <v/>
      </c>
      <c r="U17" s="419" t="str">
        <f t="shared" ref="U17:U48" si="6"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7">IF(G17="","",IF(M17="",W16+V17,M17+V17))</f>
        <v/>
      </c>
      <c r="X17" s="397">
        <f>IF(W17&lt;&gt;"",W17,X16)</f>
        <v>0</v>
      </c>
      <c r="Y17" s="350"/>
      <c r="Z17" s="131" t="str">
        <f t="shared" ref="Z17:Z48" si="8">IF(K17="","",MOD(O17-I17,1)-IF(O17&gt;I17,MAX(0,MIN(O17,22/24)-MAX(I17,5/24)),MAX(0,22/24-MAX(I17,5/24))+MAX(0,MIN(O17,22/24)-5/24)+L17))</f>
        <v/>
      </c>
      <c r="AA17" s="172" t="str">
        <f t="shared" ref="AA17:AA48" si="9">IF(G17="RATT",1,"")</f>
        <v/>
      </c>
      <c r="AB17" s="27" t="str">
        <f t="shared" ref="AB17:AB48" si="10">IF(G17="RH",1,"")</f>
        <v/>
      </c>
      <c r="AC17" s="126" t="str">
        <f t="shared" ref="AC17:AC48" si="11">IF(G17="CP",1,"")</f>
        <v/>
      </c>
      <c r="AD17" s="27" t="str">
        <f>IF(AE17=1,1,"")</f>
        <v/>
      </c>
      <c r="AE17" s="126" t="str">
        <f t="shared" ref="AE17:AE48" si="12">IF(OR(P17="",P17="Chenôve"),"",1)</f>
        <v/>
      </c>
      <c r="AF17" s="209" t="str">
        <f t="shared" ref="AF17:AF48" si="13">IF(OR(P17="",P17="Chenôve"),"",AND(U17&gt;=24/24,"1",""))</f>
        <v/>
      </c>
      <c r="AG17" s="174" t="str">
        <f>IF(AF17=TRUE,1,"")</f>
        <v/>
      </c>
      <c r="AH17" s="422" t="str">
        <f t="shared" ref="AH17:AH48" si="14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5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6">H17</f>
        <v>44835</v>
      </c>
      <c r="AM17" s="196">
        <f t="shared" ref="AM17:AM48" si="17">I17</f>
        <v>0</v>
      </c>
      <c r="AN17" s="196">
        <f t="shared" ref="AN17:AN48" si="18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9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136</v>
      </c>
      <c r="B18" s="248">
        <v>44836</v>
      </c>
      <c r="C18" s="244" t="str">
        <f t="shared" ref="C18:C72" si="20">IF(AND(I18&lt;3/24,G17="RH",G18&lt;&gt;"Journée X",G18&lt;&gt;"RH",G18&lt;&gt;"RATT",G18&lt;&gt;"CP",G18&lt;&gt;"JF",G18&lt;&gt;"MAL"),"Oui","")</f>
        <v/>
      </c>
      <c r="D18" s="245" t="str">
        <f t="shared" ref="D18:D72" si="21">IF(AND(B18&lt;X17,B18&lt;&gt;"",G18&lt;&gt;"RH",G18&lt;&gt;"RATT",G18&lt;&gt;"Journée X",G18&lt;&gt;"CP",G18&lt;&gt;"JF",G18&lt;&gt;"MAL"),"Oui","")</f>
        <v/>
      </c>
      <c r="E18" s="252" t="str">
        <f t="shared" ref="E18:E72" si="22">IF(AND(O18&gt;22/24,G19="RH",G20&lt;&gt;"RH"),"Oui","")</f>
        <v/>
      </c>
      <c r="F18" s="245" t="str">
        <f t="shared" ref="F18:F72" si="23">IF(AND(O18&gt;23/24,G19="RH",G20="RH"),"Oui","")</f>
        <v/>
      </c>
      <c r="G18" s="189"/>
      <c r="H18" s="198">
        <f t="shared" si="1"/>
        <v>44836</v>
      </c>
      <c r="I18" s="200">
        <f t="shared" si="2"/>
        <v>0</v>
      </c>
      <c r="J18" s="197">
        <v>6.9444444444444441E-3</v>
      </c>
      <c r="K18" s="34"/>
      <c r="L18" s="35"/>
      <c r="M18" s="48"/>
      <c r="N18" s="204">
        <f t="shared" ref="N18:N72" si="24">INT(M18)</f>
        <v>0</v>
      </c>
      <c r="O18" s="203">
        <f t="shared" ref="O18:O72" si="25">M18-N18</f>
        <v>0</v>
      </c>
      <c r="P18" s="266"/>
      <c r="Q18" s="36" t="str">
        <f t="shared" si="3"/>
        <v/>
      </c>
      <c r="R18" s="26" t="str">
        <f t="shared" ref="R18" si="26">IF(OR(Q18="",Q18&lt;11/24),"","oui")</f>
        <v/>
      </c>
      <c r="S18" s="262" t="str">
        <f t="shared" si="4"/>
        <v/>
      </c>
      <c r="T18" s="256" t="str">
        <f t="shared" si="5"/>
        <v/>
      </c>
      <c r="U18" s="414" t="str">
        <f t="shared" si="6"/>
        <v/>
      </c>
      <c r="V18" s="417" t="str">
        <f t="shared" ref="V18:V72" si="27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7"/>
        <v/>
      </c>
      <c r="X18" s="398">
        <f>IF(W18&lt;&gt;"",W18,X17)</f>
        <v>0</v>
      </c>
      <c r="Y18" s="351"/>
      <c r="Z18" s="36" t="str">
        <f t="shared" si="8"/>
        <v/>
      </c>
      <c r="AA18" s="150" t="str">
        <f t="shared" si="9"/>
        <v/>
      </c>
      <c r="AB18" s="28" t="str">
        <f t="shared" si="10"/>
        <v/>
      </c>
      <c r="AC18" s="27" t="str">
        <f t="shared" si="11"/>
        <v/>
      </c>
      <c r="AD18" s="28" t="str">
        <f t="shared" ref="AD18:AD72" si="28">IF(AE18=1,1,"")</f>
        <v/>
      </c>
      <c r="AE18" s="28" t="str">
        <f t="shared" si="12"/>
        <v/>
      </c>
      <c r="AF18" s="210" t="str">
        <f t="shared" si="13"/>
        <v/>
      </c>
      <c r="AG18" s="178" t="str">
        <f t="shared" ref="AG18:AG72" si="29">IF(AF18=TRUE,1,"")</f>
        <v/>
      </c>
      <c r="AH18" s="423" t="str">
        <f t="shared" si="14"/>
        <v/>
      </c>
      <c r="AI18" s="28" t="str">
        <f t="shared" ref="AI18:AI72" si="30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5"/>
        <v>0</v>
      </c>
      <c r="AK18" s="328" t="str">
        <f t="shared" ref="AK18:AK72" si="31">IF(AJ18=0,"",AJ18)</f>
        <v/>
      </c>
      <c r="AL18" s="332">
        <f t="shared" si="16"/>
        <v>44836</v>
      </c>
      <c r="AM18" s="200">
        <f t="shared" si="17"/>
        <v>0</v>
      </c>
      <c r="AN18" s="200">
        <f t="shared" si="18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2">IF(AM18&lt;&gt;AN18,AO18+AP18,"")</f>
        <v/>
      </c>
      <c r="AR18" s="142" t="str">
        <f t="shared" ref="AR18:AR72" si="33">IF(AND(AQ18&lt;&gt;0,AQ18&lt;&gt;""),AQ18,"")</f>
        <v/>
      </c>
      <c r="AS18" s="324" t="str">
        <f t="shared" si="19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137</v>
      </c>
      <c r="B19" s="248">
        <v>44837</v>
      </c>
      <c r="C19" s="244" t="str">
        <f t="shared" si="20"/>
        <v/>
      </c>
      <c r="D19" s="245" t="str">
        <f t="shared" si="21"/>
        <v/>
      </c>
      <c r="E19" s="252" t="str">
        <f t="shared" si="22"/>
        <v/>
      </c>
      <c r="F19" s="245" t="str">
        <f t="shared" si="23"/>
        <v/>
      </c>
      <c r="G19" s="189"/>
      <c r="H19" s="198">
        <f t="shared" si="1"/>
        <v>44837</v>
      </c>
      <c r="I19" s="200">
        <f t="shared" si="2"/>
        <v>0</v>
      </c>
      <c r="J19" s="197">
        <v>6.9444444444444441E-3</v>
      </c>
      <c r="K19" s="34"/>
      <c r="L19" s="35"/>
      <c r="M19" s="48"/>
      <c r="N19" s="204">
        <f t="shared" si="24"/>
        <v>0</v>
      </c>
      <c r="O19" s="203">
        <f t="shared" si="25"/>
        <v>0</v>
      </c>
      <c r="P19" s="266"/>
      <c r="Q19" s="36" t="str">
        <f t="shared" si="3"/>
        <v/>
      </c>
      <c r="R19" s="26" t="str">
        <f>IF(OR(Q19="",Q19&lt;11/24),"","oui")</f>
        <v/>
      </c>
      <c r="S19" s="262" t="str">
        <f t="shared" si="4"/>
        <v/>
      </c>
      <c r="T19" s="256" t="str">
        <f t="shared" si="5"/>
        <v/>
      </c>
      <c r="U19" s="414" t="str">
        <f t="shared" si="6"/>
        <v/>
      </c>
      <c r="V19" s="417" t="str">
        <f t="shared" si="27"/>
        <v/>
      </c>
      <c r="W19" s="395" t="str">
        <f t="shared" si="7"/>
        <v/>
      </c>
      <c r="X19" s="398">
        <f t="shared" ref="X19:X72" si="34">IF(W19&lt;&gt;"",W19,X18)</f>
        <v>0</v>
      </c>
      <c r="Y19" s="351"/>
      <c r="Z19" s="36" t="str">
        <f t="shared" si="8"/>
        <v/>
      </c>
      <c r="AA19" s="150" t="str">
        <f t="shared" si="9"/>
        <v/>
      </c>
      <c r="AB19" s="28" t="str">
        <f t="shared" si="10"/>
        <v/>
      </c>
      <c r="AC19" s="27" t="str">
        <f t="shared" si="11"/>
        <v/>
      </c>
      <c r="AD19" s="28" t="str">
        <f t="shared" si="28"/>
        <v/>
      </c>
      <c r="AE19" s="28" t="str">
        <f t="shared" si="12"/>
        <v/>
      </c>
      <c r="AF19" s="210" t="str">
        <f t="shared" si="13"/>
        <v/>
      </c>
      <c r="AG19" s="178" t="str">
        <f t="shared" si="29"/>
        <v/>
      </c>
      <c r="AH19" s="423" t="str">
        <f t="shared" si="14"/>
        <v/>
      </c>
      <c r="AI19" s="28" t="str">
        <f t="shared" si="30"/>
        <v/>
      </c>
      <c r="AJ19" s="426">
        <f t="shared" si="15"/>
        <v>0</v>
      </c>
      <c r="AK19" s="328" t="str">
        <f t="shared" si="31"/>
        <v/>
      </c>
      <c r="AL19" s="332">
        <f t="shared" si="16"/>
        <v>44837</v>
      </c>
      <c r="AM19" s="200">
        <f t="shared" si="17"/>
        <v>0</v>
      </c>
      <c r="AN19" s="200">
        <f t="shared" si="18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2"/>
        <v/>
      </c>
      <c r="AR19" s="142" t="str">
        <f t="shared" si="33"/>
        <v/>
      </c>
      <c r="AS19" s="292" t="str">
        <f t="shared" si="19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131</v>
      </c>
      <c r="B20" s="248">
        <v>44838</v>
      </c>
      <c r="C20" s="244" t="str">
        <f t="shared" si="20"/>
        <v/>
      </c>
      <c r="D20" s="245" t="str">
        <f t="shared" si="21"/>
        <v/>
      </c>
      <c r="E20" s="252" t="str">
        <f t="shared" si="22"/>
        <v/>
      </c>
      <c r="F20" s="245" t="str">
        <f t="shared" si="23"/>
        <v/>
      </c>
      <c r="G20" s="189"/>
      <c r="H20" s="198">
        <f t="shared" si="1"/>
        <v>44838</v>
      </c>
      <c r="I20" s="200">
        <f t="shared" si="2"/>
        <v>0</v>
      </c>
      <c r="J20" s="197">
        <v>6.9444444444444441E-3</v>
      </c>
      <c r="K20" s="34"/>
      <c r="L20" s="35"/>
      <c r="M20" s="48"/>
      <c r="N20" s="204">
        <f t="shared" si="24"/>
        <v>0</v>
      </c>
      <c r="O20" s="203">
        <f t="shared" si="25"/>
        <v>0</v>
      </c>
      <c r="P20" s="266"/>
      <c r="Q20" s="36" t="str">
        <f t="shared" si="3"/>
        <v/>
      </c>
      <c r="R20" s="26" t="str">
        <f t="shared" ref="R20:R72" si="35">IF(OR(Q20="",Q20&lt;11/24),"","oui")</f>
        <v/>
      </c>
      <c r="S20" s="262" t="str">
        <f t="shared" si="4"/>
        <v/>
      </c>
      <c r="T20" s="256" t="str">
        <f t="shared" si="5"/>
        <v/>
      </c>
      <c r="U20" s="414" t="str">
        <f t="shared" si="6"/>
        <v/>
      </c>
      <c r="V20" s="417" t="str">
        <f t="shared" si="27"/>
        <v/>
      </c>
      <c r="W20" s="395" t="str">
        <f t="shared" si="7"/>
        <v/>
      </c>
      <c r="X20" s="398">
        <f t="shared" si="34"/>
        <v>0</v>
      </c>
      <c r="Y20" s="351"/>
      <c r="Z20" s="36" t="str">
        <f t="shared" si="8"/>
        <v/>
      </c>
      <c r="AA20" s="150" t="str">
        <f t="shared" si="9"/>
        <v/>
      </c>
      <c r="AB20" s="28" t="str">
        <f t="shared" si="10"/>
        <v/>
      </c>
      <c r="AC20" s="27" t="str">
        <f t="shared" si="11"/>
        <v/>
      </c>
      <c r="AD20" s="28" t="str">
        <f t="shared" si="28"/>
        <v/>
      </c>
      <c r="AE20" s="28" t="str">
        <f t="shared" si="12"/>
        <v/>
      </c>
      <c r="AF20" s="210" t="str">
        <f t="shared" si="13"/>
        <v/>
      </c>
      <c r="AG20" s="178" t="str">
        <f t="shared" si="29"/>
        <v/>
      </c>
      <c r="AH20" s="423" t="str">
        <f t="shared" si="14"/>
        <v/>
      </c>
      <c r="AI20" s="28" t="str">
        <f t="shared" si="30"/>
        <v/>
      </c>
      <c r="AJ20" s="426">
        <f t="shared" si="15"/>
        <v>0</v>
      </c>
      <c r="AK20" s="328" t="str">
        <f t="shared" si="31"/>
        <v/>
      </c>
      <c r="AL20" s="332">
        <f t="shared" si="16"/>
        <v>44838</v>
      </c>
      <c r="AM20" s="200">
        <f t="shared" si="17"/>
        <v>0</v>
      </c>
      <c r="AN20" s="200">
        <f t="shared" si="18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2"/>
        <v/>
      </c>
      <c r="AR20" s="142" t="str">
        <f t="shared" si="33"/>
        <v/>
      </c>
      <c r="AS20" s="292" t="str">
        <f t="shared" si="19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132</v>
      </c>
      <c r="B21" s="248">
        <v>44839</v>
      </c>
      <c r="C21" s="244" t="str">
        <f t="shared" si="20"/>
        <v/>
      </c>
      <c r="D21" s="245" t="str">
        <f t="shared" si="21"/>
        <v/>
      </c>
      <c r="E21" s="252" t="str">
        <f t="shared" si="22"/>
        <v/>
      </c>
      <c r="F21" s="245" t="str">
        <f t="shared" si="23"/>
        <v/>
      </c>
      <c r="G21" s="189"/>
      <c r="H21" s="198">
        <f t="shared" si="1"/>
        <v>44839</v>
      </c>
      <c r="I21" s="200">
        <f t="shared" si="2"/>
        <v>0</v>
      </c>
      <c r="J21" s="197">
        <v>6.9444444444444441E-3</v>
      </c>
      <c r="K21" s="34"/>
      <c r="L21" s="34"/>
      <c r="M21" s="48"/>
      <c r="N21" s="204">
        <f t="shared" si="24"/>
        <v>0</v>
      </c>
      <c r="O21" s="203">
        <f t="shared" si="25"/>
        <v>0</v>
      </c>
      <c r="P21" s="266"/>
      <c r="Q21" s="36" t="str">
        <f t="shared" si="3"/>
        <v/>
      </c>
      <c r="R21" s="26" t="str">
        <f t="shared" si="35"/>
        <v/>
      </c>
      <c r="S21" s="262" t="str">
        <f t="shared" si="4"/>
        <v/>
      </c>
      <c r="T21" s="256" t="str">
        <f t="shared" si="5"/>
        <v/>
      </c>
      <c r="U21" s="414" t="str">
        <f t="shared" si="6"/>
        <v/>
      </c>
      <c r="V21" s="417" t="str">
        <f t="shared" si="27"/>
        <v/>
      </c>
      <c r="W21" s="395" t="str">
        <f t="shared" si="7"/>
        <v/>
      </c>
      <c r="X21" s="398">
        <f t="shared" si="34"/>
        <v>0</v>
      </c>
      <c r="Y21" s="351"/>
      <c r="Z21" s="36" t="str">
        <f t="shared" si="8"/>
        <v/>
      </c>
      <c r="AA21" s="150" t="str">
        <f t="shared" si="9"/>
        <v/>
      </c>
      <c r="AB21" s="28" t="str">
        <f t="shared" si="10"/>
        <v/>
      </c>
      <c r="AC21" s="27" t="str">
        <f t="shared" si="11"/>
        <v/>
      </c>
      <c r="AD21" s="28" t="str">
        <f t="shared" si="28"/>
        <v/>
      </c>
      <c r="AE21" s="28" t="str">
        <f t="shared" si="12"/>
        <v/>
      </c>
      <c r="AF21" s="210" t="str">
        <f t="shared" si="13"/>
        <v/>
      </c>
      <c r="AG21" s="178" t="str">
        <f t="shared" si="29"/>
        <v/>
      </c>
      <c r="AH21" s="423" t="str">
        <f t="shared" si="14"/>
        <v/>
      </c>
      <c r="AI21" s="28" t="str">
        <f t="shared" si="30"/>
        <v/>
      </c>
      <c r="AJ21" s="426">
        <f t="shared" si="15"/>
        <v>0</v>
      </c>
      <c r="AK21" s="328" t="str">
        <f t="shared" si="31"/>
        <v/>
      </c>
      <c r="AL21" s="332">
        <f t="shared" si="16"/>
        <v>44839</v>
      </c>
      <c r="AM21" s="200">
        <f t="shared" si="17"/>
        <v>0</v>
      </c>
      <c r="AN21" s="200">
        <f t="shared" si="18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2"/>
        <v/>
      </c>
      <c r="AR21" s="142" t="str">
        <f t="shared" si="33"/>
        <v/>
      </c>
      <c r="AS21" s="292" t="str">
        <f t="shared" si="19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133</v>
      </c>
      <c r="B22" s="248">
        <v>44840</v>
      </c>
      <c r="C22" s="244" t="str">
        <f t="shared" si="20"/>
        <v/>
      </c>
      <c r="D22" s="245" t="str">
        <f t="shared" si="21"/>
        <v/>
      </c>
      <c r="E22" s="252" t="str">
        <f t="shared" si="22"/>
        <v/>
      </c>
      <c r="F22" s="245" t="str">
        <f t="shared" si="23"/>
        <v/>
      </c>
      <c r="G22" s="189"/>
      <c r="H22" s="198">
        <f t="shared" si="1"/>
        <v>44840</v>
      </c>
      <c r="I22" s="200">
        <f t="shared" si="2"/>
        <v>0</v>
      </c>
      <c r="J22" s="197">
        <v>6.9444444444444441E-3</v>
      </c>
      <c r="K22" s="34"/>
      <c r="L22" s="35"/>
      <c r="M22" s="48"/>
      <c r="N22" s="204">
        <f t="shared" si="24"/>
        <v>0</v>
      </c>
      <c r="O22" s="203">
        <f t="shared" si="25"/>
        <v>0</v>
      </c>
      <c r="P22" s="266"/>
      <c r="Q22" s="36" t="str">
        <f t="shared" si="3"/>
        <v/>
      </c>
      <c r="R22" s="26" t="str">
        <f t="shared" si="35"/>
        <v/>
      </c>
      <c r="S22" s="262" t="str">
        <f t="shared" si="4"/>
        <v/>
      </c>
      <c r="T22" s="256" t="str">
        <f t="shared" si="5"/>
        <v/>
      </c>
      <c r="U22" s="414" t="str">
        <f t="shared" si="6"/>
        <v/>
      </c>
      <c r="V22" s="417" t="str">
        <f t="shared" si="27"/>
        <v/>
      </c>
      <c r="W22" s="395" t="str">
        <f t="shared" si="7"/>
        <v/>
      </c>
      <c r="X22" s="398">
        <f t="shared" si="34"/>
        <v>0</v>
      </c>
      <c r="Y22" s="351"/>
      <c r="Z22" s="36" t="str">
        <f t="shared" si="8"/>
        <v/>
      </c>
      <c r="AA22" s="150" t="str">
        <f t="shared" si="9"/>
        <v/>
      </c>
      <c r="AB22" s="28" t="str">
        <f t="shared" si="10"/>
        <v/>
      </c>
      <c r="AC22" s="27" t="str">
        <f t="shared" si="11"/>
        <v/>
      </c>
      <c r="AD22" s="28" t="str">
        <f t="shared" si="28"/>
        <v/>
      </c>
      <c r="AE22" s="28" t="str">
        <f t="shared" si="12"/>
        <v/>
      </c>
      <c r="AF22" s="210" t="str">
        <f t="shared" si="13"/>
        <v/>
      </c>
      <c r="AG22" s="178" t="str">
        <f t="shared" si="29"/>
        <v/>
      </c>
      <c r="AH22" s="423" t="str">
        <f t="shared" si="14"/>
        <v/>
      </c>
      <c r="AI22" s="28" t="str">
        <f t="shared" si="30"/>
        <v/>
      </c>
      <c r="AJ22" s="426">
        <f t="shared" si="15"/>
        <v>0</v>
      </c>
      <c r="AK22" s="328" t="str">
        <f t="shared" si="31"/>
        <v/>
      </c>
      <c r="AL22" s="332">
        <f t="shared" si="16"/>
        <v>44840</v>
      </c>
      <c r="AM22" s="200">
        <f t="shared" si="17"/>
        <v>0</v>
      </c>
      <c r="AN22" s="200">
        <f t="shared" si="18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2"/>
        <v/>
      </c>
      <c r="AR22" s="142" t="str">
        <f t="shared" si="33"/>
        <v/>
      </c>
      <c r="AS22" s="292" t="str">
        <f t="shared" si="19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134</v>
      </c>
      <c r="B23" s="248">
        <v>44841</v>
      </c>
      <c r="C23" s="244" t="str">
        <f t="shared" si="20"/>
        <v/>
      </c>
      <c r="D23" s="245" t="str">
        <f t="shared" si="21"/>
        <v/>
      </c>
      <c r="E23" s="252" t="str">
        <f t="shared" si="22"/>
        <v/>
      </c>
      <c r="F23" s="245" t="str">
        <f t="shared" si="23"/>
        <v/>
      </c>
      <c r="G23" s="189"/>
      <c r="H23" s="198">
        <f t="shared" si="1"/>
        <v>44841</v>
      </c>
      <c r="I23" s="200">
        <f t="shared" si="2"/>
        <v>0</v>
      </c>
      <c r="J23" s="197">
        <v>6.9444444444444441E-3</v>
      </c>
      <c r="K23" s="34"/>
      <c r="L23" s="35"/>
      <c r="M23" s="48"/>
      <c r="N23" s="204">
        <f t="shared" si="24"/>
        <v>0</v>
      </c>
      <c r="O23" s="203">
        <f t="shared" si="25"/>
        <v>0</v>
      </c>
      <c r="P23" s="266"/>
      <c r="Q23" s="36" t="str">
        <f t="shared" si="3"/>
        <v/>
      </c>
      <c r="R23" s="26" t="str">
        <f t="shared" si="35"/>
        <v/>
      </c>
      <c r="S23" s="262" t="str">
        <f t="shared" si="4"/>
        <v/>
      </c>
      <c r="T23" s="256" t="str">
        <f t="shared" si="5"/>
        <v/>
      </c>
      <c r="U23" s="414" t="str">
        <f t="shared" si="6"/>
        <v/>
      </c>
      <c r="V23" s="417" t="str">
        <f t="shared" si="27"/>
        <v/>
      </c>
      <c r="W23" s="395" t="str">
        <f t="shared" si="7"/>
        <v/>
      </c>
      <c r="X23" s="398">
        <f t="shared" si="34"/>
        <v>0</v>
      </c>
      <c r="Y23" s="351"/>
      <c r="Z23" s="36" t="str">
        <f t="shared" si="8"/>
        <v/>
      </c>
      <c r="AA23" s="150" t="str">
        <f t="shared" si="9"/>
        <v/>
      </c>
      <c r="AB23" s="28" t="str">
        <f t="shared" si="10"/>
        <v/>
      </c>
      <c r="AC23" s="27" t="str">
        <f t="shared" si="11"/>
        <v/>
      </c>
      <c r="AD23" s="28" t="str">
        <f t="shared" si="28"/>
        <v/>
      </c>
      <c r="AE23" s="28" t="str">
        <f t="shared" si="12"/>
        <v/>
      </c>
      <c r="AF23" s="210" t="str">
        <f t="shared" si="13"/>
        <v/>
      </c>
      <c r="AG23" s="178" t="str">
        <f t="shared" si="29"/>
        <v/>
      </c>
      <c r="AH23" s="423" t="str">
        <f t="shared" si="14"/>
        <v/>
      </c>
      <c r="AI23" s="28" t="str">
        <f t="shared" si="30"/>
        <v/>
      </c>
      <c r="AJ23" s="426">
        <f t="shared" si="15"/>
        <v>0</v>
      </c>
      <c r="AK23" s="328" t="str">
        <f t="shared" si="31"/>
        <v/>
      </c>
      <c r="AL23" s="332">
        <f t="shared" si="16"/>
        <v>44841</v>
      </c>
      <c r="AM23" s="200">
        <f t="shared" si="17"/>
        <v>0</v>
      </c>
      <c r="AN23" s="200">
        <f t="shared" si="18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2"/>
        <v/>
      </c>
      <c r="AR23" s="142" t="str">
        <f t="shared" si="33"/>
        <v/>
      </c>
      <c r="AS23" s="292" t="str">
        <f t="shared" si="19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135</v>
      </c>
      <c r="B24" s="248">
        <v>44842</v>
      </c>
      <c r="C24" s="244" t="str">
        <f t="shared" si="20"/>
        <v/>
      </c>
      <c r="D24" s="245" t="str">
        <f t="shared" si="21"/>
        <v/>
      </c>
      <c r="E24" s="252" t="str">
        <f t="shared" si="22"/>
        <v/>
      </c>
      <c r="F24" s="245" t="str">
        <f t="shared" si="23"/>
        <v/>
      </c>
      <c r="G24" s="189"/>
      <c r="H24" s="198">
        <f t="shared" si="1"/>
        <v>44842</v>
      </c>
      <c r="I24" s="200">
        <f t="shared" si="2"/>
        <v>0</v>
      </c>
      <c r="J24" s="197">
        <v>6.9444444444444441E-3</v>
      </c>
      <c r="K24" s="34"/>
      <c r="L24" s="35"/>
      <c r="M24" s="48"/>
      <c r="N24" s="204">
        <f t="shared" si="24"/>
        <v>0</v>
      </c>
      <c r="O24" s="203">
        <f t="shared" si="25"/>
        <v>0</v>
      </c>
      <c r="P24" s="266"/>
      <c r="Q24" s="36" t="str">
        <f t="shared" si="3"/>
        <v/>
      </c>
      <c r="R24" s="26" t="str">
        <f t="shared" si="35"/>
        <v/>
      </c>
      <c r="S24" s="262" t="str">
        <f t="shared" si="4"/>
        <v/>
      </c>
      <c r="T24" s="256" t="str">
        <f t="shared" si="5"/>
        <v/>
      </c>
      <c r="U24" s="414" t="str">
        <f t="shared" si="6"/>
        <v/>
      </c>
      <c r="V24" s="417" t="str">
        <f t="shared" si="27"/>
        <v/>
      </c>
      <c r="W24" s="395" t="str">
        <f t="shared" si="7"/>
        <v/>
      </c>
      <c r="X24" s="398">
        <f t="shared" si="34"/>
        <v>0</v>
      </c>
      <c r="Y24" s="351"/>
      <c r="Z24" s="36" t="str">
        <f t="shared" si="8"/>
        <v/>
      </c>
      <c r="AA24" s="150" t="str">
        <f t="shared" si="9"/>
        <v/>
      </c>
      <c r="AB24" s="28" t="str">
        <f t="shared" si="10"/>
        <v/>
      </c>
      <c r="AC24" s="27" t="str">
        <f t="shared" si="11"/>
        <v/>
      </c>
      <c r="AD24" s="28" t="str">
        <f t="shared" si="28"/>
        <v/>
      </c>
      <c r="AE24" s="40" t="str">
        <f t="shared" si="12"/>
        <v/>
      </c>
      <c r="AF24" s="210" t="str">
        <f t="shared" si="13"/>
        <v/>
      </c>
      <c r="AG24" s="178" t="str">
        <f t="shared" si="29"/>
        <v/>
      </c>
      <c r="AH24" s="423" t="str">
        <f t="shared" si="14"/>
        <v/>
      </c>
      <c r="AI24" s="28" t="str">
        <f t="shared" si="30"/>
        <v/>
      </c>
      <c r="AJ24" s="426">
        <f t="shared" si="15"/>
        <v>0</v>
      </c>
      <c r="AK24" s="328" t="str">
        <f t="shared" si="31"/>
        <v/>
      </c>
      <c r="AL24" s="332">
        <f t="shared" si="16"/>
        <v>44842</v>
      </c>
      <c r="AM24" s="200">
        <f t="shared" si="17"/>
        <v>0</v>
      </c>
      <c r="AN24" s="200">
        <f t="shared" si="18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2"/>
        <v/>
      </c>
      <c r="AR24" s="142" t="str">
        <f t="shared" si="33"/>
        <v/>
      </c>
      <c r="AS24" s="292" t="str">
        <f t="shared" si="19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136</v>
      </c>
      <c r="B25" s="248">
        <v>44843</v>
      </c>
      <c r="C25" s="244" t="str">
        <f t="shared" si="20"/>
        <v/>
      </c>
      <c r="D25" s="245" t="str">
        <f t="shared" si="21"/>
        <v/>
      </c>
      <c r="E25" s="252" t="str">
        <f t="shared" si="22"/>
        <v/>
      </c>
      <c r="F25" s="245" t="str">
        <f t="shared" si="23"/>
        <v/>
      </c>
      <c r="G25" s="189"/>
      <c r="H25" s="198">
        <f t="shared" si="1"/>
        <v>44843</v>
      </c>
      <c r="I25" s="200">
        <f t="shared" si="2"/>
        <v>0</v>
      </c>
      <c r="J25" s="197">
        <v>6.9444444444444441E-3</v>
      </c>
      <c r="K25" s="34"/>
      <c r="L25" s="34"/>
      <c r="M25" s="48"/>
      <c r="N25" s="204">
        <f t="shared" si="24"/>
        <v>0</v>
      </c>
      <c r="O25" s="203">
        <f t="shared" si="25"/>
        <v>0</v>
      </c>
      <c r="P25" s="266"/>
      <c r="Q25" s="26" t="str">
        <f t="shared" si="3"/>
        <v/>
      </c>
      <c r="R25" s="26" t="str">
        <f t="shared" si="35"/>
        <v/>
      </c>
      <c r="S25" s="262" t="str">
        <f t="shared" si="4"/>
        <v/>
      </c>
      <c r="T25" s="256" t="str">
        <f t="shared" si="5"/>
        <v/>
      </c>
      <c r="U25" s="414" t="str">
        <f t="shared" si="6"/>
        <v/>
      </c>
      <c r="V25" s="417" t="str">
        <f t="shared" si="27"/>
        <v/>
      </c>
      <c r="W25" s="395" t="str">
        <f t="shared" si="7"/>
        <v/>
      </c>
      <c r="X25" s="398">
        <f t="shared" si="34"/>
        <v>0</v>
      </c>
      <c r="Y25" s="351"/>
      <c r="Z25" s="36" t="str">
        <f t="shared" si="8"/>
        <v/>
      </c>
      <c r="AA25" s="150" t="str">
        <f t="shared" si="9"/>
        <v/>
      </c>
      <c r="AB25" s="28" t="str">
        <f t="shared" si="10"/>
        <v/>
      </c>
      <c r="AC25" s="27" t="str">
        <f t="shared" si="11"/>
        <v/>
      </c>
      <c r="AD25" s="28" t="str">
        <f t="shared" si="28"/>
        <v/>
      </c>
      <c r="AE25" s="28" t="str">
        <f t="shared" si="12"/>
        <v/>
      </c>
      <c r="AF25" s="210" t="str">
        <f t="shared" si="13"/>
        <v/>
      </c>
      <c r="AG25" s="178" t="str">
        <f t="shared" si="29"/>
        <v/>
      </c>
      <c r="AH25" s="423" t="str">
        <f t="shared" si="14"/>
        <v/>
      </c>
      <c r="AI25" s="28" t="str">
        <f t="shared" si="30"/>
        <v/>
      </c>
      <c r="AJ25" s="426">
        <f t="shared" si="15"/>
        <v>0</v>
      </c>
      <c r="AK25" s="328" t="str">
        <f t="shared" si="31"/>
        <v/>
      </c>
      <c r="AL25" s="332">
        <f t="shared" si="16"/>
        <v>44843</v>
      </c>
      <c r="AM25" s="200">
        <f t="shared" si="17"/>
        <v>0</v>
      </c>
      <c r="AN25" s="200">
        <f t="shared" si="18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2"/>
        <v/>
      </c>
      <c r="AR25" s="142" t="str">
        <f t="shared" si="33"/>
        <v/>
      </c>
      <c r="AS25" s="292" t="str">
        <f t="shared" si="19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137</v>
      </c>
      <c r="B26" s="248">
        <v>44844</v>
      </c>
      <c r="C26" s="244" t="str">
        <f t="shared" si="20"/>
        <v/>
      </c>
      <c r="D26" s="245" t="str">
        <f t="shared" si="21"/>
        <v/>
      </c>
      <c r="E26" s="252" t="str">
        <f t="shared" si="22"/>
        <v/>
      </c>
      <c r="F26" s="245" t="str">
        <f t="shared" si="23"/>
        <v/>
      </c>
      <c r="G26" s="189"/>
      <c r="H26" s="198">
        <f t="shared" si="1"/>
        <v>44844</v>
      </c>
      <c r="I26" s="200">
        <f t="shared" si="2"/>
        <v>0</v>
      </c>
      <c r="J26" s="197">
        <v>6.9444444444444441E-3</v>
      </c>
      <c r="K26" s="34"/>
      <c r="L26" s="35"/>
      <c r="M26" s="48"/>
      <c r="N26" s="204">
        <f t="shared" si="24"/>
        <v>0</v>
      </c>
      <c r="O26" s="203">
        <f t="shared" si="25"/>
        <v>0</v>
      </c>
      <c r="P26" s="266"/>
      <c r="Q26" s="26" t="str">
        <f t="shared" si="3"/>
        <v/>
      </c>
      <c r="R26" s="26" t="str">
        <f t="shared" si="35"/>
        <v/>
      </c>
      <c r="S26" s="262" t="str">
        <f t="shared" si="4"/>
        <v/>
      </c>
      <c r="T26" s="256" t="str">
        <f t="shared" si="5"/>
        <v/>
      </c>
      <c r="U26" s="414" t="str">
        <f t="shared" si="6"/>
        <v/>
      </c>
      <c r="V26" s="417" t="str">
        <f t="shared" si="27"/>
        <v/>
      </c>
      <c r="W26" s="395" t="str">
        <f t="shared" si="7"/>
        <v/>
      </c>
      <c r="X26" s="398">
        <f t="shared" si="34"/>
        <v>0</v>
      </c>
      <c r="Y26" s="353"/>
      <c r="Z26" s="36" t="str">
        <f t="shared" si="8"/>
        <v/>
      </c>
      <c r="AA26" s="150" t="str">
        <f t="shared" si="9"/>
        <v/>
      </c>
      <c r="AB26" s="28" t="str">
        <f t="shared" si="10"/>
        <v/>
      </c>
      <c r="AC26" s="27" t="str">
        <f t="shared" si="11"/>
        <v/>
      </c>
      <c r="AD26" s="28" t="str">
        <f t="shared" si="28"/>
        <v/>
      </c>
      <c r="AE26" s="28" t="str">
        <f t="shared" si="12"/>
        <v/>
      </c>
      <c r="AF26" s="210" t="str">
        <f t="shared" si="13"/>
        <v/>
      </c>
      <c r="AG26" s="178" t="str">
        <f t="shared" si="29"/>
        <v/>
      </c>
      <c r="AH26" s="423" t="str">
        <f t="shared" si="14"/>
        <v/>
      </c>
      <c r="AI26" s="28" t="str">
        <f t="shared" si="30"/>
        <v/>
      </c>
      <c r="AJ26" s="426">
        <f t="shared" si="15"/>
        <v>0</v>
      </c>
      <c r="AK26" s="328" t="str">
        <f t="shared" si="31"/>
        <v/>
      </c>
      <c r="AL26" s="332">
        <f t="shared" si="16"/>
        <v>44844</v>
      </c>
      <c r="AM26" s="200">
        <f t="shared" si="17"/>
        <v>0</v>
      </c>
      <c r="AN26" s="200">
        <f t="shared" si="18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2"/>
        <v/>
      </c>
      <c r="AR26" s="142" t="str">
        <f t="shared" si="33"/>
        <v/>
      </c>
      <c r="AS26" s="292" t="str">
        <f t="shared" si="19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131</v>
      </c>
      <c r="B27" s="248">
        <v>44845</v>
      </c>
      <c r="C27" s="244" t="str">
        <f t="shared" si="20"/>
        <v/>
      </c>
      <c r="D27" s="245" t="str">
        <f t="shared" si="21"/>
        <v/>
      </c>
      <c r="E27" s="252" t="str">
        <f t="shared" si="22"/>
        <v/>
      </c>
      <c r="F27" s="245" t="str">
        <f t="shared" si="23"/>
        <v/>
      </c>
      <c r="G27" s="189"/>
      <c r="H27" s="198">
        <f t="shared" si="1"/>
        <v>44845</v>
      </c>
      <c r="I27" s="200">
        <f t="shared" si="2"/>
        <v>0</v>
      </c>
      <c r="J27" s="197">
        <v>6.9444444444444441E-3</v>
      </c>
      <c r="K27" s="34"/>
      <c r="L27" s="34"/>
      <c r="M27" s="48"/>
      <c r="N27" s="204">
        <f t="shared" si="24"/>
        <v>0</v>
      </c>
      <c r="O27" s="203">
        <f t="shared" si="25"/>
        <v>0</v>
      </c>
      <c r="P27" s="266"/>
      <c r="Q27" s="26" t="str">
        <f t="shared" si="3"/>
        <v/>
      </c>
      <c r="R27" s="26" t="str">
        <f t="shared" si="35"/>
        <v/>
      </c>
      <c r="S27" s="262" t="str">
        <f t="shared" si="4"/>
        <v/>
      </c>
      <c r="T27" s="256" t="str">
        <f t="shared" si="5"/>
        <v/>
      </c>
      <c r="U27" s="414" t="str">
        <f t="shared" si="6"/>
        <v/>
      </c>
      <c r="V27" s="417" t="str">
        <f t="shared" si="27"/>
        <v/>
      </c>
      <c r="W27" s="395" t="str">
        <f t="shared" si="7"/>
        <v/>
      </c>
      <c r="X27" s="398">
        <f t="shared" si="34"/>
        <v>0</v>
      </c>
      <c r="Y27" s="351"/>
      <c r="Z27" s="36" t="str">
        <f t="shared" si="8"/>
        <v/>
      </c>
      <c r="AA27" s="150" t="str">
        <f t="shared" si="9"/>
        <v/>
      </c>
      <c r="AB27" s="28" t="str">
        <f t="shared" si="10"/>
        <v/>
      </c>
      <c r="AC27" s="27" t="str">
        <f t="shared" si="11"/>
        <v/>
      </c>
      <c r="AD27" s="28" t="str">
        <f t="shared" si="28"/>
        <v/>
      </c>
      <c r="AE27" s="28" t="str">
        <f t="shared" si="12"/>
        <v/>
      </c>
      <c r="AF27" s="210" t="str">
        <f t="shared" si="13"/>
        <v/>
      </c>
      <c r="AG27" s="178" t="str">
        <f t="shared" si="29"/>
        <v/>
      </c>
      <c r="AH27" s="423" t="str">
        <f t="shared" si="14"/>
        <v/>
      </c>
      <c r="AI27" s="28" t="str">
        <f t="shared" si="30"/>
        <v/>
      </c>
      <c r="AJ27" s="426">
        <f t="shared" si="15"/>
        <v>0</v>
      </c>
      <c r="AK27" s="328" t="str">
        <f t="shared" si="31"/>
        <v/>
      </c>
      <c r="AL27" s="332">
        <f t="shared" si="16"/>
        <v>44845</v>
      </c>
      <c r="AM27" s="200">
        <f t="shared" si="17"/>
        <v>0</v>
      </c>
      <c r="AN27" s="200">
        <f t="shared" si="18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32"/>
        <v/>
      </c>
      <c r="AR27" s="142" t="str">
        <f t="shared" si="33"/>
        <v/>
      </c>
      <c r="AS27" s="292" t="str">
        <f t="shared" si="19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132</v>
      </c>
      <c r="B28" s="248">
        <v>44846</v>
      </c>
      <c r="C28" s="244" t="str">
        <f t="shared" si="20"/>
        <v/>
      </c>
      <c r="D28" s="245" t="str">
        <f t="shared" si="21"/>
        <v/>
      </c>
      <c r="E28" s="252" t="str">
        <f t="shared" si="22"/>
        <v/>
      </c>
      <c r="F28" s="245" t="str">
        <f t="shared" si="23"/>
        <v/>
      </c>
      <c r="G28" s="189"/>
      <c r="H28" s="198">
        <f t="shared" si="1"/>
        <v>44846</v>
      </c>
      <c r="I28" s="200">
        <f t="shared" si="2"/>
        <v>0</v>
      </c>
      <c r="J28" s="197">
        <v>6.9444444444444441E-3</v>
      </c>
      <c r="K28" s="34"/>
      <c r="L28" s="34"/>
      <c r="M28" s="48"/>
      <c r="N28" s="204">
        <f t="shared" si="24"/>
        <v>0</v>
      </c>
      <c r="O28" s="203">
        <f t="shared" si="25"/>
        <v>0</v>
      </c>
      <c r="P28" s="266"/>
      <c r="Q28" s="26" t="str">
        <f t="shared" si="3"/>
        <v/>
      </c>
      <c r="R28" s="26" t="str">
        <f t="shared" si="35"/>
        <v/>
      </c>
      <c r="S28" s="262" t="str">
        <f t="shared" si="4"/>
        <v/>
      </c>
      <c r="T28" s="256" t="str">
        <f t="shared" si="5"/>
        <v/>
      </c>
      <c r="U28" s="414" t="str">
        <f t="shared" si="6"/>
        <v/>
      </c>
      <c r="V28" s="417" t="str">
        <f t="shared" si="27"/>
        <v/>
      </c>
      <c r="W28" s="395" t="str">
        <f t="shared" si="7"/>
        <v/>
      </c>
      <c r="X28" s="398">
        <f t="shared" si="34"/>
        <v>0</v>
      </c>
      <c r="Y28" s="351"/>
      <c r="Z28" s="36" t="str">
        <f t="shared" si="8"/>
        <v/>
      </c>
      <c r="AA28" s="150" t="str">
        <f t="shared" si="9"/>
        <v/>
      </c>
      <c r="AB28" s="28" t="str">
        <f t="shared" si="10"/>
        <v/>
      </c>
      <c r="AC28" s="27" t="str">
        <f t="shared" si="11"/>
        <v/>
      </c>
      <c r="AD28" s="28" t="str">
        <f t="shared" si="28"/>
        <v/>
      </c>
      <c r="AE28" s="28" t="str">
        <f t="shared" si="12"/>
        <v/>
      </c>
      <c r="AF28" s="210" t="str">
        <f t="shared" si="13"/>
        <v/>
      </c>
      <c r="AG28" s="178" t="str">
        <f t="shared" si="29"/>
        <v/>
      </c>
      <c r="AH28" s="423" t="str">
        <f t="shared" si="14"/>
        <v/>
      </c>
      <c r="AI28" s="28" t="str">
        <f t="shared" si="30"/>
        <v/>
      </c>
      <c r="AJ28" s="426">
        <f t="shared" si="15"/>
        <v>0</v>
      </c>
      <c r="AK28" s="328" t="str">
        <f t="shared" si="31"/>
        <v/>
      </c>
      <c r="AL28" s="332">
        <f t="shared" si="16"/>
        <v>44846</v>
      </c>
      <c r="AM28" s="200">
        <f t="shared" si="17"/>
        <v>0</v>
      </c>
      <c r="AN28" s="200">
        <f t="shared" si="18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2"/>
        <v/>
      </c>
      <c r="AR28" s="142" t="str">
        <f t="shared" si="33"/>
        <v/>
      </c>
      <c r="AS28" s="292" t="str">
        <f t="shared" si="19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133</v>
      </c>
      <c r="B29" s="248">
        <v>44847</v>
      </c>
      <c r="C29" s="244" t="str">
        <f t="shared" si="20"/>
        <v/>
      </c>
      <c r="D29" s="245" t="str">
        <f t="shared" si="21"/>
        <v/>
      </c>
      <c r="E29" s="252" t="str">
        <f t="shared" si="22"/>
        <v/>
      </c>
      <c r="F29" s="245" t="str">
        <f t="shared" si="23"/>
        <v/>
      </c>
      <c r="G29" s="189"/>
      <c r="H29" s="198">
        <f t="shared" si="1"/>
        <v>44847</v>
      </c>
      <c r="I29" s="200">
        <f t="shared" si="2"/>
        <v>0</v>
      </c>
      <c r="J29" s="197">
        <v>6.9444444444444441E-3</v>
      </c>
      <c r="K29" s="34"/>
      <c r="L29" s="35"/>
      <c r="M29" s="48"/>
      <c r="N29" s="204">
        <f t="shared" si="24"/>
        <v>0</v>
      </c>
      <c r="O29" s="203">
        <f t="shared" si="25"/>
        <v>0</v>
      </c>
      <c r="P29" s="266"/>
      <c r="Q29" s="26" t="str">
        <f t="shared" si="3"/>
        <v/>
      </c>
      <c r="R29" s="26" t="str">
        <f t="shared" si="35"/>
        <v/>
      </c>
      <c r="S29" s="262" t="str">
        <f t="shared" si="4"/>
        <v/>
      </c>
      <c r="T29" s="256" t="str">
        <f t="shared" si="5"/>
        <v/>
      </c>
      <c r="U29" s="414" t="str">
        <f t="shared" si="6"/>
        <v/>
      </c>
      <c r="V29" s="417" t="str">
        <f t="shared" si="27"/>
        <v/>
      </c>
      <c r="W29" s="395" t="str">
        <f t="shared" si="7"/>
        <v/>
      </c>
      <c r="X29" s="398">
        <f t="shared" si="34"/>
        <v>0</v>
      </c>
      <c r="Y29" s="351"/>
      <c r="Z29" s="36" t="str">
        <f t="shared" si="8"/>
        <v/>
      </c>
      <c r="AA29" s="150" t="str">
        <f t="shared" si="9"/>
        <v/>
      </c>
      <c r="AB29" s="28" t="str">
        <f t="shared" si="10"/>
        <v/>
      </c>
      <c r="AC29" s="27" t="str">
        <f t="shared" si="11"/>
        <v/>
      </c>
      <c r="AD29" s="28" t="str">
        <f t="shared" si="28"/>
        <v/>
      </c>
      <c r="AE29" s="28" t="str">
        <f t="shared" si="12"/>
        <v/>
      </c>
      <c r="AF29" s="210" t="str">
        <f t="shared" si="13"/>
        <v/>
      </c>
      <c r="AG29" s="178" t="str">
        <f t="shared" si="29"/>
        <v/>
      </c>
      <c r="AH29" s="423" t="str">
        <f t="shared" si="14"/>
        <v/>
      </c>
      <c r="AI29" s="28" t="str">
        <f t="shared" si="30"/>
        <v/>
      </c>
      <c r="AJ29" s="426">
        <f t="shared" si="15"/>
        <v>0</v>
      </c>
      <c r="AK29" s="328" t="str">
        <f t="shared" si="31"/>
        <v/>
      </c>
      <c r="AL29" s="332">
        <f t="shared" si="16"/>
        <v>44847</v>
      </c>
      <c r="AM29" s="200">
        <f t="shared" si="17"/>
        <v>0</v>
      </c>
      <c r="AN29" s="200">
        <f t="shared" si="18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2"/>
        <v/>
      </c>
      <c r="AR29" s="142" t="str">
        <f t="shared" si="33"/>
        <v/>
      </c>
      <c r="AS29" s="292" t="str">
        <f t="shared" si="19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134</v>
      </c>
      <c r="B30" s="248">
        <v>44848</v>
      </c>
      <c r="C30" s="244" t="str">
        <f t="shared" si="20"/>
        <v/>
      </c>
      <c r="D30" s="245" t="str">
        <f t="shared" si="21"/>
        <v/>
      </c>
      <c r="E30" s="252" t="str">
        <f t="shared" si="22"/>
        <v/>
      </c>
      <c r="F30" s="245" t="str">
        <f t="shared" si="23"/>
        <v/>
      </c>
      <c r="G30" s="189"/>
      <c r="H30" s="198">
        <f t="shared" si="1"/>
        <v>44848</v>
      </c>
      <c r="I30" s="200">
        <f t="shared" si="2"/>
        <v>0</v>
      </c>
      <c r="J30" s="197">
        <v>6.9444444444444441E-3</v>
      </c>
      <c r="K30" s="34"/>
      <c r="L30" s="34"/>
      <c r="M30" s="48"/>
      <c r="N30" s="204">
        <f t="shared" si="24"/>
        <v>0</v>
      </c>
      <c r="O30" s="203">
        <f t="shared" si="25"/>
        <v>0</v>
      </c>
      <c r="P30" s="266"/>
      <c r="Q30" s="26" t="str">
        <f t="shared" si="3"/>
        <v/>
      </c>
      <c r="R30" s="26" t="str">
        <f t="shared" si="35"/>
        <v/>
      </c>
      <c r="S30" s="262" t="str">
        <f t="shared" si="4"/>
        <v/>
      </c>
      <c r="T30" s="256" t="str">
        <f t="shared" si="5"/>
        <v/>
      </c>
      <c r="U30" s="414" t="str">
        <f t="shared" si="6"/>
        <v/>
      </c>
      <c r="V30" s="417" t="str">
        <f t="shared" si="27"/>
        <v/>
      </c>
      <c r="W30" s="395" t="str">
        <f t="shared" si="7"/>
        <v/>
      </c>
      <c r="X30" s="398">
        <f t="shared" si="34"/>
        <v>0</v>
      </c>
      <c r="Y30" s="351"/>
      <c r="Z30" s="36" t="str">
        <f t="shared" si="8"/>
        <v/>
      </c>
      <c r="AA30" s="150" t="str">
        <f t="shared" si="9"/>
        <v/>
      </c>
      <c r="AB30" s="28" t="str">
        <f t="shared" si="10"/>
        <v/>
      </c>
      <c r="AC30" s="27" t="str">
        <f t="shared" si="11"/>
        <v/>
      </c>
      <c r="AD30" s="28" t="str">
        <f t="shared" si="28"/>
        <v/>
      </c>
      <c r="AE30" s="28" t="str">
        <f t="shared" si="12"/>
        <v/>
      </c>
      <c r="AF30" s="210" t="str">
        <f t="shared" si="13"/>
        <v/>
      </c>
      <c r="AG30" s="178" t="str">
        <f t="shared" si="29"/>
        <v/>
      </c>
      <c r="AH30" s="423" t="str">
        <f t="shared" si="14"/>
        <v/>
      </c>
      <c r="AI30" s="28" t="str">
        <f t="shared" si="30"/>
        <v/>
      </c>
      <c r="AJ30" s="426">
        <f t="shared" si="15"/>
        <v>0</v>
      </c>
      <c r="AK30" s="328" t="str">
        <f t="shared" si="31"/>
        <v/>
      </c>
      <c r="AL30" s="332">
        <f t="shared" si="16"/>
        <v>44848</v>
      </c>
      <c r="AM30" s="200">
        <f t="shared" si="17"/>
        <v>0</v>
      </c>
      <c r="AN30" s="200">
        <f t="shared" si="18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2"/>
        <v/>
      </c>
      <c r="AR30" s="142" t="str">
        <f t="shared" si="33"/>
        <v/>
      </c>
      <c r="AS30" s="292" t="str">
        <f t="shared" si="19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135</v>
      </c>
      <c r="B31" s="248">
        <v>44849</v>
      </c>
      <c r="C31" s="244" t="str">
        <f t="shared" si="20"/>
        <v/>
      </c>
      <c r="D31" s="245" t="str">
        <f t="shared" si="21"/>
        <v/>
      </c>
      <c r="E31" s="252" t="str">
        <f t="shared" si="22"/>
        <v/>
      </c>
      <c r="F31" s="245" t="str">
        <f t="shared" si="23"/>
        <v/>
      </c>
      <c r="G31" s="189"/>
      <c r="H31" s="198">
        <f t="shared" si="1"/>
        <v>44849</v>
      </c>
      <c r="I31" s="200">
        <f t="shared" si="2"/>
        <v>0</v>
      </c>
      <c r="J31" s="197">
        <v>6.9444444444444441E-3</v>
      </c>
      <c r="K31" s="34"/>
      <c r="L31" s="35"/>
      <c r="M31" s="48"/>
      <c r="N31" s="204">
        <f t="shared" si="24"/>
        <v>0</v>
      </c>
      <c r="O31" s="203">
        <f t="shared" si="25"/>
        <v>0</v>
      </c>
      <c r="P31" s="266"/>
      <c r="Q31" s="26" t="str">
        <f t="shared" si="3"/>
        <v/>
      </c>
      <c r="R31" s="26" t="str">
        <f t="shared" si="35"/>
        <v/>
      </c>
      <c r="S31" s="262" t="str">
        <f t="shared" si="4"/>
        <v/>
      </c>
      <c r="T31" s="256" t="str">
        <f t="shared" si="5"/>
        <v/>
      </c>
      <c r="U31" s="414" t="str">
        <f t="shared" si="6"/>
        <v/>
      </c>
      <c r="V31" s="417" t="str">
        <f t="shared" si="27"/>
        <v/>
      </c>
      <c r="W31" s="395" t="str">
        <f t="shared" si="7"/>
        <v/>
      </c>
      <c r="X31" s="398">
        <f t="shared" si="34"/>
        <v>0</v>
      </c>
      <c r="Y31" s="351"/>
      <c r="Z31" s="36" t="str">
        <f t="shared" si="8"/>
        <v/>
      </c>
      <c r="AA31" s="150" t="str">
        <f t="shared" si="9"/>
        <v/>
      </c>
      <c r="AB31" s="28" t="str">
        <f t="shared" si="10"/>
        <v/>
      </c>
      <c r="AC31" s="27" t="str">
        <f t="shared" si="11"/>
        <v/>
      </c>
      <c r="AD31" s="28" t="str">
        <f t="shared" si="28"/>
        <v/>
      </c>
      <c r="AE31" s="28" t="str">
        <f t="shared" si="12"/>
        <v/>
      </c>
      <c r="AF31" s="210" t="str">
        <f t="shared" si="13"/>
        <v/>
      </c>
      <c r="AG31" s="178" t="str">
        <f t="shared" si="29"/>
        <v/>
      </c>
      <c r="AH31" s="423" t="str">
        <f t="shared" si="14"/>
        <v/>
      </c>
      <c r="AI31" s="28" t="str">
        <f t="shared" si="30"/>
        <v/>
      </c>
      <c r="AJ31" s="426">
        <f t="shared" si="15"/>
        <v>0</v>
      </c>
      <c r="AK31" s="328" t="str">
        <f t="shared" si="31"/>
        <v/>
      </c>
      <c r="AL31" s="332">
        <f t="shared" si="16"/>
        <v>44849</v>
      </c>
      <c r="AM31" s="200">
        <f t="shared" si="17"/>
        <v>0</v>
      </c>
      <c r="AN31" s="200">
        <f t="shared" si="18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32"/>
        <v/>
      </c>
      <c r="AR31" s="142" t="str">
        <f t="shared" si="33"/>
        <v/>
      </c>
      <c r="AS31" s="292" t="str">
        <f t="shared" si="19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136</v>
      </c>
      <c r="B32" s="248">
        <v>44850</v>
      </c>
      <c r="C32" s="244" t="str">
        <f t="shared" si="20"/>
        <v/>
      </c>
      <c r="D32" s="245" t="str">
        <f t="shared" si="21"/>
        <v/>
      </c>
      <c r="E32" s="252" t="str">
        <f t="shared" si="22"/>
        <v/>
      </c>
      <c r="F32" s="245" t="str">
        <f t="shared" si="23"/>
        <v/>
      </c>
      <c r="G32" s="189"/>
      <c r="H32" s="198">
        <f t="shared" si="1"/>
        <v>44850</v>
      </c>
      <c r="I32" s="200">
        <f t="shared" si="2"/>
        <v>0</v>
      </c>
      <c r="J32" s="197">
        <v>6.9444444444444441E-3</v>
      </c>
      <c r="K32" s="34"/>
      <c r="L32" s="35"/>
      <c r="M32" s="48"/>
      <c r="N32" s="204">
        <f t="shared" si="24"/>
        <v>0</v>
      </c>
      <c r="O32" s="203">
        <f t="shared" si="25"/>
        <v>0</v>
      </c>
      <c r="P32" s="266"/>
      <c r="Q32" s="26" t="str">
        <f t="shared" si="3"/>
        <v/>
      </c>
      <c r="R32" s="26" t="str">
        <f t="shared" si="35"/>
        <v/>
      </c>
      <c r="S32" s="262" t="str">
        <f t="shared" si="4"/>
        <v/>
      </c>
      <c r="T32" s="256" t="str">
        <f t="shared" si="5"/>
        <v/>
      </c>
      <c r="U32" s="414" t="str">
        <f t="shared" si="6"/>
        <v/>
      </c>
      <c r="V32" s="417" t="str">
        <f t="shared" si="27"/>
        <v/>
      </c>
      <c r="W32" s="395" t="str">
        <f t="shared" si="7"/>
        <v/>
      </c>
      <c r="X32" s="398">
        <f t="shared" si="34"/>
        <v>0</v>
      </c>
      <c r="Y32" s="351"/>
      <c r="Z32" s="36" t="str">
        <f t="shared" si="8"/>
        <v/>
      </c>
      <c r="AA32" s="150" t="str">
        <f t="shared" si="9"/>
        <v/>
      </c>
      <c r="AB32" s="28" t="str">
        <f t="shared" si="10"/>
        <v/>
      </c>
      <c r="AC32" s="27" t="str">
        <f t="shared" si="11"/>
        <v/>
      </c>
      <c r="AD32" s="28" t="str">
        <f t="shared" si="28"/>
        <v/>
      </c>
      <c r="AE32" s="28" t="str">
        <f t="shared" si="12"/>
        <v/>
      </c>
      <c r="AF32" s="210" t="str">
        <f t="shared" si="13"/>
        <v/>
      </c>
      <c r="AG32" s="178" t="str">
        <f t="shared" si="29"/>
        <v/>
      </c>
      <c r="AH32" s="423" t="str">
        <f t="shared" si="14"/>
        <v/>
      </c>
      <c r="AI32" s="28" t="str">
        <f t="shared" si="30"/>
        <v/>
      </c>
      <c r="AJ32" s="426">
        <f t="shared" si="15"/>
        <v>0</v>
      </c>
      <c r="AK32" s="328" t="str">
        <f t="shared" si="31"/>
        <v/>
      </c>
      <c r="AL32" s="332">
        <f t="shared" si="16"/>
        <v>44850</v>
      </c>
      <c r="AM32" s="200">
        <f t="shared" si="17"/>
        <v>0</v>
      </c>
      <c r="AN32" s="200">
        <f t="shared" si="18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2"/>
        <v/>
      </c>
      <c r="AR32" s="142" t="str">
        <f t="shared" si="33"/>
        <v/>
      </c>
      <c r="AS32" s="292" t="str">
        <f t="shared" si="19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137</v>
      </c>
      <c r="B33" s="248">
        <v>44851</v>
      </c>
      <c r="C33" s="244" t="str">
        <f t="shared" si="20"/>
        <v/>
      </c>
      <c r="D33" s="245" t="str">
        <f t="shared" si="21"/>
        <v/>
      </c>
      <c r="E33" s="252" t="str">
        <f t="shared" si="22"/>
        <v/>
      </c>
      <c r="F33" s="245" t="str">
        <f t="shared" si="23"/>
        <v/>
      </c>
      <c r="G33" s="189"/>
      <c r="H33" s="198">
        <f t="shared" si="1"/>
        <v>44851</v>
      </c>
      <c r="I33" s="200">
        <f t="shared" si="2"/>
        <v>0</v>
      </c>
      <c r="J33" s="197">
        <v>6.9444444444444441E-3</v>
      </c>
      <c r="K33" s="34"/>
      <c r="L33" s="35"/>
      <c r="M33" s="48"/>
      <c r="N33" s="204">
        <f t="shared" si="24"/>
        <v>0</v>
      </c>
      <c r="O33" s="203">
        <f t="shared" si="25"/>
        <v>0</v>
      </c>
      <c r="P33" s="266"/>
      <c r="Q33" s="26" t="str">
        <f t="shared" si="3"/>
        <v/>
      </c>
      <c r="R33" s="26" t="str">
        <f t="shared" si="35"/>
        <v/>
      </c>
      <c r="S33" s="262" t="str">
        <f t="shared" si="4"/>
        <v/>
      </c>
      <c r="T33" s="256" t="str">
        <f t="shared" si="5"/>
        <v/>
      </c>
      <c r="U33" s="414" t="str">
        <f t="shared" si="6"/>
        <v/>
      </c>
      <c r="V33" s="417" t="str">
        <f t="shared" si="27"/>
        <v/>
      </c>
      <c r="W33" s="395" t="str">
        <f t="shared" si="7"/>
        <v/>
      </c>
      <c r="X33" s="398">
        <f t="shared" si="34"/>
        <v>0</v>
      </c>
      <c r="Y33" s="351"/>
      <c r="Z33" s="36" t="str">
        <f t="shared" si="8"/>
        <v/>
      </c>
      <c r="AA33" s="150" t="str">
        <f t="shared" si="9"/>
        <v/>
      </c>
      <c r="AB33" s="28" t="str">
        <f t="shared" si="10"/>
        <v/>
      </c>
      <c r="AC33" s="27" t="str">
        <f t="shared" si="11"/>
        <v/>
      </c>
      <c r="AD33" s="28" t="str">
        <f t="shared" si="28"/>
        <v/>
      </c>
      <c r="AE33" s="28" t="str">
        <f t="shared" si="12"/>
        <v/>
      </c>
      <c r="AF33" s="210" t="str">
        <f t="shared" si="13"/>
        <v/>
      </c>
      <c r="AG33" s="178" t="str">
        <f t="shared" si="29"/>
        <v/>
      </c>
      <c r="AH33" s="423" t="str">
        <f t="shared" si="14"/>
        <v/>
      </c>
      <c r="AI33" s="28" t="str">
        <f t="shared" si="30"/>
        <v/>
      </c>
      <c r="AJ33" s="426">
        <f t="shared" si="15"/>
        <v>0</v>
      </c>
      <c r="AK33" s="328" t="str">
        <f t="shared" si="31"/>
        <v/>
      </c>
      <c r="AL33" s="332">
        <f t="shared" si="16"/>
        <v>44851</v>
      </c>
      <c r="AM33" s="200">
        <f t="shared" si="17"/>
        <v>0</v>
      </c>
      <c r="AN33" s="200">
        <f t="shared" si="18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2"/>
        <v/>
      </c>
      <c r="AR33" s="142" t="str">
        <f t="shared" si="33"/>
        <v/>
      </c>
      <c r="AS33" s="292" t="str">
        <f t="shared" si="19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131</v>
      </c>
      <c r="B34" s="248">
        <v>44852</v>
      </c>
      <c r="C34" s="244" t="str">
        <f t="shared" si="20"/>
        <v/>
      </c>
      <c r="D34" s="245" t="str">
        <f t="shared" si="21"/>
        <v/>
      </c>
      <c r="E34" s="252" t="str">
        <f t="shared" si="22"/>
        <v/>
      </c>
      <c r="F34" s="245" t="str">
        <f t="shared" si="23"/>
        <v/>
      </c>
      <c r="G34" s="189"/>
      <c r="H34" s="198">
        <f t="shared" si="1"/>
        <v>44852</v>
      </c>
      <c r="I34" s="200">
        <f t="shared" si="2"/>
        <v>0</v>
      </c>
      <c r="J34" s="197">
        <v>6.9444444444444441E-3</v>
      </c>
      <c r="K34" s="34"/>
      <c r="L34" s="35"/>
      <c r="M34" s="48"/>
      <c r="N34" s="204">
        <f t="shared" si="24"/>
        <v>0</v>
      </c>
      <c r="O34" s="203">
        <f t="shared" si="25"/>
        <v>0</v>
      </c>
      <c r="P34" s="266"/>
      <c r="Q34" s="26" t="str">
        <f t="shared" si="3"/>
        <v/>
      </c>
      <c r="R34" s="26" t="str">
        <f t="shared" si="35"/>
        <v/>
      </c>
      <c r="S34" s="262" t="str">
        <f t="shared" si="4"/>
        <v/>
      </c>
      <c r="T34" s="256" t="str">
        <f t="shared" si="5"/>
        <v/>
      </c>
      <c r="U34" s="414" t="str">
        <f t="shared" si="6"/>
        <v/>
      </c>
      <c r="V34" s="417" t="str">
        <f t="shared" si="27"/>
        <v/>
      </c>
      <c r="W34" s="395" t="str">
        <f t="shared" si="7"/>
        <v/>
      </c>
      <c r="X34" s="398">
        <f t="shared" si="34"/>
        <v>0</v>
      </c>
      <c r="Y34" s="351"/>
      <c r="Z34" s="36" t="str">
        <f t="shared" si="8"/>
        <v/>
      </c>
      <c r="AA34" s="150" t="str">
        <f t="shared" si="9"/>
        <v/>
      </c>
      <c r="AB34" s="28" t="str">
        <f t="shared" si="10"/>
        <v/>
      </c>
      <c r="AC34" s="27" t="str">
        <f t="shared" si="11"/>
        <v/>
      </c>
      <c r="AD34" s="28" t="str">
        <f t="shared" si="28"/>
        <v/>
      </c>
      <c r="AE34" s="28" t="str">
        <f t="shared" si="12"/>
        <v/>
      </c>
      <c r="AF34" s="210" t="str">
        <f t="shared" si="13"/>
        <v/>
      </c>
      <c r="AG34" s="178" t="str">
        <f t="shared" si="29"/>
        <v/>
      </c>
      <c r="AH34" s="423" t="str">
        <f t="shared" si="14"/>
        <v/>
      </c>
      <c r="AI34" s="28" t="str">
        <f t="shared" si="30"/>
        <v/>
      </c>
      <c r="AJ34" s="426">
        <f t="shared" si="15"/>
        <v>0</v>
      </c>
      <c r="AK34" s="328" t="str">
        <f t="shared" si="31"/>
        <v/>
      </c>
      <c r="AL34" s="332">
        <f t="shared" si="16"/>
        <v>44852</v>
      </c>
      <c r="AM34" s="200">
        <f t="shared" si="17"/>
        <v>0</v>
      </c>
      <c r="AN34" s="200">
        <f t="shared" si="18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2"/>
        <v/>
      </c>
      <c r="AR34" s="142" t="str">
        <f t="shared" si="33"/>
        <v/>
      </c>
      <c r="AS34" s="292" t="str">
        <f t="shared" si="19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132</v>
      </c>
      <c r="B35" s="248">
        <v>44853</v>
      </c>
      <c r="C35" s="244" t="str">
        <f t="shared" si="20"/>
        <v/>
      </c>
      <c r="D35" s="245" t="str">
        <f t="shared" si="21"/>
        <v/>
      </c>
      <c r="E35" s="252" t="str">
        <f t="shared" si="22"/>
        <v/>
      </c>
      <c r="F35" s="245" t="str">
        <f t="shared" si="23"/>
        <v/>
      </c>
      <c r="G35" s="189"/>
      <c r="H35" s="198">
        <f t="shared" si="1"/>
        <v>44853</v>
      </c>
      <c r="I35" s="200">
        <f t="shared" si="2"/>
        <v>0</v>
      </c>
      <c r="J35" s="197">
        <v>6.9444444444444441E-3</v>
      </c>
      <c r="K35" s="34"/>
      <c r="L35" s="34"/>
      <c r="M35" s="48"/>
      <c r="N35" s="204">
        <f t="shared" si="24"/>
        <v>0</v>
      </c>
      <c r="O35" s="203">
        <f t="shared" si="25"/>
        <v>0</v>
      </c>
      <c r="P35" s="266"/>
      <c r="Q35" s="26" t="str">
        <f t="shared" si="3"/>
        <v/>
      </c>
      <c r="R35" s="26" t="str">
        <f t="shared" si="35"/>
        <v/>
      </c>
      <c r="S35" s="262" t="str">
        <f t="shared" si="4"/>
        <v/>
      </c>
      <c r="T35" s="256" t="str">
        <f t="shared" si="5"/>
        <v/>
      </c>
      <c r="U35" s="414" t="str">
        <f t="shared" si="6"/>
        <v/>
      </c>
      <c r="V35" s="417" t="str">
        <f t="shared" si="27"/>
        <v/>
      </c>
      <c r="W35" s="395" t="str">
        <f t="shared" si="7"/>
        <v/>
      </c>
      <c r="X35" s="398">
        <f t="shared" si="34"/>
        <v>0</v>
      </c>
      <c r="Y35" s="351"/>
      <c r="Z35" s="36" t="str">
        <f t="shared" si="8"/>
        <v/>
      </c>
      <c r="AA35" s="150" t="str">
        <f t="shared" si="9"/>
        <v/>
      </c>
      <c r="AB35" s="28" t="str">
        <f t="shared" si="10"/>
        <v/>
      </c>
      <c r="AC35" s="27" t="str">
        <f t="shared" si="11"/>
        <v/>
      </c>
      <c r="AD35" s="28" t="str">
        <f t="shared" si="28"/>
        <v/>
      </c>
      <c r="AE35" s="28" t="str">
        <f t="shared" si="12"/>
        <v/>
      </c>
      <c r="AF35" s="210" t="str">
        <f t="shared" si="13"/>
        <v/>
      </c>
      <c r="AG35" s="178" t="str">
        <f t="shared" si="29"/>
        <v/>
      </c>
      <c r="AH35" s="423" t="str">
        <f t="shared" si="14"/>
        <v/>
      </c>
      <c r="AI35" s="28" t="str">
        <f t="shared" si="30"/>
        <v/>
      </c>
      <c r="AJ35" s="426">
        <f t="shared" si="15"/>
        <v>0</v>
      </c>
      <c r="AK35" s="328" t="str">
        <f t="shared" si="31"/>
        <v/>
      </c>
      <c r="AL35" s="332">
        <f t="shared" si="16"/>
        <v>44853</v>
      </c>
      <c r="AM35" s="200">
        <f t="shared" si="17"/>
        <v>0</v>
      </c>
      <c r="AN35" s="200">
        <f t="shared" si="18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2"/>
        <v/>
      </c>
      <c r="AR35" s="142" t="str">
        <f t="shared" si="33"/>
        <v/>
      </c>
      <c r="AS35" s="292" t="str">
        <f t="shared" si="19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133</v>
      </c>
      <c r="B36" s="248">
        <v>44854</v>
      </c>
      <c r="C36" s="244" t="str">
        <f t="shared" si="20"/>
        <v/>
      </c>
      <c r="D36" s="245" t="str">
        <f t="shared" si="21"/>
        <v/>
      </c>
      <c r="E36" s="252" t="str">
        <f t="shared" si="22"/>
        <v/>
      </c>
      <c r="F36" s="245" t="str">
        <f t="shared" si="23"/>
        <v/>
      </c>
      <c r="G36" s="189"/>
      <c r="H36" s="198">
        <f t="shared" si="1"/>
        <v>44854</v>
      </c>
      <c r="I36" s="200">
        <f t="shared" si="2"/>
        <v>0</v>
      </c>
      <c r="J36" s="197">
        <v>6.9444444444444441E-3</v>
      </c>
      <c r="K36" s="34"/>
      <c r="L36" s="35"/>
      <c r="M36" s="48"/>
      <c r="N36" s="204">
        <f t="shared" si="24"/>
        <v>0</v>
      </c>
      <c r="O36" s="203">
        <f t="shared" si="25"/>
        <v>0</v>
      </c>
      <c r="P36" s="266"/>
      <c r="Q36" s="26" t="str">
        <f t="shared" si="3"/>
        <v/>
      </c>
      <c r="R36" s="26" t="str">
        <f t="shared" si="35"/>
        <v/>
      </c>
      <c r="S36" s="262" t="str">
        <f t="shared" si="4"/>
        <v/>
      </c>
      <c r="T36" s="256" t="str">
        <f t="shared" si="5"/>
        <v/>
      </c>
      <c r="U36" s="414" t="str">
        <f t="shared" si="6"/>
        <v/>
      </c>
      <c r="V36" s="417" t="str">
        <f t="shared" si="27"/>
        <v/>
      </c>
      <c r="W36" s="395" t="str">
        <f t="shared" si="7"/>
        <v/>
      </c>
      <c r="X36" s="398">
        <f t="shared" si="34"/>
        <v>0</v>
      </c>
      <c r="Y36" s="351"/>
      <c r="Z36" s="36" t="str">
        <f t="shared" si="8"/>
        <v/>
      </c>
      <c r="AA36" s="150" t="str">
        <f t="shared" si="9"/>
        <v/>
      </c>
      <c r="AB36" s="28" t="str">
        <f t="shared" si="10"/>
        <v/>
      </c>
      <c r="AC36" s="27" t="str">
        <f t="shared" si="11"/>
        <v/>
      </c>
      <c r="AD36" s="28" t="str">
        <f t="shared" si="28"/>
        <v/>
      </c>
      <c r="AE36" s="28" t="str">
        <f t="shared" si="12"/>
        <v/>
      </c>
      <c r="AF36" s="210" t="str">
        <f t="shared" si="13"/>
        <v/>
      </c>
      <c r="AG36" s="178" t="str">
        <f t="shared" si="29"/>
        <v/>
      </c>
      <c r="AH36" s="423" t="str">
        <f t="shared" si="14"/>
        <v/>
      </c>
      <c r="AI36" s="28" t="str">
        <f t="shared" si="30"/>
        <v/>
      </c>
      <c r="AJ36" s="426">
        <f t="shared" si="15"/>
        <v>0</v>
      </c>
      <c r="AK36" s="328" t="str">
        <f t="shared" si="31"/>
        <v/>
      </c>
      <c r="AL36" s="332">
        <f t="shared" si="16"/>
        <v>44854</v>
      </c>
      <c r="AM36" s="200">
        <f t="shared" si="17"/>
        <v>0</v>
      </c>
      <c r="AN36" s="200">
        <f t="shared" si="18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2"/>
        <v/>
      </c>
      <c r="AR36" s="142" t="str">
        <f t="shared" si="33"/>
        <v/>
      </c>
      <c r="AS36" s="292" t="str">
        <f t="shared" si="19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134</v>
      </c>
      <c r="B37" s="248">
        <v>44855</v>
      </c>
      <c r="C37" s="244" t="str">
        <f t="shared" si="20"/>
        <v/>
      </c>
      <c r="D37" s="245" t="str">
        <f t="shared" si="21"/>
        <v/>
      </c>
      <c r="E37" s="252" t="str">
        <f t="shared" si="22"/>
        <v/>
      </c>
      <c r="F37" s="245" t="str">
        <f t="shared" si="23"/>
        <v/>
      </c>
      <c r="G37" s="189"/>
      <c r="H37" s="198">
        <f t="shared" si="1"/>
        <v>44855</v>
      </c>
      <c r="I37" s="200">
        <f t="shared" si="2"/>
        <v>0</v>
      </c>
      <c r="J37" s="197">
        <v>6.9444444444444441E-3</v>
      </c>
      <c r="K37" s="34"/>
      <c r="L37" s="35"/>
      <c r="M37" s="48"/>
      <c r="N37" s="204">
        <f t="shared" si="24"/>
        <v>0</v>
      </c>
      <c r="O37" s="203">
        <f t="shared" si="25"/>
        <v>0</v>
      </c>
      <c r="P37" s="266"/>
      <c r="Q37" s="26" t="str">
        <f t="shared" si="3"/>
        <v/>
      </c>
      <c r="R37" s="26" t="str">
        <f t="shared" si="35"/>
        <v/>
      </c>
      <c r="S37" s="262" t="str">
        <f t="shared" si="4"/>
        <v/>
      </c>
      <c r="T37" s="256" t="str">
        <f t="shared" si="5"/>
        <v/>
      </c>
      <c r="U37" s="414" t="str">
        <f t="shared" si="6"/>
        <v/>
      </c>
      <c r="V37" s="417" t="str">
        <f t="shared" si="27"/>
        <v/>
      </c>
      <c r="W37" s="395" t="str">
        <f t="shared" si="7"/>
        <v/>
      </c>
      <c r="X37" s="398">
        <f t="shared" si="34"/>
        <v>0</v>
      </c>
      <c r="Y37" s="351"/>
      <c r="Z37" s="36" t="str">
        <f t="shared" si="8"/>
        <v/>
      </c>
      <c r="AA37" s="150" t="str">
        <f t="shared" si="9"/>
        <v/>
      </c>
      <c r="AB37" s="28" t="str">
        <f t="shared" si="10"/>
        <v/>
      </c>
      <c r="AC37" s="27" t="str">
        <f t="shared" si="11"/>
        <v/>
      </c>
      <c r="AD37" s="28" t="str">
        <f t="shared" si="28"/>
        <v/>
      </c>
      <c r="AE37" s="28" t="str">
        <f t="shared" si="12"/>
        <v/>
      </c>
      <c r="AF37" s="210" t="str">
        <f t="shared" si="13"/>
        <v/>
      </c>
      <c r="AG37" s="178" t="str">
        <f t="shared" si="29"/>
        <v/>
      </c>
      <c r="AH37" s="423" t="str">
        <f t="shared" si="14"/>
        <v/>
      </c>
      <c r="AI37" s="28" t="str">
        <f t="shared" si="30"/>
        <v/>
      </c>
      <c r="AJ37" s="426">
        <f t="shared" si="15"/>
        <v>0</v>
      </c>
      <c r="AK37" s="328" t="str">
        <f t="shared" si="31"/>
        <v/>
      </c>
      <c r="AL37" s="332">
        <f t="shared" si="16"/>
        <v>44855</v>
      </c>
      <c r="AM37" s="200">
        <f t="shared" si="17"/>
        <v>0</v>
      </c>
      <c r="AN37" s="200">
        <f t="shared" si="18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2"/>
        <v/>
      </c>
      <c r="AR37" s="142" t="str">
        <f t="shared" si="33"/>
        <v/>
      </c>
      <c r="AS37" s="292" t="str">
        <f t="shared" si="19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135</v>
      </c>
      <c r="B38" s="248">
        <v>44856</v>
      </c>
      <c r="C38" s="244" t="str">
        <f t="shared" si="20"/>
        <v/>
      </c>
      <c r="D38" s="245" t="str">
        <f t="shared" si="21"/>
        <v/>
      </c>
      <c r="E38" s="252" t="str">
        <f t="shared" si="22"/>
        <v/>
      </c>
      <c r="F38" s="245" t="str">
        <f t="shared" si="23"/>
        <v/>
      </c>
      <c r="G38" s="189"/>
      <c r="H38" s="198">
        <f t="shared" si="1"/>
        <v>44856</v>
      </c>
      <c r="I38" s="200">
        <f t="shared" si="2"/>
        <v>0</v>
      </c>
      <c r="J38" s="197">
        <v>6.9444444444444441E-3</v>
      </c>
      <c r="K38" s="34"/>
      <c r="L38" s="35"/>
      <c r="M38" s="48"/>
      <c r="N38" s="204">
        <f t="shared" si="24"/>
        <v>0</v>
      </c>
      <c r="O38" s="203">
        <f t="shared" si="25"/>
        <v>0</v>
      </c>
      <c r="P38" s="266"/>
      <c r="Q38" s="26" t="str">
        <f t="shared" si="3"/>
        <v/>
      </c>
      <c r="R38" s="26" t="str">
        <f t="shared" si="35"/>
        <v/>
      </c>
      <c r="S38" s="262" t="str">
        <f t="shared" si="4"/>
        <v/>
      </c>
      <c r="T38" s="256" t="str">
        <f t="shared" si="5"/>
        <v/>
      </c>
      <c r="U38" s="414" t="str">
        <f t="shared" si="6"/>
        <v/>
      </c>
      <c r="V38" s="417" t="str">
        <f t="shared" si="27"/>
        <v/>
      </c>
      <c r="W38" s="395" t="str">
        <f t="shared" si="7"/>
        <v/>
      </c>
      <c r="X38" s="398">
        <f t="shared" si="34"/>
        <v>0</v>
      </c>
      <c r="Y38" s="351"/>
      <c r="Z38" s="36" t="str">
        <f t="shared" si="8"/>
        <v/>
      </c>
      <c r="AA38" s="150" t="str">
        <f t="shared" si="9"/>
        <v/>
      </c>
      <c r="AB38" s="28" t="str">
        <f t="shared" si="10"/>
        <v/>
      </c>
      <c r="AC38" s="27" t="str">
        <f t="shared" si="11"/>
        <v/>
      </c>
      <c r="AD38" s="28" t="str">
        <f t="shared" si="28"/>
        <v/>
      </c>
      <c r="AE38" s="28" t="str">
        <f t="shared" si="12"/>
        <v/>
      </c>
      <c r="AF38" s="210" t="str">
        <f t="shared" si="13"/>
        <v/>
      </c>
      <c r="AG38" s="178" t="str">
        <f t="shared" si="29"/>
        <v/>
      </c>
      <c r="AH38" s="423" t="str">
        <f t="shared" si="14"/>
        <v/>
      </c>
      <c r="AI38" s="28" t="str">
        <f t="shared" si="30"/>
        <v/>
      </c>
      <c r="AJ38" s="426">
        <f t="shared" si="15"/>
        <v>0</v>
      </c>
      <c r="AK38" s="328" t="str">
        <f t="shared" si="31"/>
        <v/>
      </c>
      <c r="AL38" s="332">
        <f t="shared" si="16"/>
        <v>44856</v>
      </c>
      <c r="AM38" s="200">
        <f t="shared" si="17"/>
        <v>0</v>
      </c>
      <c r="AN38" s="200">
        <f t="shared" si="18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2"/>
        <v/>
      </c>
      <c r="AR38" s="142" t="str">
        <f t="shared" si="33"/>
        <v/>
      </c>
      <c r="AS38" s="292" t="str">
        <f t="shared" si="19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136</v>
      </c>
      <c r="B39" s="248">
        <v>44857</v>
      </c>
      <c r="C39" s="244" t="str">
        <f t="shared" si="20"/>
        <v/>
      </c>
      <c r="D39" s="245" t="str">
        <f t="shared" si="21"/>
        <v/>
      </c>
      <c r="E39" s="252" t="str">
        <f t="shared" si="22"/>
        <v/>
      </c>
      <c r="F39" s="245" t="str">
        <f t="shared" si="23"/>
        <v/>
      </c>
      <c r="G39" s="189"/>
      <c r="H39" s="198">
        <f t="shared" si="1"/>
        <v>44857</v>
      </c>
      <c r="I39" s="200">
        <f t="shared" si="2"/>
        <v>0</v>
      </c>
      <c r="J39" s="197">
        <v>6.9444444444444441E-3</v>
      </c>
      <c r="K39" s="34"/>
      <c r="L39" s="35"/>
      <c r="M39" s="48"/>
      <c r="N39" s="204">
        <f t="shared" si="24"/>
        <v>0</v>
      </c>
      <c r="O39" s="203">
        <f t="shared" si="25"/>
        <v>0</v>
      </c>
      <c r="P39" s="266"/>
      <c r="Q39" s="26" t="str">
        <f t="shared" si="3"/>
        <v/>
      </c>
      <c r="R39" s="26" t="str">
        <f t="shared" si="35"/>
        <v/>
      </c>
      <c r="S39" s="262" t="str">
        <f t="shared" si="4"/>
        <v/>
      </c>
      <c r="T39" s="256" t="str">
        <f t="shared" si="5"/>
        <v/>
      </c>
      <c r="U39" s="414" t="str">
        <f t="shared" si="6"/>
        <v/>
      </c>
      <c r="V39" s="417" t="str">
        <f t="shared" si="27"/>
        <v/>
      </c>
      <c r="W39" s="395" t="str">
        <f t="shared" si="7"/>
        <v/>
      </c>
      <c r="X39" s="398">
        <f t="shared" si="34"/>
        <v>0</v>
      </c>
      <c r="Y39" s="351"/>
      <c r="Z39" s="36" t="str">
        <f t="shared" si="8"/>
        <v/>
      </c>
      <c r="AA39" s="150" t="str">
        <f t="shared" si="9"/>
        <v/>
      </c>
      <c r="AB39" s="28" t="str">
        <f t="shared" si="10"/>
        <v/>
      </c>
      <c r="AC39" s="27" t="str">
        <f t="shared" si="11"/>
        <v/>
      </c>
      <c r="AD39" s="28" t="str">
        <f t="shared" si="28"/>
        <v/>
      </c>
      <c r="AE39" s="28" t="str">
        <f t="shared" si="12"/>
        <v/>
      </c>
      <c r="AF39" s="210" t="str">
        <f t="shared" si="13"/>
        <v/>
      </c>
      <c r="AG39" s="178" t="str">
        <f t="shared" si="29"/>
        <v/>
      </c>
      <c r="AH39" s="423" t="str">
        <f t="shared" si="14"/>
        <v/>
      </c>
      <c r="AI39" s="28" t="str">
        <f t="shared" si="30"/>
        <v/>
      </c>
      <c r="AJ39" s="426">
        <f t="shared" si="15"/>
        <v>0</v>
      </c>
      <c r="AK39" s="328" t="str">
        <f t="shared" si="31"/>
        <v/>
      </c>
      <c r="AL39" s="332">
        <f t="shared" si="16"/>
        <v>44857</v>
      </c>
      <c r="AM39" s="200">
        <f t="shared" si="17"/>
        <v>0</v>
      </c>
      <c r="AN39" s="200">
        <f t="shared" si="18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2"/>
        <v/>
      </c>
      <c r="AR39" s="142" t="str">
        <f t="shared" si="33"/>
        <v/>
      </c>
      <c r="AS39" s="292" t="str">
        <f t="shared" si="19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137</v>
      </c>
      <c r="B40" s="248">
        <v>44858</v>
      </c>
      <c r="C40" s="244" t="str">
        <f t="shared" si="20"/>
        <v/>
      </c>
      <c r="D40" s="245" t="str">
        <f t="shared" si="21"/>
        <v/>
      </c>
      <c r="E40" s="252" t="str">
        <f t="shared" si="22"/>
        <v/>
      </c>
      <c r="F40" s="245" t="str">
        <f t="shared" si="23"/>
        <v/>
      </c>
      <c r="G40" s="189"/>
      <c r="H40" s="198">
        <f t="shared" si="1"/>
        <v>44858</v>
      </c>
      <c r="I40" s="200">
        <f t="shared" si="2"/>
        <v>0</v>
      </c>
      <c r="J40" s="197">
        <v>6.9444444444444441E-3</v>
      </c>
      <c r="K40" s="34"/>
      <c r="L40" s="34"/>
      <c r="M40" s="48"/>
      <c r="N40" s="204">
        <f t="shared" si="24"/>
        <v>0</v>
      </c>
      <c r="O40" s="203">
        <f t="shared" si="25"/>
        <v>0</v>
      </c>
      <c r="P40" s="266"/>
      <c r="Q40" s="26" t="str">
        <f t="shared" si="3"/>
        <v/>
      </c>
      <c r="R40" s="26" t="str">
        <f t="shared" si="35"/>
        <v/>
      </c>
      <c r="S40" s="262" t="str">
        <f t="shared" si="4"/>
        <v/>
      </c>
      <c r="T40" s="256" t="str">
        <f t="shared" si="5"/>
        <v/>
      </c>
      <c r="U40" s="414" t="str">
        <f t="shared" si="6"/>
        <v/>
      </c>
      <c r="V40" s="417" t="str">
        <f t="shared" si="27"/>
        <v/>
      </c>
      <c r="W40" s="395" t="str">
        <f t="shared" si="7"/>
        <v/>
      </c>
      <c r="X40" s="398">
        <f t="shared" si="34"/>
        <v>0</v>
      </c>
      <c r="Y40" s="351"/>
      <c r="Z40" s="36" t="str">
        <f t="shared" si="8"/>
        <v/>
      </c>
      <c r="AA40" s="150" t="str">
        <f t="shared" si="9"/>
        <v/>
      </c>
      <c r="AB40" s="28" t="str">
        <f t="shared" si="10"/>
        <v/>
      </c>
      <c r="AC40" s="27" t="str">
        <f t="shared" si="11"/>
        <v/>
      </c>
      <c r="AD40" s="28" t="str">
        <f t="shared" si="28"/>
        <v/>
      </c>
      <c r="AE40" s="28" t="str">
        <f t="shared" si="12"/>
        <v/>
      </c>
      <c r="AF40" s="210" t="str">
        <f t="shared" si="13"/>
        <v/>
      </c>
      <c r="AG40" s="178" t="str">
        <f t="shared" si="29"/>
        <v/>
      </c>
      <c r="AH40" s="423" t="str">
        <f t="shared" si="14"/>
        <v/>
      </c>
      <c r="AI40" s="28" t="str">
        <f t="shared" si="30"/>
        <v/>
      </c>
      <c r="AJ40" s="426">
        <f t="shared" si="15"/>
        <v>0</v>
      </c>
      <c r="AK40" s="328" t="str">
        <f t="shared" si="31"/>
        <v/>
      </c>
      <c r="AL40" s="332">
        <f t="shared" si="16"/>
        <v>44858</v>
      </c>
      <c r="AM40" s="200">
        <f t="shared" si="17"/>
        <v>0</v>
      </c>
      <c r="AN40" s="200">
        <f t="shared" si="18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2"/>
        <v/>
      </c>
      <c r="AR40" s="142" t="str">
        <f t="shared" si="33"/>
        <v/>
      </c>
      <c r="AS40" s="292" t="str">
        <f t="shared" si="19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131</v>
      </c>
      <c r="B41" s="248">
        <v>44859</v>
      </c>
      <c r="C41" s="244" t="str">
        <f t="shared" si="20"/>
        <v/>
      </c>
      <c r="D41" s="245" t="str">
        <f t="shared" si="21"/>
        <v/>
      </c>
      <c r="E41" s="252" t="str">
        <f t="shared" si="22"/>
        <v/>
      </c>
      <c r="F41" s="245" t="str">
        <f t="shared" si="23"/>
        <v/>
      </c>
      <c r="G41" s="189"/>
      <c r="H41" s="198">
        <f t="shared" si="1"/>
        <v>44859</v>
      </c>
      <c r="I41" s="200">
        <f t="shared" si="2"/>
        <v>0</v>
      </c>
      <c r="J41" s="197">
        <v>6.9444444444444441E-3</v>
      </c>
      <c r="K41" s="34"/>
      <c r="L41" s="34"/>
      <c r="M41" s="48"/>
      <c r="N41" s="204">
        <f t="shared" si="24"/>
        <v>0</v>
      </c>
      <c r="O41" s="203">
        <f t="shared" si="25"/>
        <v>0</v>
      </c>
      <c r="P41" s="266"/>
      <c r="Q41" s="26" t="str">
        <f t="shared" si="3"/>
        <v/>
      </c>
      <c r="R41" s="26" t="str">
        <f t="shared" si="35"/>
        <v/>
      </c>
      <c r="S41" s="262" t="str">
        <f t="shared" si="4"/>
        <v/>
      </c>
      <c r="T41" s="256" t="str">
        <f t="shared" si="5"/>
        <v/>
      </c>
      <c r="U41" s="414" t="str">
        <f t="shared" si="6"/>
        <v/>
      </c>
      <c r="V41" s="417" t="str">
        <f t="shared" si="27"/>
        <v/>
      </c>
      <c r="W41" s="395" t="str">
        <f t="shared" si="7"/>
        <v/>
      </c>
      <c r="X41" s="398">
        <f t="shared" si="34"/>
        <v>0</v>
      </c>
      <c r="Y41" s="351"/>
      <c r="Z41" s="36" t="str">
        <f t="shared" si="8"/>
        <v/>
      </c>
      <c r="AA41" s="150" t="str">
        <f t="shared" si="9"/>
        <v/>
      </c>
      <c r="AB41" s="28" t="str">
        <f t="shared" si="10"/>
        <v/>
      </c>
      <c r="AC41" s="27" t="str">
        <f t="shared" si="11"/>
        <v/>
      </c>
      <c r="AD41" s="28" t="str">
        <f t="shared" si="28"/>
        <v/>
      </c>
      <c r="AE41" s="28" t="str">
        <f t="shared" si="12"/>
        <v/>
      </c>
      <c r="AF41" s="210" t="str">
        <f t="shared" si="13"/>
        <v/>
      </c>
      <c r="AG41" s="178" t="str">
        <f t="shared" si="29"/>
        <v/>
      </c>
      <c r="AH41" s="423" t="str">
        <f t="shared" si="14"/>
        <v/>
      </c>
      <c r="AI41" s="28" t="str">
        <f t="shared" si="30"/>
        <v/>
      </c>
      <c r="AJ41" s="426">
        <f t="shared" si="15"/>
        <v>0</v>
      </c>
      <c r="AK41" s="328" t="str">
        <f t="shared" si="31"/>
        <v/>
      </c>
      <c r="AL41" s="332">
        <f t="shared" si="16"/>
        <v>44859</v>
      </c>
      <c r="AM41" s="200">
        <f t="shared" si="17"/>
        <v>0</v>
      </c>
      <c r="AN41" s="200">
        <f t="shared" si="18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32"/>
        <v/>
      </c>
      <c r="AR41" s="142" t="str">
        <f t="shared" si="33"/>
        <v/>
      </c>
      <c r="AS41" s="292" t="str">
        <f t="shared" si="19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132</v>
      </c>
      <c r="B42" s="248">
        <v>44860</v>
      </c>
      <c r="C42" s="244" t="str">
        <f t="shared" si="20"/>
        <v/>
      </c>
      <c r="D42" s="245" t="str">
        <f t="shared" si="21"/>
        <v/>
      </c>
      <c r="E42" s="252" t="str">
        <f t="shared" si="22"/>
        <v/>
      </c>
      <c r="F42" s="245" t="str">
        <f t="shared" si="23"/>
        <v/>
      </c>
      <c r="G42" s="189"/>
      <c r="H42" s="198">
        <f t="shared" si="1"/>
        <v>44860</v>
      </c>
      <c r="I42" s="200">
        <f t="shared" si="2"/>
        <v>0</v>
      </c>
      <c r="J42" s="197">
        <v>6.9444444444444441E-3</v>
      </c>
      <c r="K42" s="34"/>
      <c r="L42" s="35"/>
      <c r="M42" s="48"/>
      <c r="N42" s="204">
        <f t="shared" si="24"/>
        <v>0</v>
      </c>
      <c r="O42" s="203">
        <f t="shared" si="25"/>
        <v>0</v>
      </c>
      <c r="P42" s="266"/>
      <c r="Q42" s="26" t="str">
        <f t="shared" si="3"/>
        <v/>
      </c>
      <c r="R42" s="26" t="str">
        <f t="shared" si="35"/>
        <v/>
      </c>
      <c r="S42" s="262" t="str">
        <f t="shared" si="4"/>
        <v/>
      </c>
      <c r="T42" s="256" t="str">
        <f t="shared" si="5"/>
        <v/>
      </c>
      <c r="U42" s="414" t="str">
        <f t="shared" si="6"/>
        <v/>
      </c>
      <c r="V42" s="417" t="str">
        <f t="shared" si="27"/>
        <v/>
      </c>
      <c r="W42" s="395" t="str">
        <f t="shared" si="7"/>
        <v/>
      </c>
      <c r="X42" s="398">
        <f t="shared" si="34"/>
        <v>0</v>
      </c>
      <c r="Y42" s="351"/>
      <c r="Z42" s="36" t="str">
        <f t="shared" si="8"/>
        <v/>
      </c>
      <c r="AA42" s="150" t="str">
        <f t="shared" si="9"/>
        <v/>
      </c>
      <c r="AB42" s="28" t="str">
        <f t="shared" si="10"/>
        <v/>
      </c>
      <c r="AC42" s="27" t="str">
        <f t="shared" si="11"/>
        <v/>
      </c>
      <c r="AD42" s="28" t="str">
        <f t="shared" si="28"/>
        <v/>
      </c>
      <c r="AE42" s="28" t="str">
        <f t="shared" si="12"/>
        <v/>
      </c>
      <c r="AF42" s="210" t="str">
        <f t="shared" si="13"/>
        <v/>
      </c>
      <c r="AG42" s="178" t="str">
        <f t="shared" si="29"/>
        <v/>
      </c>
      <c r="AH42" s="423" t="str">
        <f t="shared" si="14"/>
        <v/>
      </c>
      <c r="AI42" s="28" t="str">
        <f t="shared" si="30"/>
        <v/>
      </c>
      <c r="AJ42" s="426">
        <f t="shared" si="15"/>
        <v>0</v>
      </c>
      <c r="AK42" s="328" t="str">
        <f t="shared" si="31"/>
        <v/>
      </c>
      <c r="AL42" s="332">
        <f t="shared" si="16"/>
        <v>44860</v>
      </c>
      <c r="AM42" s="200">
        <f t="shared" si="17"/>
        <v>0</v>
      </c>
      <c r="AN42" s="200">
        <f t="shared" si="18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2"/>
        <v/>
      </c>
      <c r="AR42" s="142" t="str">
        <f t="shared" si="33"/>
        <v/>
      </c>
      <c r="AS42" s="292" t="str">
        <f t="shared" si="19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133</v>
      </c>
      <c r="B43" s="248">
        <v>44861</v>
      </c>
      <c r="C43" s="244" t="str">
        <f t="shared" si="20"/>
        <v/>
      </c>
      <c r="D43" s="245" t="str">
        <f t="shared" si="21"/>
        <v/>
      </c>
      <c r="E43" s="252" t="str">
        <f t="shared" si="22"/>
        <v/>
      </c>
      <c r="F43" s="245" t="str">
        <f t="shared" si="23"/>
        <v/>
      </c>
      <c r="G43" s="189"/>
      <c r="H43" s="198">
        <f t="shared" si="1"/>
        <v>44861</v>
      </c>
      <c r="I43" s="200">
        <f t="shared" si="2"/>
        <v>0</v>
      </c>
      <c r="J43" s="197">
        <v>6.9444444444444441E-3</v>
      </c>
      <c r="K43" s="34"/>
      <c r="L43" s="35"/>
      <c r="M43" s="48"/>
      <c r="N43" s="204">
        <f t="shared" si="24"/>
        <v>0</v>
      </c>
      <c r="O43" s="203">
        <f t="shared" si="25"/>
        <v>0</v>
      </c>
      <c r="P43" s="266"/>
      <c r="Q43" s="26" t="str">
        <f t="shared" si="3"/>
        <v/>
      </c>
      <c r="R43" s="26" t="str">
        <f t="shared" si="35"/>
        <v/>
      </c>
      <c r="S43" s="262" t="str">
        <f t="shared" si="4"/>
        <v/>
      </c>
      <c r="T43" s="256" t="str">
        <f t="shared" si="5"/>
        <v/>
      </c>
      <c r="U43" s="414" t="str">
        <f t="shared" si="6"/>
        <v/>
      </c>
      <c r="V43" s="417" t="str">
        <f t="shared" si="27"/>
        <v/>
      </c>
      <c r="W43" s="395" t="str">
        <f t="shared" si="7"/>
        <v/>
      </c>
      <c r="X43" s="398">
        <f t="shared" si="34"/>
        <v>0</v>
      </c>
      <c r="Y43" s="351"/>
      <c r="Z43" s="36" t="str">
        <f t="shared" si="8"/>
        <v/>
      </c>
      <c r="AA43" s="150" t="str">
        <f t="shared" si="9"/>
        <v/>
      </c>
      <c r="AB43" s="28" t="str">
        <f t="shared" si="10"/>
        <v/>
      </c>
      <c r="AC43" s="27" t="str">
        <f t="shared" si="11"/>
        <v/>
      </c>
      <c r="AD43" s="28" t="str">
        <f t="shared" si="28"/>
        <v/>
      </c>
      <c r="AE43" s="28" t="str">
        <f t="shared" si="12"/>
        <v/>
      </c>
      <c r="AF43" s="210" t="str">
        <f t="shared" si="13"/>
        <v/>
      </c>
      <c r="AG43" s="178" t="str">
        <f t="shared" si="29"/>
        <v/>
      </c>
      <c r="AH43" s="423" t="str">
        <f t="shared" si="14"/>
        <v/>
      </c>
      <c r="AI43" s="28" t="str">
        <f t="shared" si="30"/>
        <v/>
      </c>
      <c r="AJ43" s="426">
        <f t="shared" si="15"/>
        <v>0</v>
      </c>
      <c r="AK43" s="328" t="str">
        <f t="shared" si="31"/>
        <v/>
      </c>
      <c r="AL43" s="332">
        <f t="shared" si="16"/>
        <v>44861</v>
      </c>
      <c r="AM43" s="200">
        <f t="shared" si="17"/>
        <v>0</v>
      </c>
      <c r="AN43" s="200">
        <f t="shared" si="18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2"/>
        <v/>
      </c>
      <c r="AR43" s="142" t="str">
        <f t="shared" si="33"/>
        <v/>
      </c>
      <c r="AS43" s="292" t="str">
        <f t="shared" si="19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134</v>
      </c>
      <c r="B44" s="248">
        <v>44862</v>
      </c>
      <c r="C44" s="244" t="str">
        <f t="shared" si="20"/>
        <v/>
      </c>
      <c r="D44" s="245" t="str">
        <f t="shared" si="21"/>
        <v/>
      </c>
      <c r="E44" s="252" t="str">
        <f t="shared" si="22"/>
        <v/>
      </c>
      <c r="F44" s="245" t="str">
        <f t="shared" si="23"/>
        <v/>
      </c>
      <c r="G44" s="189"/>
      <c r="H44" s="198">
        <f t="shared" si="1"/>
        <v>44862</v>
      </c>
      <c r="I44" s="200">
        <f t="shared" si="2"/>
        <v>0</v>
      </c>
      <c r="J44" s="197">
        <v>6.9444444444444441E-3</v>
      </c>
      <c r="K44" s="34"/>
      <c r="L44" s="34"/>
      <c r="M44" s="48"/>
      <c r="N44" s="204">
        <f t="shared" si="24"/>
        <v>0</v>
      </c>
      <c r="O44" s="203">
        <f t="shared" si="25"/>
        <v>0</v>
      </c>
      <c r="P44" s="266"/>
      <c r="Q44" s="26" t="str">
        <f t="shared" si="3"/>
        <v/>
      </c>
      <c r="R44" s="26" t="str">
        <f t="shared" si="35"/>
        <v/>
      </c>
      <c r="S44" s="262" t="str">
        <f t="shared" si="4"/>
        <v/>
      </c>
      <c r="T44" s="256" t="str">
        <f t="shared" si="5"/>
        <v/>
      </c>
      <c r="U44" s="414" t="str">
        <f t="shared" si="6"/>
        <v/>
      </c>
      <c r="V44" s="417" t="str">
        <f t="shared" si="27"/>
        <v/>
      </c>
      <c r="W44" s="395" t="str">
        <f t="shared" si="7"/>
        <v/>
      </c>
      <c r="X44" s="398">
        <f t="shared" si="34"/>
        <v>0</v>
      </c>
      <c r="Y44" s="351"/>
      <c r="Z44" s="36" t="str">
        <f t="shared" si="8"/>
        <v/>
      </c>
      <c r="AA44" s="150" t="str">
        <f t="shared" si="9"/>
        <v/>
      </c>
      <c r="AB44" s="28" t="str">
        <f t="shared" si="10"/>
        <v/>
      </c>
      <c r="AC44" s="27" t="str">
        <f t="shared" si="11"/>
        <v/>
      </c>
      <c r="AD44" s="28" t="str">
        <f t="shared" si="28"/>
        <v/>
      </c>
      <c r="AE44" s="28" t="str">
        <f t="shared" si="12"/>
        <v/>
      </c>
      <c r="AF44" s="210" t="str">
        <f t="shared" si="13"/>
        <v/>
      </c>
      <c r="AG44" s="178" t="str">
        <f t="shared" si="29"/>
        <v/>
      </c>
      <c r="AH44" s="423" t="str">
        <f t="shared" si="14"/>
        <v/>
      </c>
      <c r="AI44" s="28" t="str">
        <f t="shared" si="30"/>
        <v/>
      </c>
      <c r="AJ44" s="426">
        <f t="shared" si="15"/>
        <v>0</v>
      </c>
      <c r="AK44" s="328" t="str">
        <f t="shared" si="31"/>
        <v/>
      </c>
      <c r="AL44" s="332">
        <f t="shared" si="16"/>
        <v>44862</v>
      </c>
      <c r="AM44" s="200">
        <f t="shared" si="17"/>
        <v>0</v>
      </c>
      <c r="AN44" s="200">
        <f t="shared" si="18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2"/>
        <v/>
      </c>
      <c r="AR44" s="142" t="str">
        <f t="shared" si="33"/>
        <v/>
      </c>
      <c r="AS44" s="292" t="str">
        <f t="shared" si="19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135</v>
      </c>
      <c r="B45" s="248">
        <v>44863</v>
      </c>
      <c r="C45" s="244" t="str">
        <f t="shared" si="20"/>
        <v/>
      </c>
      <c r="D45" s="245" t="str">
        <f t="shared" si="21"/>
        <v/>
      </c>
      <c r="E45" s="252" t="str">
        <f t="shared" si="22"/>
        <v/>
      </c>
      <c r="F45" s="245" t="str">
        <f t="shared" si="23"/>
        <v/>
      </c>
      <c r="G45" s="189"/>
      <c r="H45" s="198">
        <f t="shared" si="1"/>
        <v>44863</v>
      </c>
      <c r="I45" s="200">
        <f t="shared" si="2"/>
        <v>0</v>
      </c>
      <c r="J45" s="197">
        <v>6.9444444444444441E-3</v>
      </c>
      <c r="K45" s="34"/>
      <c r="L45" s="35"/>
      <c r="M45" s="48"/>
      <c r="N45" s="204">
        <f t="shared" si="24"/>
        <v>0</v>
      </c>
      <c r="O45" s="203">
        <f t="shared" si="25"/>
        <v>0</v>
      </c>
      <c r="P45" s="266"/>
      <c r="Q45" s="26" t="str">
        <f t="shared" si="3"/>
        <v/>
      </c>
      <c r="R45" s="26" t="str">
        <f t="shared" si="35"/>
        <v/>
      </c>
      <c r="S45" s="262" t="str">
        <f t="shared" si="4"/>
        <v/>
      </c>
      <c r="T45" s="256" t="str">
        <f t="shared" si="5"/>
        <v/>
      </c>
      <c r="U45" s="414" t="str">
        <f t="shared" si="6"/>
        <v/>
      </c>
      <c r="V45" s="417" t="str">
        <f t="shared" si="27"/>
        <v/>
      </c>
      <c r="W45" s="395" t="str">
        <f t="shared" si="7"/>
        <v/>
      </c>
      <c r="X45" s="398">
        <f t="shared" si="34"/>
        <v>0</v>
      </c>
      <c r="Y45" s="351"/>
      <c r="Z45" s="36" t="str">
        <f t="shared" si="8"/>
        <v/>
      </c>
      <c r="AA45" s="150" t="str">
        <f t="shared" si="9"/>
        <v/>
      </c>
      <c r="AB45" s="28" t="str">
        <f t="shared" si="10"/>
        <v/>
      </c>
      <c r="AC45" s="27" t="str">
        <f t="shared" si="11"/>
        <v/>
      </c>
      <c r="AD45" s="28" t="str">
        <f t="shared" si="28"/>
        <v/>
      </c>
      <c r="AE45" s="28" t="str">
        <f t="shared" si="12"/>
        <v/>
      </c>
      <c r="AF45" s="210" t="str">
        <f t="shared" si="13"/>
        <v/>
      </c>
      <c r="AG45" s="178" t="str">
        <f t="shared" si="29"/>
        <v/>
      </c>
      <c r="AH45" s="423" t="str">
        <f t="shared" si="14"/>
        <v/>
      </c>
      <c r="AI45" s="28" t="str">
        <f t="shared" si="30"/>
        <v/>
      </c>
      <c r="AJ45" s="426">
        <f t="shared" si="15"/>
        <v>0</v>
      </c>
      <c r="AK45" s="328" t="str">
        <f t="shared" si="31"/>
        <v/>
      </c>
      <c r="AL45" s="332">
        <f t="shared" si="16"/>
        <v>44863</v>
      </c>
      <c r="AM45" s="200">
        <f t="shared" si="17"/>
        <v>0</v>
      </c>
      <c r="AN45" s="200">
        <f t="shared" si="18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2"/>
        <v/>
      </c>
      <c r="AR45" s="142" t="str">
        <f t="shared" si="33"/>
        <v/>
      </c>
      <c r="AS45" s="292" t="str">
        <f t="shared" si="19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136</v>
      </c>
      <c r="B46" s="248">
        <v>44864</v>
      </c>
      <c r="C46" s="244" t="str">
        <f t="shared" si="20"/>
        <v/>
      </c>
      <c r="D46" s="245" t="str">
        <f t="shared" si="21"/>
        <v/>
      </c>
      <c r="E46" s="252" t="str">
        <f t="shared" si="22"/>
        <v/>
      </c>
      <c r="F46" s="245" t="str">
        <f t="shared" si="23"/>
        <v/>
      </c>
      <c r="G46" s="189"/>
      <c r="H46" s="198">
        <f t="shared" si="1"/>
        <v>44864</v>
      </c>
      <c r="I46" s="200">
        <f t="shared" si="2"/>
        <v>0</v>
      </c>
      <c r="J46" s="197">
        <v>6.9444444444444441E-3</v>
      </c>
      <c r="K46" s="34"/>
      <c r="L46" s="34"/>
      <c r="M46" s="48"/>
      <c r="N46" s="204">
        <f t="shared" si="24"/>
        <v>0</v>
      </c>
      <c r="O46" s="203">
        <f t="shared" si="25"/>
        <v>0</v>
      </c>
      <c r="P46" s="266"/>
      <c r="Q46" s="26" t="str">
        <f t="shared" si="3"/>
        <v/>
      </c>
      <c r="R46" s="26" t="str">
        <f t="shared" si="35"/>
        <v/>
      </c>
      <c r="S46" s="262" t="str">
        <f t="shared" si="4"/>
        <v/>
      </c>
      <c r="T46" s="256" t="str">
        <f t="shared" si="5"/>
        <v/>
      </c>
      <c r="U46" s="414" t="str">
        <f t="shared" si="6"/>
        <v/>
      </c>
      <c r="V46" s="417" t="str">
        <f t="shared" si="27"/>
        <v/>
      </c>
      <c r="W46" s="395" t="str">
        <f t="shared" si="7"/>
        <v/>
      </c>
      <c r="X46" s="398">
        <f t="shared" si="34"/>
        <v>0</v>
      </c>
      <c r="Y46" s="351"/>
      <c r="Z46" s="36" t="str">
        <f t="shared" si="8"/>
        <v/>
      </c>
      <c r="AA46" s="150" t="str">
        <f t="shared" si="9"/>
        <v/>
      </c>
      <c r="AB46" s="28" t="str">
        <f t="shared" si="10"/>
        <v/>
      </c>
      <c r="AC46" s="27" t="str">
        <f t="shared" si="11"/>
        <v/>
      </c>
      <c r="AD46" s="28" t="str">
        <f t="shared" si="28"/>
        <v/>
      </c>
      <c r="AE46" s="28" t="str">
        <f t="shared" si="12"/>
        <v/>
      </c>
      <c r="AF46" s="210" t="str">
        <f t="shared" si="13"/>
        <v/>
      </c>
      <c r="AG46" s="178" t="str">
        <f t="shared" si="29"/>
        <v/>
      </c>
      <c r="AH46" s="423" t="str">
        <f t="shared" si="14"/>
        <v/>
      </c>
      <c r="AI46" s="28" t="str">
        <f t="shared" si="30"/>
        <v/>
      </c>
      <c r="AJ46" s="426">
        <f t="shared" si="15"/>
        <v>0</v>
      </c>
      <c r="AK46" s="328" t="str">
        <f t="shared" si="31"/>
        <v/>
      </c>
      <c r="AL46" s="332">
        <f t="shared" si="16"/>
        <v>44864</v>
      </c>
      <c r="AM46" s="200">
        <f t="shared" si="17"/>
        <v>0</v>
      </c>
      <c r="AN46" s="200">
        <f t="shared" si="18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2"/>
        <v/>
      </c>
      <c r="AR46" s="142" t="str">
        <f t="shared" si="33"/>
        <v/>
      </c>
      <c r="AS46" s="292" t="str">
        <f t="shared" si="19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137</v>
      </c>
      <c r="B47" s="248">
        <v>44865</v>
      </c>
      <c r="C47" s="244" t="str">
        <f t="shared" si="20"/>
        <v/>
      </c>
      <c r="D47" s="245" t="str">
        <f t="shared" si="21"/>
        <v/>
      </c>
      <c r="E47" s="252" t="str">
        <f t="shared" si="22"/>
        <v/>
      </c>
      <c r="F47" s="245" t="str">
        <f t="shared" si="23"/>
        <v/>
      </c>
      <c r="G47" s="189"/>
      <c r="H47" s="198">
        <f t="shared" si="1"/>
        <v>44865</v>
      </c>
      <c r="I47" s="200">
        <f t="shared" si="2"/>
        <v>0</v>
      </c>
      <c r="J47" s="197">
        <v>6.9444444444444441E-3</v>
      </c>
      <c r="K47" s="34"/>
      <c r="L47" s="34"/>
      <c r="M47" s="48"/>
      <c r="N47" s="204">
        <f t="shared" si="24"/>
        <v>0</v>
      </c>
      <c r="O47" s="203">
        <f t="shared" si="25"/>
        <v>0</v>
      </c>
      <c r="P47" s="266"/>
      <c r="Q47" s="26" t="str">
        <f t="shared" si="3"/>
        <v/>
      </c>
      <c r="R47" s="26" t="str">
        <f t="shared" si="35"/>
        <v/>
      </c>
      <c r="S47" s="262" t="str">
        <f t="shared" si="4"/>
        <v/>
      </c>
      <c r="T47" s="256" t="str">
        <f t="shared" si="5"/>
        <v/>
      </c>
      <c r="U47" s="414" t="str">
        <f t="shared" si="6"/>
        <v/>
      </c>
      <c r="V47" s="417" t="str">
        <f t="shared" si="27"/>
        <v/>
      </c>
      <c r="W47" s="395" t="str">
        <f t="shared" si="7"/>
        <v/>
      </c>
      <c r="X47" s="398">
        <f t="shared" si="34"/>
        <v>0</v>
      </c>
      <c r="Y47" s="351"/>
      <c r="Z47" s="36" t="str">
        <f t="shared" si="8"/>
        <v/>
      </c>
      <c r="AA47" s="150" t="str">
        <f t="shared" si="9"/>
        <v/>
      </c>
      <c r="AB47" s="28" t="str">
        <f t="shared" si="10"/>
        <v/>
      </c>
      <c r="AC47" s="27" t="str">
        <f t="shared" si="11"/>
        <v/>
      </c>
      <c r="AD47" s="28" t="str">
        <f t="shared" si="28"/>
        <v/>
      </c>
      <c r="AE47" s="28" t="str">
        <f t="shared" si="12"/>
        <v/>
      </c>
      <c r="AF47" s="210" t="str">
        <f t="shared" si="13"/>
        <v/>
      </c>
      <c r="AG47" s="178" t="str">
        <f t="shared" si="29"/>
        <v/>
      </c>
      <c r="AH47" s="423" t="str">
        <f t="shared" si="14"/>
        <v/>
      </c>
      <c r="AI47" s="28" t="str">
        <f t="shared" si="30"/>
        <v/>
      </c>
      <c r="AJ47" s="426">
        <f t="shared" si="15"/>
        <v>0</v>
      </c>
      <c r="AK47" s="328" t="str">
        <f t="shared" si="31"/>
        <v/>
      </c>
      <c r="AL47" s="332">
        <f t="shared" si="16"/>
        <v>44865</v>
      </c>
      <c r="AM47" s="200">
        <f t="shared" si="17"/>
        <v>0</v>
      </c>
      <c r="AN47" s="200">
        <f t="shared" si="18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2"/>
        <v/>
      </c>
      <c r="AR47" s="142" t="str">
        <f t="shared" si="33"/>
        <v/>
      </c>
      <c r="AS47" s="292" t="str">
        <f t="shared" si="19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20"/>
        <v/>
      </c>
      <c r="D48" s="245" t="str">
        <f t="shared" si="21"/>
        <v/>
      </c>
      <c r="E48" s="252" t="str">
        <f t="shared" si="22"/>
        <v/>
      </c>
      <c r="F48" s="245" t="str">
        <f t="shared" si="23"/>
        <v/>
      </c>
      <c r="G48" s="189"/>
      <c r="H48" s="198">
        <f t="shared" si="1"/>
        <v>0</v>
      </c>
      <c r="I48" s="200">
        <f t="shared" si="2"/>
        <v>0</v>
      </c>
      <c r="J48" s="197">
        <v>6.9444444444444441E-3</v>
      </c>
      <c r="K48" s="34"/>
      <c r="L48" s="35"/>
      <c r="M48" s="49"/>
      <c r="N48" s="204">
        <f t="shared" si="24"/>
        <v>0</v>
      </c>
      <c r="O48" s="203">
        <f t="shared" si="25"/>
        <v>0</v>
      </c>
      <c r="P48" s="266"/>
      <c r="Q48" s="26" t="str">
        <f t="shared" si="3"/>
        <v/>
      </c>
      <c r="R48" s="26" t="str">
        <f t="shared" si="35"/>
        <v/>
      </c>
      <c r="S48" s="262" t="str">
        <f t="shared" si="4"/>
        <v/>
      </c>
      <c r="T48" s="256" t="str">
        <f t="shared" si="5"/>
        <v/>
      </c>
      <c r="U48" s="414" t="str">
        <f t="shared" si="6"/>
        <v/>
      </c>
      <c r="V48" s="417" t="str">
        <f t="shared" si="27"/>
        <v/>
      </c>
      <c r="W48" s="395" t="str">
        <f t="shared" si="7"/>
        <v/>
      </c>
      <c r="X48" s="398">
        <f t="shared" si="34"/>
        <v>0</v>
      </c>
      <c r="Y48" s="351"/>
      <c r="Z48" s="36" t="str">
        <f t="shared" si="8"/>
        <v/>
      </c>
      <c r="AA48" s="150" t="str">
        <f t="shared" si="9"/>
        <v/>
      </c>
      <c r="AB48" s="28" t="str">
        <f t="shared" si="10"/>
        <v/>
      </c>
      <c r="AC48" s="27" t="str">
        <f t="shared" si="11"/>
        <v/>
      </c>
      <c r="AD48" s="28" t="str">
        <f t="shared" si="28"/>
        <v/>
      </c>
      <c r="AE48" s="28" t="str">
        <f t="shared" si="12"/>
        <v/>
      </c>
      <c r="AF48" s="210" t="str">
        <f t="shared" si="13"/>
        <v/>
      </c>
      <c r="AG48" s="178" t="str">
        <f t="shared" si="29"/>
        <v/>
      </c>
      <c r="AH48" s="423" t="str">
        <f t="shared" si="14"/>
        <v/>
      </c>
      <c r="AI48" s="28" t="str">
        <f t="shared" si="30"/>
        <v/>
      </c>
      <c r="AJ48" s="426">
        <f t="shared" si="15"/>
        <v>0</v>
      </c>
      <c r="AK48" s="328" t="str">
        <f t="shared" si="31"/>
        <v/>
      </c>
      <c r="AL48" s="332">
        <f t="shared" si="16"/>
        <v>0</v>
      </c>
      <c r="AM48" s="200">
        <f t="shared" si="17"/>
        <v>0</v>
      </c>
      <c r="AN48" s="200">
        <f t="shared" si="18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2"/>
        <v/>
      </c>
      <c r="AR48" s="142" t="str">
        <f t="shared" si="33"/>
        <v/>
      </c>
      <c r="AS48" s="292" t="str">
        <f t="shared" si="19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20"/>
        <v/>
      </c>
      <c r="D49" s="245" t="str">
        <f t="shared" si="21"/>
        <v/>
      </c>
      <c r="E49" s="252" t="str">
        <f t="shared" si="22"/>
        <v/>
      </c>
      <c r="F49" s="245" t="str">
        <f t="shared" si="23"/>
        <v/>
      </c>
      <c r="G49" s="189"/>
      <c r="H49" s="198">
        <f t="shared" si="1"/>
        <v>0</v>
      </c>
      <c r="I49" s="200">
        <f t="shared" si="2"/>
        <v>0</v>
      </c>
      <c r="J49" s="197">
        <v>6.9444444444444441E-3</v>
      </c>
      <c r="K49" s="34"/>
      <c r="L49" s="34"/>
      <c r="M49" s="49"/>
      <c r="N49" s="204">
        <f t="shared" si="24"/>
        <v>0</v>
      </c>
      <c r="O49" s="203">
        <f t="shared" si="25"/>
        <v>0</v>
      </c>
      <c r="P49" s="266"/>
      <c r="Q49" s="26" t="str">
        <f t="shared" si="3"/>
        <v/>
      </c>
      <c r="R49" s="26" t="str">
        <f t="shared" si="35"/>
        <v/>
      </c>
      <c r="S49" s="262" t="str">
        <f t="shared" ref="S49:S72" si="36">IF(OR(Z49="",Z49&lt;0.1,Q49&lt;0.4),"","Oui")</f>
        <v/>
      </c>
      <c r="T49" s="256" t="str">
        <f t="shared" si="5"/>
        <v/>
      </c>
      <c r="U49" s="414" t="str">
        <f t="shared" ref="U49:U72" si="37">IF(AND(Q49&lt;&gt;"",P50&lt;&gt;""),B50-M49,"")</f>
        <v/>
      </c>
      <c r="V49" s="417" t="str">
        <f t="shared" si="27"/>
        <v/>
      </c>
      <c r="W49" s="395" t="str">
        <f t="shared" ref="W49:W72" si="38">IF(G49="","",IF(M49="",W48+V49,M49+V49))</f>
        <v/>
      </c>
      <c r="X49" s="398">
        <f t="shared" si="34"/>
        <v>0</v>
      </c>
      <c r="Y49" s="351"/>
      <c r="Z49" s="36" t="str">
        <f t="shared" ref="Z49:Z72" si="39">IF(K49="","",MOD(O49-I49,1)-IF(O49&gt;I49,MAX(0,MIN(O49,22/24)-MAX(I49,5/24)),MAX(0,22/24-MAX(I49,5/24))+MAX(0,MIN(O49,22/24)-5/24)+L49))</f>
        <v/>
      </c>
      <c r="AA49" s="150" t="str">
        <f t="shared" ref="AA49:AA72" si="40">IF(G49="RATT",1,"")</f>
        <v/>
      </c>
      <c r="AB49" s="28" t="str">
        <f t="shared" ref="AB49:AB72" si="41">IF(G49="RH",1,"")</f>
        <v/>
      </c>
      <c r="AC49" s="27" t="str">
        <f t="shared" ref="AC49:AC72" si="42">IF(G49="CP",1,"")</f>
        <v/>
      </c>
      <c r="AD49" s="28" t="str">
        <f t="shared" si="28"/>
        <v/>
      </c>
      <c r="AE49" s="28" t="str">
        <f t="shared" ref="AE49:AE72" si="43">IF(OR(P49="",P49="Chenôve"),"",1)</f>
        <v/>
      </c>
      <c r="AF49" s="210" t="str">
        <f t="shared" ref="AF49:AF72" si="44">IF(OR(P49="",P49="Chenôve"),"",AND(U49&gt;=24/24,"1",""))</f>
        <v/>
      </c>
      <c r="AG49" s="178" t="str">
        <f t="shared" si="29"/>
        <v/>
      </c>
      <c r="AH49" s="423" t="str">
        <f t="shared" ref="AH49:AH72" si="45">IF(Q49="","",1)</f>
        <v/>
      </c>
      <c r="AI49" s="28" t="str">
        <f t="shared" si="30"/>
        <v/>
      </c>
      <c r="AJ49" s="426">
        <f t="shared" ref="AJ49:AJ72" si="46">(I49&gt;O49)*((WEEKDAY(B49)=7)*O49+(WEEKDAY(B49)=1)*(1-I49))+(I49&lt;O49)*(WEEKDAY(B49)=1)*(O49-I49)</f>
        <v>0</v>
      </c>
      <c r="AK49" s="328" t="str">
        <f t="shared" si="31"/>
        <v/>
      </c>
      <c r="AL49" s="332">
        <f t="shared" ref="AL49:AL72" si="47">H49</f>
        <v>0</v>
      </c>
      <c r="AM49" s="200">
        <f t="shared" ref="AM49:AM72" si="48">I49</f>
        <v>0</v>
      </c>
      <c r="AN49" s="200">
        <f t="shared" ref="AN49:AN72" si="49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2"/>
        <v/>
      </c>
      <c r="AR49" s="142" t="str">
        <f t="shared" si="33"/>
        <v/>
      </c>
      <c r="AS49" s="292" t="str">
        <f t="shared" ref="AS49:AS72" si="50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20"/>
        <v/>
      </c>
      <c r="D50" s="245" t="str">
        <f t="shared" si="21"/>
        <v/>
      </c>
      <c r="E50" s="252" t="str">
        <f t="shared" si="22"/>
        <v/>
      </c>
      <c r="F50" s="245" t="str">
        <f t="shared" si="23"/>
        <v/>
      </c>
      <c r="G50" s="189"/>
      <c r="H50" s="198">
        <f t="shared" si="1"/>
        <v>0</v>
      </c>
      <c r="I50" s="200">
        <f t="shared" si="2"/>
        <v>0</v>
      </c>
      <c r="J50" s="197">
        <v>6.9444444444444441E-3</v>
      </c>
      <c r="K50" s="34"/>
      <c r="L50" s="34"/>
      <c r="M50" s="49"/>
      <c r="N50" s="204">
        <f t="shared" si="24"/>
        <v>0</v>
      </c>
      <c r="O50" s="203">
        <f t="shared" si="25"/>
        <v>0</v>
      </c>
      <c r="P50" s="266"/>
      <c r="Q50" s="26" t="str">
        <f t="shared" si="3"/>
        <v/>
      </c>
      <c r="R50" s="26" t="str">
        <f t="shared" si="35"/>
        <v/>
      </c>
      <c r="S50" s="262" t="str">
        <f t="shared" si="36"/>
        <v/>
      </c>
      <c r="T50" s="256" t="str">
        <f t="shared" si="5"/>
        <v/>
      </c>
      <c r="U50" s="414" t="str">
        <f t="shared" si="37"/>
        <v/>
      </c>
      <c r="V50" s="417" t="str">
        <f t="shared" si="27"/>
        <v/>
      </c>
      <c r="W50" s="395" t="str">
        <f t="shared" si="38"/>
        <v/>
      </c>
      <c r="X50" s="398">
        <f t="shared" si="34"/>
        <v>0</v>
      </c>
      <c r="Y50" s="351"/>
      <c r="Z50" s="36" t="str">
        <f t="shared" si="39"/>
        <v/>
      </c>
      <c r="AA50" s="150" t="str">
        <f t="shared" si="40"/>
        <v/>
      </c>
      <c r="AB50" s="28" t="str">
        <f t="shared" si="41"/>
        <v/>
      </c>
      <c r="AC50" s="27" t="str">
        <f t="shared" si="42"/>
        <v/>
      </c>
      <c r="AD50" s="28" t="str">
        <f t="shared" si="28"/>
        <v/>
      </c>
      <c r="AE50" s="28" t="str">
        <f t="shared" si="43"/>
        <v/>
      </c>
      <c r="AF50" s="210" t="str">
        <f t="shared" si="44"/>
        <v/>
      </c>
      <c r="AG50" s="178" t="str">
        <f t="shared" si="29"/>
        <v/>
      </c>
      <c r="AH50" s="423" t="str">
        <f t="shared" si="45"/>
        <v/>
      </c>
      <c r="AI50" s="28" t="str">
        <f t="shared" si="30"/>
        <v/>
      </c>
      <c r="AJ50" s="426">
        <f t="shared" si="46"/>
        <v>0</v>
      </c>
      <c r="AK50" s="328" t="str">
        <f t="shared" si="31"/>
        <v/>
      </c>
      <c r="AL50" s="332">
        <f t="shared" si="47"/>
        <v>0</v>
      </c>
      <c r="AM50" s="200">
        <f t="shared" si="48"/>
        <v>0</v>
      </c>
      <c r="AN50" s="200">
        <f t="shared" si="49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2"/>
        <v/>
      </c>
      <c r="AR50" s="142" t="str">
        <f t="shared" si="33"/>
        <v/>
      </c>
      <c r="AS50" s="292" t="str">
        <f t="shared" si="50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20"/>
        <v/>
      </c>
      <c r="D51" s="245" t="str">
        <f t="shared" si="21"/>
        <v/>
      </c>
      <c r="E51" s="252" t="str">
        <f t="shared" si="22"/>
        <v/>
      </c>
      <c r="F51" s="245" t="str">
        <f t="shared" si="23"/>
        <v/>
      </c>
      <c r="G51" s="189"/>
      <c r="H51" s="198">
        <f t="shared" si="1"/>
        <v>0</v>
      </c>
      <c r="I51" s="200">
        <f t="shared" si="2"/>
        <v>0</v>
      </c>
      <c r="J51" s="197">
        <v>6.9444444444444441E-3</v>
      </c>
      <c r="K51" s="34"/>
      <c r="L51" s="34"/>
      <c r="M51" s="49"/>
      <c r="N51" s="204">
        <f t="shared" si="24"/>
        <v>0</v>
      </c>
      <c r="O51" s="203">
        <f t="shared" si="25"/>
        <v>0</v>
      </c>
      <c r="P51" s="266"/>
      <c r="Q51" s="26" t="str">
        <f t="shared" si="3"/>
        <v/>
      </c>
      <c r="R51" s="26" t="str">
        <f t="shared" si="35"/>
        <v/>
      </c>
      <c r="S51" s="262" t="str">
        <f t="shared" si="36"/>
        <v/>
      </c>
      <c r="T51" s="256" t="str">
        <f t="shared" si="5"/>
        <v/>
      </c>
      <c r="U51" s="414" t="str">
        <f t="shared" si="37"/>
        <v/>
      </c>
      <c r="V51" s="417" t="str">
        <f t="shared" si="27"/>
        <v/>
      </c>
      <c r="W51" s="395" t="str">
        <f t="shared" si="38"/>
        <v/>
      </c>
      <c r="X51" s="398">
        <f t="shared" si="34"/>
        <v>0</v>
      </c>
      <c r="Y51" s="351"/>
      <c r="Z51" s="36" t="str">
        <f t="shared" si="39"/>
        <v/>
      </c>
      <c r="AA51" s="150" t="str">
        <f t="shared" si="40"/>
        <v/>
      </c>
      <c r="AB51" s="28" t="str">
        <f t="shared" si="41"/>
        <v/>
      </c>
      <c r="AC51" s="27" t="str">
        <f t="shared" si="42"/>
        <v/>
      </c>
      <c r="AD51" s="28" t="str">
        <f t="shared" si="28"/>
        <v/>
      </c>
      <c r="AE51" s="28" t="str">
        <f t="shared" si="43"/>
        <v/>
      </c>
      <c r="AF51" s="210" t="str">
        <f t="shared" si="44"/>
        <v/>
      </c>
      <c r="AG51" s="178" t="str">
        <f t="shared" si="29"/>
        <v/>
      </c>
      <c r="AH51" s="423" t="str">
        <f t="shared" si="45"/>
        <v/>
      </c>
      <c r="AI51" s="28" t="str">
        <f t="shared" si="30"/>
        <v/>
      </c>
      <c r="AJ51" s="426">
        <f t="shared" si="46"/>
        <v>0</v>
      </c>
      <c r="AK51" s="328" t="str">
        <f t="shared" si="31"/>
        <v/>
      </c>
      <c r="AL51" s="332">
        <f t="shared" si="47"/>
        <v>0</v>
      </c>
      <c r="AM51" s="200">
        <f t="shared" si="48"/>
        <v>0</v>
      </c>
      <c r="AN51" s="200">
        <f t="shared" si="49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2"/>
        <v/>
      </c>
      <c r="AR51" s="142" t="str">
        <f t="shared" si="33"/>
        <v/>
      </c>
      <c r="AS51" s="292" t="str">
        <f t="shared" si="50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20"/>
        <v/>
      </c>
      <c r="D52" s="245" t="str">
        <f t="shared" si="21"/>
        <v/>
      </c>
      <c r="E52" s="252" t="str">
        <f t="shared" si="22"/>
        <v/>
      </c>
      <c r="F52" s="245" t="str">
        <f t="shared" si="23"/>
        <v/>
      </c>
      <c r="G52" s="189"/>
      <c r="H52" s="198">
        <f t="shared" si="1"/>
        <v>0</v>
      </c>
      <c r="I52" s="200">
        <f t="shared" si="2"/>
        <v>0</v>
      </c>
      <c r="J52" s="197">
        <v>6.9444444444444441E-3</v>
      </c>
      <c r="K52" s="34"/>
      <c r="L52" s="34"/>
      <c r="M52" s="49"/>
      <c r="N52" s="204">
        <f t="shared" si="24"/>
        <v>0</v>
      </c>
      <c r="O52" s="203">
        <f t="shared" si="25"/>
        <v>0</v>
      </c>
      <c r="P52" s="266"/>
      <c r="Q52" s="26" t="str">
        <f t="shared" si="3"/>
        <v/>
      </c>
      <c r="R52" s="26" t="str">
        <f t="shared" si="35"/>
        <v/>
      </c>
      <c r="S52" s="262" t="str">
        <f t="shared" si="36"/>
        <v/>
      </c>
      <c r="T52" s="256" t="str">
        <f t="shared" si="5"/>
        <v/>
      </c>
      <c r="U52" s="414" t="str">
        <f t="shared" si="37"/>
        <v/>
      </c>
      <c r="V52" s="417" t="str">
        <f t="shared" si="27"/>
        <v/>
      </c>
      <c r="W52" s="395" t="str">
        <f t="shared" si="38"/>
        <v/>
      </c>
      <c r="X52" s="398">
        <f t="shared" si="34"/>
        <v>0</v>
      </c>
      <c r="Y52" s="351"/>
      <c r="Z52" s="36" t="str">
        <f t="shared" si="39"/>
        <v/>
      </c>
      <c r="AA52" s="150" t="str">
        <f t="shared" si="40"/>
        <v/>
      </c>
      <c r="AB52" s="28" t="str">
        <f t="shared" si="41"/>
        <v/>
      </c>
      <c r="AC52" s="27" t="str">
        <f t="shared" si="42"/>
        <v/>
      </c>
      <c r="AD52" s="28" t="str">
        <f t="shared" si="28"/>
        <v/>
      </c>
      <c r="AE52" s="28" t="str">
        <f t="shared" si="43"/>
        <v/>
      </c>
      <c r="AF52" s="210" t="str">
        <f t="shared" si="44"/>
        <v/>
      </c>
      <c r="AG52" s="178" t="str">
        <f t="shared" si="29"/>
        <v/>
      </c>
      <c r="AH52" s="423" t="str">
        <f t="shared" si="45"/>
        <v/>
      </c>
      <c r="AI52" s="28" t="str">
        <f t="shared" si="30"/>
        <v/>
      </c>
      <c r="AJ52" s="426">
        <f t="shared" si="46"/>
        <v>0</v>
      </c>
      <c r="AK52" s="328" t="str">
        <f t="shared" si="31"/>
        <v/>
      </c>
      <c r="AL52" s="332">
        <f t="shared" si="47"/>
        <v>0</v>
      </c>
      <c r="AM52" s="200">
        <f t="shared" si="48"/>
        <v>0</v>
      </c>
      <c r="AN52" s="200">
        <f t="shared" si="49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2"/>
        <v/>
      </c>
      <c r="AR52" s="142" t="str">
        <f t="shared" si="33"/>
        <v/>
      </c>
      <c r="AS52" s="292" t="str">
        <f t="shared" si="50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20"/>
        <v/>
      </c>
      <c r="D53" s="245" t="str">
        <f t="shared" si="21"/>
        <v/>
      </c>
      <c r="E53" s="252" t="str">
        <f t="shared" si="22"/>
        <v/>
      </c>
      <c r="F53" s="245" t="str">
        <f t="shared" si="23"/>
        <v/>
      </c>
      <c r="G53" s="189"/>
      <c r="H53" s="198">
        <f t="shared" si="1"/>
        <v>0</v>
      </c>
      <c r="I53" s="200">
        <f t="shared" si="2"/>
        <v>0</v>
      </c>
      <c r="J53" s="197">
        <v>6.9444444444444441E-3</v>
      </c>
      <c r="K53" s="34"/>
      <c r="L53" s="34"/>
      <c r="M53" s="49"/>
      <c r="N53" s="204">
        <f t="shared" si="24"/>
        <v>0</v>
      </c>
      <c r="O53" s="203">
        <f t="shared" si="25"/>
        <v>0</v>
      </c>
      <c r="P53" s="266"/>
      <c r="Q53" s="26" t="str">
        <f t="shared" si="3"/>
        <v/>
      </c>
      <c r="R53" s="26" t="str">
        <f t="shared" si="35"/>
        <v/>
      </c>
      <c r="S53" s="262" t="str">
        <f t="shared" si="36"/>
        <v/>
      </c>
      <c r="T53" s="256" t="str">
        <f t="shared" si="5"/>
        <v/>
      </c>
      <c r="U53" s="414" t="str">
        <f t="shared" si="37"/>
        <v/>
      </c>
      <c r="V53" s="417" t="str">
        <f t="shared" si="27"/>
        <v/>
      </c>
      <c r="W53" s="395" t="str">
        <f t="shared" si="38"/>
        <v/>
      </c>
      <c r="X53" s="398">
        <f t="shared" si="34"/>
        <v>0</v>
      </c>
      <c r="Y53" s="351"/>
      <c r="Z53" s="36" t="str">
        <f t="shared" si="39"/>
        <v/>
      </c>
      <c r="AA53" s="150" t="str">
        <f t="shared" si="40"/>
        <v/>
      </c>
      <c r="AB53" s="28" t="str">
        <f t="shared" si="41"/>
        <v/>
      </c>
      <c r="AC53" s="27" t="str">
        <f t="shared" si="42"/>
        <v/>
      </c>
      <c r="AD53" s="28" t="str">
        <f t="shared" si="28"/>
        <v/>
      </c>
      <c r="AE53" s="28" t="str">
        <f t="shared" si="43"/>
        <v/>
      </c>
      <c r="AF53" s="210" t="str">
        <f t="shared" si="44"/>
        <v/>
      </c>
      <c r="AG53" s="178" t="str">
        <f t="shared" si="29"/>
        <v/>
      </c>
      <c r="AH53" s="423" t="str">
        <f t="shared" si="45"/>
        <v/>
      </c>
      <c r="AI53" s="28" t="str">
        <f t="shared" si="30"/>
        <v/>
      </c>
      <c r="AJ53" s="426">
        <f t="shared" si="46"/>
        <v>0</v>
      </c>
      <c r="AK53" s="328" t="str">
        <f t="shared" si="31"/>
        <v/>
      </c>
      <c r="AL53" s="332">
        <f t="shared" si="47"/>
        <v>0</v>
      </c>
      <c r="AM53" s="200">
        <f t="shared" si="48"/>
        <v>0</v>
      </c>
      <c r="AN53" s="200">
        <f t="shared" si="49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2"/>
        <v/>
      </c>
      <c r="AR53" s="142" t="str">
        <f t="shared" si="33"/>
        <v/>
      </c>
      <c r="AS53" s="292" t="str">
        <f t="shared" si="50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20"/>
        <v/>
      </c>
      <c r="D54" s="245" t="str">
        <f t="shared" si="21"/>
        <v/>
      </c>
      <c r="E54" s="252" t="str">
        <f t="shared" si="22"/>
        <v/>
      </c>
      <c r="F54" s="245" t="str">
        <f t="shared" si="23"/>
        <v/>
      </c>
      <c r="G54" s="189"/>
      <c r="H54" s="198">
        <f t="shared" si="1"/>
        <v>0</v>
      </c>
      <c r="I54" s="200">
        <f t="shared" si="2"/>
        <v>0</v>
      </c>
      <c r="J54" s="197">
        <v>6.9444444444444441E-3</v>
      </c>
      <c r="K54" s="34"/>
      <c r="L54" s="34"/>
      <c r="M54" s="49"/>
      <c r="N54" s="204">
        <f t="shared" si="24"/>
        <v>0</v>
      </c>
      <c r="O54" s="203">
        <f t="shared" si="25"/>
        <v>0</v>
      </c>
      <c r="P54" s="266"/>
      <c r="Q54" s="26" t="str">
        <f t="shared" si="3"/>
        <v/>
      </c>
      <c r="R54" s="26" t="str">
        <f t="shared" si="35"/>
        <v/>
      </c>
      <c r="S54" s="262" t="str">
        <f t="shared" si="36"/>
        <v/>
      </c>
      <c r="T54" s="256" t="str">
        <f t="shared" si="5"/>
        <v/>
      </c>
      <c r="U54" s="414" t="str">
        <f t="shared" si="37"/>
        <v/>
      </c>
      <c r="V54" s="417" t="str">
        <f t="shared" si="27"/>
        <v/>
      </c>
      <c r="W54" s="395" t="str">
        <f t="shared" si="38"/>
        <v/>
      </c>
      <c r="X54" s="398">
        <f t="shared" si="34"/>
        <v>0</v>
      </c>
      <c r="Y54" s="351"/>
      <c r="Z54" s="36" t="str">
        <f t="shared" si="39"/>
        <v/>
      </c>
      <c r="AA54" s="150" t="str">
        <f t="shared" si="40"/>
        <v/>
      </c>
      <c r="AB54" s="28" t="str">
        <f t="shared" si="41"/>
        <v/>
      </c>
      <c r="AC54" s="27" t="str">
        <f t="shared" si="42"/>
        <v/>
      </c>
      <c r="AD54" s="28" t="str">
        <f t="shared" si="28"/>
        <v/>
      </c>
      <c r="AE54" s="28" t="str">
        <f t="shared" si="43"/>
        <v/>
      </c>
      <c r="AF54" s="210" t="str">
        <f t="shared" si="44"/>
        <v/>
      </c>
      <c r="AG54" s="178" t="str">
        <f t="shared" si="29"/>
        <v/>
      </c>
      <c r="AH54" s="423" t="str">
        <f t="shared" si="45"/>
        <v/>
      </c>
      <c r="AI54" s="28" t="str">
        <f t="shared" si="30"/>
        <v/>
      </c>
      <c r="AJ54" s="426">
        <f t="shared" si="46"/>
        <v>0</v>
      </c>
      <c r="AK54" s="328" t="str">
        <f t="shared" si="31"/>
        <v/>
      </c>
      <c r="AL54" s="332">
        <f t="shared" si="47"/>
        <v>0</v>
      </c>
      <c r="AM54" s="200">
        <f t="shared" si="48"/>
        <v>0</v>
      </c>
      <c r="AN54" s="200">
        <f t="shared" si="49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2"/>
        <v/>
      </c>
      <c r="AR54" s="142" t="str">
        <f t="shared" si="33"/>
        <v/>
      </c>
      <c r="AS54" s="292" t="str">
        <f t="shared" si="50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20"/>
        <v/>
      </c>
      <c r="D55" s="245" t="str">
        <f t="shared" si="21"/>
        <v/>
      </c>
      <c r="E55" s="252" t="str">
        <f t="shared" si="22"/>
        <v/>
      </c>
      <c r="F55" s="245" t="str">
        <f t="shared" si="23"/>
        <v/>
      </c>
      <c r="G55" s="189"/>
      <c r="H55" s="198">
        <f t="shared" si="1"/>
        <v>0</v>
      </c>
      <c r="I55" s="200">
        <f t="shared" si="2"/>
        <v>0</v>
      </c>
      <c r="J55" s="197">
        <v>6.9444444444444441E-3</v>
      </c>
      <c r="K55" s="34"/>
      <c r="L55" s="34"/>
      <c r="M55" s="49"/>
      <c r="N55" s="204">
        <f t="shared" si="24"/>
        <v>0</v>
      </c>
      <c r="O55" s="203">
        <f t="shared" si="25"/>
        <v>0</v>
      </c>
      <c r="P55" s="266"/>
      <c r="Q55" s="26" t="str">
        <f t="shared" si="3"/>
        <v/>
      </c>
      <c r="R55" s="26" t="str">
        <f t="shared" si="35"/>
        <v/>
      </c>
      <c r="S55" s="262" t="str">
        <f t="shared" si="36"/>
        <v/>
      </c>
      <c r="T55" s="256" t="str">
        <f t="shared" si="5"/>
        <v/>
      </c>
      <c r="U55" s="414" t="str">
        <f t="shared" si="37"/>
        <v/>
      </c>
      <c r="V55" s="417" t="str">
        <f t="shared" si="27"/>
        <v/>
      </c>
      <c r="W55" s="395" t="str">
        <f t="shared" si="38"/>
        <v/>
      </c>
      <c r="X55" s="398">
        <f t="shared" si="34"/>
        <v>0</v>
      </c>
      <c r="Y55" s="351"/>
      <c r="Z55" s="36" t="str">
        <f t="shared" si="39"/>
        <v/>
      </c>
      <c r="AA55" s="150" t="str">
        <f t="shared" si="40"/>
        <v/>
      </c>
      <c r="AB55" s="28" t="str">
        <f t="shared" si="41"/>
        <v/>
      </c>
      <c r="AC55" s="27" t="str">
        <f t="shared" si="42"/>
        <v/>
      </c>
      <c r="AD55" s="28" t="str">
        <f t="shared" si="28"/>
        <v/>
      </c>
      <c r="AE55" s="28" t="str">
        <f t="shared" si="43"/>
        <v/>
      </c>
      <c r="AF55" s="210" t="str">
        <f t="shared" si="44"/>
        <v/>
      </c>
      <c r="AG55" s="178" t="str">
        <f t="shared" si="29"/>
        <v/>
      </c>
      <c r="AH55" s="423" t="str">
        <f t="shared" si="45"/>
        <v/>
      </c>
      <c r="AI55" s="28" t="str">
        <f t="shared" si="30"/>
        <v/>
      </c>
      <c r="AJ55" s="426">
        <f t="shared" si="46"/>
        <v>0</v>
      </c>
      <c r="AK55" s="328" t="str">
        <f t="shared" si="31"/>
        <v/>
      </c>
      <c r="AL55" s="332">
        <f t="shared" si="47"/>
        <v>0</v>
      </c>
      <c r="AM55" s="200">
        <f t="shared" si="48"/>
        <v>0</v>
      </c>
      <c r="AN55" s="200">
        <f t="shared" si="49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2"/>
        <v/>
      </c>
      <c r="AR55" s="142" t="str">
        <f t="shared" si="33"/>
        <v/>
      </c>
      <c r="AS55" s="292" t="str">
        <f t="shared" si="50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20"/>
        <v/>
      </c>
      <c r="D56" s="245" t="str">
        <f t="shared" si="21"/>
        <v/>
      </c>
      <c r="E56" s="252" t="str">
        <f t="shared" si="22"/>
        <v/>
      </c>
      <c r="F56" s="245" t="str">
        <f t="shared" si="23"/>
        <v/>
      </c>
      <c r="G56" s="189"/>
      <c r="H56" s="198">
        <f t="shared" si="1"/>
        <v>0</v>
      </c>
      <c r="I56" s="200">
        <f t="shared" si="2"/>
        <v>0</v>
      </c>
      <c r="J56" s="197">
        <v>6.9444444444444441E-3</v>
      </c>
      <c r="K56" s="34"/>
      <c r="L56" s="34"/>
      <c r="M56" s="49"/>
      <c r="N56" s="204">
        <f t="shared" si="24"/>
        <v>0</v>
      </c>
      <c r="O56" s="203">
        <f t="shared" si="25"/>
        <v>0</v>
      </c>
      <c r="P56" s="266"/>
      <c r="Q56" s="26" t="str">
        <f t="shared" si="3"/>
        <v/>
      </c>
      <c r="R56" s="26" t="str">
        <f t="shared" si="35"/>
        <v/>
      </c>
      <c r="S56" s="262" t="str">
        <f t="shared" si="36"/>
        <v/>
      </c>
      <c r="T56" s="256" t="str">
        <f t="shared" si="5"/>
        <v/>
      </c>
      <c r="U56" s="414" t="str">
        <f t="shared" si="37"/>
        <v/>
      </c>
      <c r="V56" s="417" t="str">
        <f t="shared" si="27"/>
        <v/>
      </c>
      <c r="W56" s="395" t="str">
        <f t="shared" si="38"/>
        <v/>
      </c>
      <c r="X56" s="398">
        <f t="shared" si="34"/>
        <v>0</v>
      </c>
      <c r="Y56" s="351"/>
      <c r="Z56" s="36" t="str">
        <f t="shared" si="39"/>
        <v/>
      </c>
      <c r="AA56" s="150" t="str">
        <f t="shared" si="40"/>
        <v/>
      </c>
      <c r="AB56" s="28" t="str">
        <f t="shared" si="41"/>
        <v/>
      </c>
      <c r="AC56" s="27" t="str">
        <f t="shared" si="42"/>
        <v/>
      </c>
      <c r="AD56" s="28" t="str">
        <f t="shared" si="28"/>
        <v/>
      </c>
      <c r="AE56" s="28" t="str">
        <f t="shared" si="43"/>
        <v/>
      </c>
      <c r="AF56" s="210" t="str">
        <f t="shared" si="44"/>
        <v/>
      </c>
      <c r="AG56" s="178" t="str">
        <f t="shared" si="29"/>
        <v/>
      </c>
      <c r="AH56" s="423" t="str">
        <f t="shared" si="45"/>
        <v/>
      </c>
      <c r="AI56" s="28" t="str">
        <f t="shared" si="30"/>
        <v/>
      </c>
      <c r="AJ56" s="426">
        <f t="shared" si="46"/>
        <v>0</v>
      </c>
      <c r="AK56" s="328" t="str">
        <f t="shared" si="31"/>
        <v/>
      </c>
      <c r="AL56" s="332">
        <f t="shared" si="47"/>
        <v>0</v>
      </c>
      <c r="AM56" s="200">
        <f t="shared" si="48"/>
        <v>0</v>
      </c>
      <c r="AN56" s="200">
        <f t="shared" si="49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2"/>
        <v/>
      </c>
      <c r="AR56" s="142" t="str">
        <f t="shared" si="33"/>
        <v/>
      </c>
      <c r="AS56" s="292" t="str">
        <f t="shared" si="50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20"/>
        <v/>
      </c>
      <c r="D57" s="245" t="str">
        <f t="shared" si="21"/>
        <v/>
      </c>
      <c r="E57" s="252" t="str">
        <f t="shared" si="22"/>
        <v/>
      </c>
      <c r="F57" s="245" t="str">
        <f t="shared" si="23"/>
        <v/>
      </c>
      <c r="G57" s="189"/>
      <c r="H57" s="198">
        <f t="shared" si="1"/>
        <v>0</v>
      </c>
      <c r="I57" s="200">
        <f t="shared" si="2"/>
        <v>0</v>
      </c>
      <c r="J57" s="197">
        <v>6.9444444444444441E-3</v>
      </c>
      <c r="K57" s="34"/>
      <c r="L57" s="34"/>
      <c r="M57" s="49"/>
      <c r="N57" s="204">
        <f t="shared" si="24"/>
        <v>0</v>
      </c>
      <c r="O57" s="203">
        <f t="shared" si="25"/>
        <v>0</v>
      </c>
      <c r="P57" s="266"/>
      <c r="Q57" s="26" t="str">
        <f t="shared" si="3"/>
        <v/>
      </c>
      <c r="R57" s="26" t="str">
        <f t="shared" si="35"/>
        <v/>
      </c>
      <c r="S57" s="262" t="str">
        <f t="shared" si="36"/>
        <v/>
      </c>
      <c r="T57" s="256" t="str">
        <f t="shared" si="5"/>
        <v/>
      </c>
      <c r="U57" s="414" t="str">
        <f t="shared" si="37"/>
        <v/>
      </c>
      <c r="V57" s="417" t="str">
        <f t="shared" si="27"/>
        <v/>
      </c>
      <c r="W57" s="395" t="str">
        <f t="shared" si="38"/>
        <v/>
      </c>
      <c r="X57" s="398">
        <f t="shared" si="34"/>
        <v>0</v>
      </c>
      <c r="Y57" s="351"/>
      <c r="Z57" s="36" t="str">
        <f t="shared" si="39"/>
        <v/>
      </c>
      <c r="AA57" s="150" t="str">
        <f t="shared" si="40"/>
        <v/>
      </c>
      <c r="AB57" s="28" t="str">
        <f t="shared" si="41"/>
        <v/>
      </c>
      <c r="AC57" s="27" t="str">
        <f t="shared" si="42"/>
        <v/>
      </c>
      <c r="AD57" s="28" t="str">
        <f t="shared" si="28"/>
        <v/>
      </c>
      <c r="AE57" s="28" t="str">
        <f t="shared" si="43"/>
        <v/>
      </c>
      <c r="AF57" s="210" t="str">
        <f t="shared" si="44"/>
        <v/>
      </c>
      <c r="AG57" s="178" t="str">
        <f t="shared" si="29"/>
        <v/>
      </c>
      <c r="AH57" s="423" t="str">
        <f t="shared" si="45"/>
        <v/>
      </c>
      <c r="AI57" s="28" t="str">
        <f t="shared" si="30"/>
        <v/>
      </c>
      <c r="AJ57" s="426">
        <f t="shared" si="46"/>
        <v>0</v>
      </c>
      <c r="AK57" s="328" t="str">
        <f t="shared" si="31"/>
        <v/>
      </c>
      <c r="AL57" s="332">
        <f t="shared" si="47"/>
        <v>0</v>
      </c>
      <c r="AM57" s="200">
        <f t="shared" si="48"/>
        <v>0</v>
      </c>
      <c r="AN57" s="200">
        <f t="shared" si="49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2"/>
        <v/>
      </c>
      <c r="AR57" s="142" t="str">
        <f t="shared" si="33"/>
        <v/>
      </c>
      <c r="AS57" s="292" t="str">
        <f t="shared" si="50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20"/>
        <v/>
      </c>
      <c r="D58" s="245" t="str">
        <f t="shared" si="21"/>
        <v/>
      </c>
      <c r="E58" s="252" t="str">
        <f t="shared" si="22"/>
        <v/>
      </c>
      <c r="F58" s="245" t="str">
        <f t="shared" si="23"/>
        <v/>
      </c>
      <c r="G58" s="189"/>
      <c r="H58" s="198">
        <f t="shared" si="1"/>
        <v>0</v>
      </c>
      <c r="I58" s="200">
        <f t="shared" si="2"/>
        <v>0</v>
      </c>
      <c r="J58" s="197">
        <v>6.9444444444444441E-3</v>
      </c>
      <c r="K58" s="34"/>
      <c r="L58" s="34"/>
      <c r="M58" s="49"/>
      <c r="N58" s="204">
        <f t="shared" si="24"/>
        <v>0</v>
      </c>
      <c r="O58" s="203">
        <f t="shared" si="25"/>
        <v>0</v>
      </c>
      <c r="P58" s="266"/>
      <c r="Q58" s="26" t="str">
        <f t="shared" si="3"/>
        <v/>
      </c>
      <c r="R58" s="26" t="str">
        <f t="shared" si="35"/>
        <v/>
      </c>
      <c r="S58" s="262" t="str">
        <f t="shared" si="36"/>
        <v/>
      </c>
      <c r="T58" s="256" t="str">
        <f t="shared" si="5"/>
        <v/>
      </c>
      <c r="U58" s="414" t="str">
        <f t="shared" si="37"/>
        <v/>
      </c>
      <c r="V58" s="417" t="str">
        <f t="shared" si="27"/>
        <v/>
      </c>
      <c r="W58" s="395" t="str">
        <f t="shared" si="38"/>
        <v/>
      </c>
      <c r="X58" s="398">
        <f t="shared" si="34"/>
        <v>0</v>
      </c>
      <c r="Y58" s="351"/>
      <c r="Z58" s="36" t="str">
        <f t="shared" si="39"/>
        <v/>
      </c>
      <c r="AA58" s="150" t="str">
        <f t="shared" si="40"/>
        <v/>
      </c>
      <c r="AB58" s="28" t="str">
        <f t="shared" si="41"/>
        <v/>
      </c>
      <c r="AC58" s="27" t="str">
        <f t="shared" si="42"/>
        <v/>
      </c>
      <c r="AD58" s="28" t="str">
        <f t="shared" si="28"/>
        <v/>
      </c>
      <c r="AE58" s="28" t="str">
        <f t="shared" si="43"/>
        <v/>
      </c>
      <c r="AF58" s="210" t="str">
        <f t="shared" si="44"/>
        <v/>
      </c>
      <c r="AG58" s="178" t="str">
        <f t="shared" si="29"/>
        <v/>
      </c>
      <c r="AH58" s="423" t="str">
        <f t="shared" si="45"/>
        <v/>
      </c>
      <c r="AI58" s="28" t="str">
        <f t="shared" si="30"/>
        <v/>
      </c>
      <c r="AJ58" s="426">
        <f t="shared" si="46"/>
        <v>0</v>
      </c>
      <c r="AK58" s="328" t="str">
        <f t="shared" si="31"/>
        <v/>
      </c>
      <c r="AL58" s="332">
        <f t="shared" si="47"/>
        <v>0</v>
      </c>
      <c r="AM58" s="200">
        <f t="shared" si="48"/>
        <v>0</v>
      </c>
      <c r="AN58" s="200">
        <f t="shared" si="49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2"/>
        <v/>
      </c>
      <c r="AR58" s="142" t="str">
        <f t="shared" si="33"/>
        <v/>
      </c>
      <c r="AS58" s="292" t="str">
        <f t="shared" si="50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20"/>
        <v/>
      </c>
      <c r="D59" s="245" t="str">
        <f t="shared" si="21"/>
        <v/>
      </c>
      <c r="E59" s="252" t="str">
        <f t="shared" si="22"/>
        <v/>
      </c>
      <c r="F59" s="245" t="str">
        <f t="shared" si="23"/>
        <v/>
      </c>
      <c r="G59" s="189"/>
      <c r="H59" s="198">
        <f t="shared" si="1"/>
        <v>0</v>
      </c>
      <c r="I59" s="200">
        <f t="shared" si="2"/>
        <v>0</v>
      </c>
      <c r="J59" s="197">
        <v>6.9444444444444441E-3</v>
      </c>
      <c r="K59" s="34"/>
      <c r="L59" s="34"/>
      <c r="M59" s="49"/>
      <c r="N59" s="204">
        <f t="shared" si="24"/>
        <v>0</v>
      </c>
      <c r="O59" s="203">
        <f t="shared" si="25"/>
        <v>0</v>
      </c>
      <c r="P59" s="266"/>
      <c r="Q59" s="26" t="str">
        <f t="shared" si="3"/>
        <v/>
      </c>
      <c r="R59" s="26" t="str">
        <f t="shared" si="35"/>
        <v/>
      </c>
      <c r="S59" s="262" t="str">
        <f t="shared" si="36"/>
        <v/>
      </c>
      <c r="T59" s="256" t="str">
        <f t="shared" si="5"/>
        <v/>
      </c>
      <c r="U59" s="414" t="str">
        <f t="shared" si="37"/>
        <v/>
      </c>
      <c r="V59" s="417" t="str">
        <f t="shared" si="27"/>
        <v/>
      </c>
      <c r="W59" s="395" t="str">
        <f t="shared" si="38"/>
        <v/>
      </c>
      <c r="X59" s="398">
        <f t="shared" si="34"/>
        <v>0</v>
      </c>
      <c r="Y59" s="351"/>
      <c r="Z59" s="36" t="str">
        <f t="shared" si="39"/>
        <v/>
      </c>
      <c r="AA59" s="150" t="str">
        <f t="shared" si="40"/>
        <v/>
      </c>
      <c r="AB59" s="28" t="str">
        <f t="shared" si="41"/>
        <v/>
      </c>
      <c r="AC59" s="27" t="str">
        <f t="shared" si="42"/>
        <v/>
      </c>
      <c r="AD59" s="28" t="str">
        <f t="shared" si="28"/>
        <v/>
      </c>
      <c r="AE59" s="28" t="str">
        <f t="shared" si="43"/>
        <v/>
      </c>
      <c r="AF59" s="210" t="str">
        <f t="shared" si="44"/>
        <v/>
      </c>
      <c r="AG59" s="178" t="str">
        <f t="shared" si="29"/>
        <v/>
      </c>
      <c r="AH59" s="423" t="str">
        <f t="shared" si="45"/>
        <v/>
      </c>
      <c r="AI59" s="28" t="str">
        <f t="shared" si="30"/>
        <v/>
      </c>
      <c r="AJ59" s="426">
        <f t="shared" si="46"/>
        <v>0</v>
      </c>
      <c r="AK59" s="328" t="str">
        <f t="shared" si="31"/>
        <v/>
      </c>
      <c r="AL59" s="332">
        <f t="shared" si="47"/>
        <v>0</v>
      </c>
      <c r="AM59" s="200">
        <f t="shared" si="48"/>
        <v>0</v>
      </c>
      <c r="AN59" s="200">
        <f t="shared" si="49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2"/>
        <v/>
      </c>
      <c r="AR59" s="142" t="str">
        <f t="shared" si="33"/>
        <v/>
      </c>
      <c r="AS59" s="292" t="str">
        <f t="shared" si="50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20"/>
        <v/>
      </c>
      <c r="D60" s="245" t="str">
        <f t="shared" si="21"/>
        <v/>
      </c>
      <c r="E60" s="252" t="str">
        <f t="shared" si="22"/>
        <v/>
      </c>
      <c r="F60" s="245" t="str">
        <f t="shared" si="23"/>
        <v/>
      </c>
      <c r="G60" s="189"/>
      <c r="H60" s="198">
        <f t="shared" si="1"/>
        <v>0</v>
      </c>
      <c r="I60" s="200">
        <f t="shared" si="2"/>
        <v>0</v>
      </c>
      <c r="J60" s="197">
        <v>6.9444444444444441E-3</v>
      </c>
      <c r="K60" s="34"/>
      <c r="L60" s="34"/>
      <c r="M60" s="49"/>
      <c r="N60" s="204">
        <f t="shared" si="24"/>
        <v>0</v>
      </c>
      <c r="O60" s="203">
        <f t="shared" si="25"/>
        <v>0</v>
      </c>
      <c r="P60" s="266"/>
      <c r="Q60" s="26" t="str">
        <f t="shared" si="3"/>
        <v/>
      </c>
      <c r="R60" s="26" t="str">
        <f t="shared" si="35"/>
        <v/>
      </c>
      <c r="S60" s="262" t="str">
        <f t="shared" si="36"/>
        <v/>
      </c>
      <c r="T60" s="256" t="str">
        <f t="shared" si="5"/>
        <v/>
      </c>
      <c r="U60" s="414" t="str">
        <f t="shared" si="37"/>
        <v/>
      </c>
      <c r="V60" s="417" t="str">
        <f t="shared" si="27"/>
        <v/>
      </c>
      <c r="W60" s="395" t="str">
        <f t="shared" si="38"/>
        <v/>
      </c>
      <c r="X60" s="398">
        <f t="shared" si="34"/>
        <v>0</v>
      </c>
      <c r="Y60" s="351"/>
      <c r="Z60" s="36" t="str">
        <f t="shared" si="39"/>
        <v/>
      </c>
      <c r="AA60" s="150" t="str">
        <f t="shared" si="40"/>
        <v/>
      </c>
      <c r="AB60" s="28" t="str">
        <f t="shared" si="41"/>
        <v/>
      </c>
      <c r="AC60" s="27" t="str">
        <f t="shared" si="42"/>
        <v/>
      </c>
      <c r="AD60" s="28" t="str">
        <f t="shared" si="28"/>
        <v/>
      </c>
      <c r="AE60" s="28" t="str">
        <f t="shared" si="43"/>
        <v/>
      </c>
      <c r="AF60" s="210" t="str">
        <f t="shared" si="44"/>
        <v/>
      </c>
      <c r="AG60" s="178" t="str">
        <f t="shared" si="29"/>
        <v/>
      </c>
      <c r="AH60" s="423" t="str">
        <f t="shared" si="45"/>
        <v/>
      </c>
      <c r="AI60" s="28" t="str">
        <f t="shared" si="30"/>
        <v/>
      </c>
      <c r="AJ60" s="426">
        <f t="shared" si="46"/>
        <v>0</v>
      </c>
      <c r="AK60" s="328" t="str">
        <f t="shared" si="31"/>
        <v/>
      </c>
      <c r="AL60" s="332">
        <f t="shared" si="47"/>
        <v>0</v>
      </c>
      <c r="AM60" s="200">
        <f t="shared" si="48"/>
        <v>0</v>
      </c>
      <c r="AN60" s="200">
        <f t="shared" si="49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2"/>
        <v/>
      </c>
      <c r="AR60" s="142" t="str">
        <f t="shared" si="33"/>
        <v/>
      </c>
      <c r="AS60" s="292" t="str">
        <f t="shared" si="50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20"/>
        <v/>
      </c>
      <c r="D61" s="245" t="str">
        <f t="shared" si="21"/>
        <v/>
      </c>
      <c r="E61" s="252" t="str">
        <f t="shared" si="22"/>
        <v/>
      </c>
      <c r="F61" s="245" t="str">
        <f t="shared" si="23"/>
        <v/>
      </c>
      <c r="G61" s="189"/>
      <c r="H61" s="198">
        <f t="shared" si="1"/>
        <v>0</v>
      </c>
      <c r="I61" s="200">
        <f t="shared" si="2"/>
        <v>0</v>
      </c>
      <c r="J61" s="197">
        <v>6.9444444444444441E-3</v>
      </c>
      <c r="K61" s="34"/>
      <c r="L61" s="34"/>
      <c r="M61" s="49"/>
      <c r="N61" s="204">
        <f t="shared" si="24"/>
        <v>0</v>
      </c>
      <c r="O61" s="203">
        <f t="shared" si="25"/>
        <v>0</v>
      </c>
      <c r="P61" s="266"/>
      <c r="Q61" s="26" t="str">
        <f t="shared" si="3"/>
        <v/>
      </c>
      <c r="R61" s="26" t="str">
        <f t="shared" si="35"/>
        <v/>
      </c>
      <c r="S61" s="262" t="str">
        <f t="shared" si="36"/>
        <v/>
      </c>
      <c r="T61" s="256" t="str">
        <f t="shared" si="5"/>
        <v/>
      </c>
      <c r="U61" s="414" t="str">
        <f t="shared" si="37"/>
        <v/>
      </c>
      <c r="V61" s="417" t="str">
        <f t="shared" si="27"/>
        <v/>
      </c>
      <c r="W61" s="395" t="str">
        <f t="shared" si="38"/>
        <v/>
      </c>
      <c r="X61" s="398">
        <f t="shared" si="34"/>
        <v>0</v>
      </c>
      <c r="Y61" s="351"/>
      <c r="Z61" s="36" t="str">
        <f t="shared" si="39"/>
        <v/>
      </c>
      <c r="AA61" s="150" t="str">
        <f t="shared" si="40"/>
        <v/>
      </c>
      <c r="AB61" s="28" t="str">
        <f t="shared" si="41"/>
        <v/>
      </c>
      <c r="AC61" s="27" t="str">
        <f t="shared" si="42"/>
        <v/>
      </c>
      <c r="AD61" s="28" t="str">
        <f t="shared" si="28"/>
        <v/>
      </c>
      <c r="AE61" s="28" t="str">
        <f t="shared" si="43"/>
        <v/>
      </c>
      <c r="AF61" s="210" t="str">
        <f t="shared" si="44"/>
        <v/>
      </c>
      <c r="AG61" s="178" t="str">
        <f t="shared" si="29"/>
        <v/>
      </c>
      <c r="AH61" s="423" t="str">
        <f t="shared" si="45"/>
        <v/>
      </c>
      <c r="AI61" s="28" t="str">
        <f t="shared" si="30"/>
        <v/>
      </c>
      <c r="AJ61" s="426">
        <f t="shared" si="46"/>
        <v>0</v>
      </c>
      <c r="AK61" s="328" t="str">
        <f t="shared" si="31"/>
        <v/>
      </c>
      <c r="AL61" s="332">
        <f t="shared" si="47"/>
        <v>0</v>
      </c>
      <c r="AM61" s="200">
        <f t="shared" si="48"/>
        <v>0</v>
      </c>
      <c r="AN61" s="200">
        <f t="shared" si="49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2"/>
        <v/>
      </c>
      <c r="AR61" s="142" t="str">
        <f t="shared" si="33"/>
        <v/>
      </c>
      <c r="AS61" s="292" t="str">
        <f t="shared" si="50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20"/>
        <v/>
      </c>
      <c r="D62" s="245" t="str">
        <f t="shared" si="21"/>
        <v/>
      </c>
      <c r="E62" s="252" t="str">
        <f t="shared" si="22"/>
        <v/>
      </c>
      <c r="F62" s="245" t="str">
        <f t="shared" si="23"/>
        <v/>
      </c>
      <c r="G62" s="189"/>
      <c r="H62" s="198">
        <f t="shared" si="1"/>
        <v>0</v>
      </c>
      <c r="I62" s="200">
        <f t="shared" si="2"/>
        <v>0</v>
      </c>
      <c r="J62" s="197">
        <v>6.9444444444444441E-3</v>
      </c>
      <c r="K62" s="34"/>
      <c r="L62" s="34"/>
      <c r="M62" s="49"/>
      <c r="N62" s="204">
        <f t="shared" si="24"/>
        <v>0</v>
      </c>
      <c r="O62" s="203">
        <f t="shared" si="25"/>
        <v>0</v>
      </c>
      <c r="P62" s="266"/>
      <c r="Q62" s="26" t="str">
        <f t="shared" si="3"/>
        <v/>
      </c>
      <c r="R62" s="26" t="str">
        <f t="shared" si="35"/>
        <v/>
      </c>
      <c r="S62" s="262" t="str">
        <f t="shared" si="36"/>
        <v/>
      </c>
      <c r="T62" s="256" t="str">
        <f t="shared" si="5"/>
        <v/>
      </c>
      <c r="U62" s="414" t="str">
        <f t="shared" si="37"/>
        <v/>
      </c>
      <c r="V62" s="417" t="str">
        <f t="shared" si="27"/>
        <v/>
      </c>
      <c r="W62" s="395" t="str">
        <f t="shared" si="38"/>
        <v/>
      </c>
      <c r="X62" s="398">
        <f t="shared" si="34"/>
        <v>0</v>
      </c>
      <c r="Y62" s="351"/>
      <c r="Z62" s="36" t="str">
        <f t="shared" si="39"/>
        <v/>
      </c>
      <c r="AA62" s="150" t="str">
        <f t="shared" si="40"/>
        <v/>
      </c>
      <c r="AB62" s="28" t="str">
        <f t="shared" si="41"/>
        <v/>
      </c>
      <c r="AC62" s="27" t="str">
        <f t="shared" si="42"/>
        <v/>
      </c>
      <c r="AD62" s="28" t="str">
        <f t="shared" si="28"/>
        <v/>
      </c>
      <c r="AE62" s="28" t="str">
        <f t="shared" si="43"/>
        <v/>
      </c>
      <c r="AF62" s="210" t="str">
        <f t="shared" si="44"/>
        <v/>
      </c>
      <c r="AG62" s="178" t="str">
        <f t="shared" si="29"/>
        <v/>
      </c>
      <c r="AH62" s="423" t="str">
        <f t="shared" si="45"/>
        <v/>
      </c>
      <c r="AI62" s="28" t="str">
        <f t="shared" si="30"/>
        <v/>
      </c>
      <c r="AJ62" s="426">
        <f t="shared" si="46"/>
        <v>0</v>
      </c>
      <c r="AK62" s="328" t="str">
        <f t="shared" si="31"/>
        <v/>
      </c>
      <c r="AL62" s="332">
        <f t="shared" si="47"/>
        <v>0</v>
      </c>
      <c r="AM62" s="200">
        <f t="shared" si="48"/>
        <v>0</v>
      </c>
      <c r="AN62" s="200">
        <f t="shared" si="49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2"/>
        <v/>
      </c>
      <c r="AR62" s="142" t="str">
        <f t="shared" si="33"/>
        <v/>
      </c>
      <c r="AS62" s="292" t="str">
        <f t="shared" si="50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20"/>
        <v/>
      </c>
      <c r="D63" s="245" t="str">
        <f t="shared" si="21"/>
        <v/>
      </c>
      <c r="E63" s="252" t="str">
        <f t="shared" si="22"/>
        <v/>
      </c>
      <c r="F63" s="245" t="str">
        <f t="shared" si="23"/>
        <v/>
      </c>
      <c r="G63" s="189"/>
      <c r="H63" s="198">
        <f t="shared" si="1"/>
        <v>0</v>
      </c>
      <c r="I63" s="200">
        <f t="shared" si="2"/>
        <v>0</v>
      </c>
      <c r="J63" s="197">
        <v>6.9444444444444441E-3</v>
      </c>
      <c r="K63" s="34"/>
      <c r="L63" s="34"/>
      <c r="M63" s="49"/>
      <c r="N63" s="204">
        <f t="shared" si="24"/>
        <v>0</v>
      </c>
      <c r="O63" s="203">
        <f t="shared" si="25"/>
        <v>0</v>
      </c>
      <c r="P63" s="266"/>
      <c r="Q63" s="26" t="str">
        <f t="shared" si="3"/>
        <v/>
      </c>
      <c r="R63" s="26" t="str">
        <f t="shared" si="35"/>
        <v/>
      </c>
      <c r="S63" s="262" t="str">
        <f t="shared" si="36"/>
        <v/>
      </c>
      <c r="T63" s="256" t="str">
        <f t="shared" si="5"/>
        <v/>
      </c>
      <c r="U63" s="414" t="str">
        <f t="shared" si="37"/>
        <v/>
      </c>
      <c r="V63" s="417" t="str">
        <f t="shared" si="27"/>
        <v/>
      </c>
      <c r="W63" s="395" t="str">
        <f t="shared" si="38"/>
        <v/>
      </c>
      <c r="X63" s="398">
        <f t="shared" si="34"/>
        <v>0</v>
      </c>
      <c r="Y63" s="351"/>
      <c r="Z63" s="36" t="str">
        <f t="shared" si="39"/>
        <v/>
      </c>
      <c r="AA63" s="150" t="str">
        <f t="shared" si="40"/>
        <v/>
      </c>
      <c r="AB63" s="28" t="str">
        <f t="shared" si="41"/>
        <v/>
      </c>
      <c r="AC63" s="27" t="str">
        <f t="shared" si="42"/>
        <v/>
      </c>
      <c r="AD63" s="28" t="str">
        <f t="shared" si="28"/>
        <v/>
      </c>
      <c r="AE63" s="28" t="str">
        <f t="shared" si="43"/>
        <v/>
      </c>
      <c r="AF63" s="210" t="str">
        <f t="shared" si="44"/>
        <v/>
      </c>
      <c r="AG63" s="178" t="str">
        <f t="shared" si="29"/>
        <v/>
      </c>
      <c r="AH63" s="423" t="str">
        <f t="shared" si="45"/>
        <v/>
      </c>
      <c r="AI63" s="28" t="str">
        <f t="shared" si="30"/>
        <v/>
      </c>
      <c r="AJ63" s="426">
        <f t="shared" si="46"/>
        <v>0</v>
      </c>
      <c r="AK63" s="328" t="str">
        <f t="shared" si="31"/>
        <v/>
      </c>
      <c r="AL63" s="332">
        <f t="shared" si="47"/>
        <v>0</v>
      </c>
      <c r="AM63" s="200">
        <f t="shared" si="48"/>
        <v>0</v>
      </c>
      <c r="AN63" s="200">
        <f t="shared" si="49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2"/>
        <v/>
      </c>
      <c r="AR63" s="142" t="str">
        <f t="shared" si="33"/>
        <v/>
      </c>
      <c r="AS63" s="292" t="str">
        <f t="shared" si="50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20"/>
        <v/>
      </c>
      <c r="D64" s="245" t="str">
        <f t="shared" si="21"/>
        <v/>
      </c>
      <c r="E64" s="252" t="str">
        <f t="shared" si="22"/>
        <v/>
      </c>
      <c r="F64" s="245" t="str">
        <f t="shared" si="23"/>
        <v/>
      </c>
      <c r="G64" s="189"/>
      <c r="H64" s="198">
        <f t="shared" si="1"/>
        <v>0</v>
      </c>
      <c r="I64" s="200">
        <f t="shared" si="2"/>
        <v>0</v>
      </c>
      <c r="J64" s="197">
        <v>6.9444444444444441E-3</v>
      </c>
      <c r="K64" s="34"/>
      <c r="L64" s="34"/>
      <c r="M64" s="49"/>
      <c r="N64" s="204">
        <f t="shared" si="24"/>
        <v>0</v>
      </c>
      <c r="O64" s="203">
        <f t="shared" si="25"/>
        <v>0</v>
      </c>
      <c r="P64" s="266"/>
      <c r="Q64" s="26" t="str">
        <f t="shared" si="3"/>
        <v/>
      </c>
      <c r="R64" s="26" t="str">
        <f t="shared" si="35"/>
        <v/>
      </c>
      <c r="S64" s="262" t="str">
        <f t="shared" si="36"/>
        <v/>
      </c>
      <c r="T64" s="256" t="str">
        <f t="shared" si="5"/>
        <v/>
      </c>
      <c r="U64" s="414" t="str">
        <f t="shared" si="37"/>
        <v/>
      </c>
      <c r="V64" s="417" t="str">
        <f t="shared" si="27"/>
        <v/>
      </c>
      <c r="W64" s="395" t="str">
        <f t="shared" si="38"/>
        <v/>
      </c>
      <c r="X64" s="398">
        <f t="shared" si="34"/>
        <v>0</v>
      </c>
      <c r="Y64" s="351"/>
      <c r="Z64" s="36" t="str">
        <f t="shared" si="39"/>
        <v/>
      </c>
      <c r="AA64" s="150" t="str">
        <f t="shared" si="40"/>
        <v/>
      </c>
      <c r="AB64" s="28" t="str">
        <f t="shared" si="41"/>
        <v/>
      </c>
      <c r="AC64" s="27" t="str">
        <f t="shared" si="42"/>
        <v/>
      </c>
      <c r="AD64" s="28" t="str">
        <f t="shared" si="28"/>
        <v/>
      </c>
      <c r="AE64" s="28" t="str">
        <f t="shared" si="43"/>
        <v/>
      </c>
      <c r="AF64" s="210" t="str">
        <f t="shared" si="44"/>
        <v/>
      </c>
      <c r="AG64" s="178" t="str">
        <f t="shared" si="29"/>
        <v/>
      </c>
      <c r="AH64" s="423" t="str">
        <f t="shared" si="45"/>
        <v/>
      </c>
      <c r="AI64" s="28" t="str">
        <f t="shared" si="30"/>
        <v/>
      </c>
      <c r="AJ64" s="426">
        <f t="shared" si="46"/>
        <v>0</v>
      </c>
      <c r="AK64" s="328" t="str">
        <f t="shared" si="31"/>
        <v/>
      </c>
      <c r="AL64" s="332">
        <f t="shared" si="47"/>
        <v>0</v>
      </c>
      <c r="AM64" s="200">
        <f t="shared" si="48"/>
        <v>0</v>
      </c>
      <c r="AN64" s="200">
        <f t="shared" si="49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2"/>
        <v/>
      </c>
      <c r="AR64" s="142" t="str">
        <f t="shared" si="33"/>
        <v/>
      </c>
      <c r="AS64" s="292" t="str">
        <f t="shared" si="50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20"/>
        <v/>
      </c>
      <c r="D65" s="245" t="str">
        <f t="shared" si="21"/>
        <v/>
      </c>
      <c r="E65" s="252" t="str">
        <f t="shared" si="22"/>
        <v/>
      </c>
      <c r="F65" s="245" t="str">
        <f t="shared" si="23"/>
        <v/>
      </c>
      <c r="G65" s="189"/>
      <c r="H65" s="198">
        <f t="shared" si="1"/>
        <v>0</v>
      </c>
      <c r="I65" s="200">
        <f t="shared" si="2"/>
        <v>0</v>
      </c>
      <c r="J65" s="197">
        <v>6.9444444444444441E-3</v>
      </c>
      <c r="K65" s="34"/>
      <c r="L65" s="34"/>
      <c r="M65" s="49"/>
      <c r="N65" s="204">
        <f t="shared" si="24"/>
        <v>0</v>
      </c>
      <c r="O65" s="203">
        <f t="shared" si="25"/>
        <v>0</v>
      </c>
      <c r="P65" s="266"/>
      <c r="Q65" s="26" t="str">
        <f t="shared" si="3"/>
        <v/>
      </c>
      <c r="R65" s="26" t="str">
        <f t="shared" si="35"/>
        <v/>
      </c>
      <c r="S65" s="262" t="str">
        <f t="shared" si="36"/>
        <v/>
      </c>
      <c r="T65" s="256" t="str">
        <f t="shared" si="5"/>
        <v/>
      </c>
      <c r="U65" s="414" t="str">
        <f t="shared" si="37"/>
        <v/>
      </c>
      <c r="V65" s="417" t="str">
        <f t="shared" si="27"/>
        <v/>
      </c>
      <c r="W65" s="395" t="str">
        <f t="shared" si="38"/>
        <v/>
      </c>
      <c r="X65" s="398">
        <f t="shared" si="34"/>
        <v>0</v>
      </c>
      <c r="Y65" s="351"/>
      <c r="Z65" s="36" t="str">
        <f t="shared" si="39"/>
        <v/>
      </c>
      <c r="AA65" s="150" t="str">
        <f t="shared" si="40"/>
        <v/>
      </c>
      <c r="AB65" s="28" t="str">
        <f t="shared" si="41"/>
        <v/>
      </c>
      <c r="AC65" s="27" t="str">
        <f t="shared" si="42"/>
        <v/>
      </c>
      <c r="AD65" s="28" t="str">
        <f t="shared" si="28"/>
        <v/>
      </c>
      <c r="AE65" s="28" t="str">
        <f t="shared" si="43"/>
        <v/>
      </c>
      <c r="AF65" s="210" t="str">
        <f t="shared" si="44"/>
        <v/>
      </c>
      <c r="AG65" s="178" t="str">
        <f t="shared" si="29"/>
        <v/>
      </c>
      <c r="AH65" s="423" t="str">
        <f t="shared" si="45"/>
        <v/>
      </c>
      <c r="AI65" s="28" t="str">
        <f t="shared" si="30"/>
        <v/>
      </c>
      <c r="AJ65" s="426">
        <f t="shared" si="46"/>
        <v>0</v>
      </c>
      <c r="AK65" s="328" t="str">
        <f t="shared" si="31"/>
        <v/>
      </c>
      <c r="AL65" s="332">
        <f t="shared" si="47"/>
        <v>0</v>
      </c>
      <c r="AM65" s="200">
        <f t="shared" si="48"/>
        <v>0</v>
      </c>
      <c r="AN65" s="200">
        <f t="shared" si="49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2"/>
        <v/>
      </c>
      <c r="AR65" s="142" t="str">
        <f t="shared" si="33"/>
        <v/>
      </c>
      <c r="AS65" s="292" t="str">
        <f t="shared" si="50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20"/>
        <v/>
      </c>
      <c r="D66" s="245" t="str">
        <f t="shared" si="21"/>
        <v/>
      </c>
      <c r="E66" s="252" t="str">
        <f t="shared" si="22"/>
        <v/>
      </c>
      <c r="F66" s="245" t="str">
        <f t="shared" si="23"/>
        <v/>
      </c>
      <c r="G66" s="189"/>
      <c r="H66" s="198">
        <f t="shared" si="1"/>
        <v>0</v>
      </c>
      <c r="I66" s="200">
        <f t="shared" si="2"/>
        <v>0</v>
      </c>
      <c r="J66" s="197">
        <v>6.9444444444444441E-3</v>
      </c>
      <c r="K66" s="34"/>
      <c r="L66" s="34"/>
      <c r="M66" s="49"/>
      <c r="N66" s="204">
        <f t="shared" si="24"/>
        <v>0</v>
      </c>
      <c r="O66" s="203">
        <f t="shared" si="25"/>
        <v>0</v>
      </c>
      <c r="P66" s="266"/>
      <c r="Q66" s="26" t="str">
        <f t="shared" si="3"/>
        <v/>
      </c>
      <c r="R66" s="26" t="str">
        <f t="shared" si="35"/>
        <v/>
      </c>
      <c r="S66" s="262" t="str">
        <f t="shared" si="36"/>
        <v/>
      </c>
      <c r="T66" s="256" t="str">
        <f t="shared" si="5"/>
        <v/>
      </c>
      <c r="U66" s="414" t="str">
        <f t="shared" si="37"/>
        <v/>
      </c>
      <c r="V66" s="417" t="str">
        <f t="shared" si="27"/>
        <v/>
      </c>
      <c r="W66" s="395" t="str">
        <f t="shared" si="38"/>
        <v/>
      </c>
      <c r="X66" s="398">
        <f t="shared" si="34"/>
        <v>0</v>
      </c>
      <c r="Y66" s="351"/>
      <c r="Z66" s="36" t="str">
        <f t="shared" si="39"/>
        <v/>
      </c>
      <c r="AA66" s="150" t="str">
        <f t="shared" si="40"/>
        <v/>
      </c>
      <c r="AB66" s="28" t="str">
        <f t="shared" si="41"/>
        <v/>
      </c>
      <c r="AC66" s="27" t="str">
        <f t="shared" si="42"/>
        <v/>
      </c>
      <c r="AD66" s="28" t="str">
        <f t="shared" si="28"/>
        <v/>
      </c>
      <c r="AE66" s="28" t="str">
        <f t="shared" si="43"/>
        <v/>
      </c>
      <c r="AF66" s="210" t="str">
        <f t="shared" si="44"/>
        <v/>
      </c>
      <c r="AG66" s="178" t="str">
        <f t="shared" si="29"/>
        <v/>
      </c>
      <c r="AH66" s="423" t="str">
        <f t="shared" si="45"/>
        <v/>
      </c>
      <c r="AI66" s="28" t="str">
        <f t="shared" si="30"/>
        <v/>
      </c>
      <c r="AJ66" s="426">
        <f t="shared" si="46"/>
        <v>0</v>
      </c>
      <c r="AK66" s="328" t="str">
        <f t="shared" si="31"/>
        <v/>
      </c>
      <c r="AL66" s="332">
        <f t="shared" si="47"/>
        <v>0</v>
      </c>
      <c r="AM66" s="200">
        <f t="shared" si="48"/>
        <v>0</v>
      </c>
      <c r="AN66" s="200">
        <f t="shared" si="49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2"/>
        <v/>
      </c>
      <c r="AR66" s="142" t="str">
        <f t="shared" si="33"/>
        <v/>
      </c>
      <c r="AS66" s="292" t="str">
        <f t="shared" si="50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20"/>
        <v/>
      </c>
      <c r="D67" s="245" t="str">
        <f t="shared" si="21"/>
        <v/>
      </c>
      <c r="E67" s="252" t="str">
        <f t="shared" si="22"/>
        <v/>
      </c>
      <c r="F67" s="245" t="str">
        <f t="shared" si="23"/>
        <v/>
      </c>
      <c r="G67" s="189"/>
      <c r="H67" s="198">
        <f t="shared" si="1"/>
        <v>0</v>
      </c>
      <c r="I67" s="200">
        <f t="shared" si="2"/>
        <v>0</v>
      </c>
      <c r="J67" s="197">
        <v>6.9444444444444441E-3</v>
      </c>
      <c r="K67" s="34"/>
      <c r="L67" s="34"/>
      <c r="M67" s="49"/>
      <c r="N67" s="204">
        <f t="shared" si="24"/>
        <v>0</v>
      </c>
      <c r="O67" s="203">
        <f t="shared" si="25"/>
        <v>0</v>
      </c>
      <c r="P67" s="266"/>
      <c r="Q67" s="26" t="str">
        <f t="shared" si="3"/>
        <v/>
      </c>
      <c r="R67" s="26" t="str">
        <f t="shared" si="35"/>
        <v/>
      </c>
      <c r="S67" s="262" t="str">
        <f t="shared" si="36"/>
        <v/>
      </c>
      <c r="T67" s="256" t="str">
        <f t="shared" si="5"/>
        <v/>
      </c>
      <c r="U67" s="414" t="str">
        <f t="shared" si="37"/>
        <v/>
      </c>
      <c r="V67" s="417" t="str">
        <f t="shared" si="27"/>
        <v/>
      </c>
      <c r="W67" s="395" t="str">
        <f t="shared" si="38"/>
        <v/>
      </c>
      <c r="X67" s="398">
        <f t="shared" si="34"/>
        <v>0</v>
      </c>
      <c r="Y67" s="351"/>
      <c r="Z67" s="36" t="str">
        <f t="shared" si="39"/>
        <v/>
      </c>
      <c r="AA67" s="150" t="str">
        <f t="shared" si="40"/>
        <v/>
      </c>
      <c r="AB67" s="28" t="str">
        <f t="shared" si="41"/>
        <v/>
      </c>
      <c r="AC67" s="27" t="str">
        <f t="shared" si="42"/>
        <v/>
      </c>
      <c r="AD67" s="28" t="str">
        <f t="shared" si="28"/>
        <v/>
      </c>
      <c r="AE67" s="28" t="str">
        <f t="shared" si="43"/>
        <v/>
      </c>
      <c r="AF67" s="210" t="str">
        <f t="shared" si="44"/>
        <v/>
      </c>
      <c r="AG67" s="178" t="str">
        <f t="shared" si="29"/>
        <v/>
      </c>
      <c r="AH67" s="423" t="str">
        <f t="shared" si="45"/>
        <v/>
      </c>
      <c r="AI67" s="28" t="str">
        <f t="shared" si="30"/>
        <v/>
      </c>
      <c r="AJ67" s="426">
        <f t="shared" si="46"/>
        <v>0</v>
      </c>
      <c r="AK67" s="328" t="str">
        <f t="shared" si="31"/>
        <v/>
      </c>
      <c r="AL67" s="332">
        <f t="shared" si="47"/>
        <v>0</v>
      </c>
      <c r="AM67" s="200">
        <f t="shared" si="48"/>
        <v>0</v>
      </c>
      <c r="AN67" s="200">
        <f t="shared" si="49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2"/>
        <v/>
      </c>
      <c r="AR67" s="142" t="str">
        <f t="shared" si="33"/>
        <v/>
      </c>
      <c r="AS67" s="292" t="str">
        <f t="shared" si="50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20"/>
        <v/>
      </c>
      <c r="D68" s="245" t="str">
        <f t="shared" si="21"/>
        <v/>
      </c>
      <c r="E68" s="252" t="str">
        <f t="shared" si="22"/>
        <v/>
      </c>
      <c r="F68" s="245" t="str">
        <f t="shared" si="23"/>
        <v/>
      </c>
      <c r="G68" s="189"/>
      <c r="H68" s="198">
        <f t="shared" si="1"/>
        <v>0</v>
      </c>
      <c r="I68" s="200">
        <f t="shared" si="2"/>
        <v>0</v>
      </c>
      <c r="J68" s="197">
        <v>6.9444444444444441E-3</v>
      </c>
      <c r="K68" s="34"/>
      <c r="L68" s="34"/>
      <c r="M68" s="49"/>
      <c r="N68" s="204">
        <f t="shared" si="24"/>
        <v>0</v>
      </c>
      <c r="O68" s="203">
        <f t="shared" si="25"/>
        <v>0</v>
      </c>
      <c r="P68" s="266"/>
      <c r="Q68" s="26" t="str">
        <f t="shared" si="3"/>
        <v/>
      </c>
      <c r="R68" s="26" t="str">
        <f t="shared" si="35"/>
        <v/>
      </c>
      <c r="S68" s="262" t="str">
        <f t="shared" si="36"/>
        <v/>
      </c>
      <c r="T68" s="256" t="str">
        <f t="shared" si="5"/>
        <v/>
      </c>
      <c r="U68" s="414" t="str">
        <f t="shared" si="37"/>
        <v/>
      </c>
      <c r="V68" s="417" t="str">
        <f t="shared" si="27"/>
        <v/>
      </c>
      <c r="W68" s="395" t="str">
        <f t="shared" si="38"/>
        <v/>
      </c>
      <c r="X68" s="398">
        <f t="shared" si="34"/>
        <v>0</v>
      </c>
      <c r="Y68" s="351"/>
      <c r="Z68" s="36" t="str">
        <f t="shared" si="39"/>
        <v/>
      </c>
      <c r="AA68" s="150" t="str">
        <f t="shared" si="40"/>
        <v/>
      </c>
      <c r="AB68" s="28" t="str">
        <f t="shared" si="41"/>
        <v/>
      </c>
      <c r="AC68" s="27" t="str">
        <f t="shared" si="42"/>
        <v/>
      </c>
      <c r="AD68" s="28" t="str">
        <f t="shared" si="28"/>
        <v/>
      </c>
      <c r="AE68" s="28" t="str">
        <f t="shared" si="43"/>
        <v/>
      </c>
      <c r="AF68" s="210" t="str">
        <f t="shared" si="44"/>
        <v/>
      </c>
      <c r="AG68" s="178" t="str">
        <f t="shared" si="29"/>
        <v/>
      </c>
      <c r="AH68" s="423" t="str">
        <f t="shared" si="45"/>
        <v/>
      </c>
      <c r="AI68" s="28" t="str">
        <f t="shared" si="30"/>
        <v/>
      </c>
      <c r="AJ68" s="426">
        <f t="shared" si="46"/>
        <v>0</v>
      </c>
      <c r="AK68" s="328" t="str">
        <f t="shared" si="31"/>
        <v/>
      </c>
      <c r="AL68" s="332">
        <f t="shared" si="47"/>
        <v>0</v>
      </c>
      <c r="AM68" s="200">
        <f t="shared" si="48"/>
        <v>0</v>
      </c>
      <c r="AN68" s="200">
        <f t="shared" si="49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2"/>
        <v/>
      </c>
      <c r="AR68" s="142" t="str">
        <f t="shared" si="33"/>
        <v/>
      </c>
      <c r="AS68" s="292" t="str">
        <f t="shared" si="50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20"/>
        <v/>
      </c>
      <c r="D69" s="245" t="str">
        <f t="shared" si="21"/>
        <v/>
      </c>
      <c r="E69" s="252" t="str">
        <f t="shared" si="22"/>
        <v/>
      </c>
      <c r="F69" s="245" t="str">
        <f t="shared" si="23"/>
        <v/>
      </c>
      <c r="G69" s="189"/>
      <c r="H69" s="198">
        <f t="shared" si="1"/>
        <v>0</v>
      </c>
      <c r="I69" s="200">
        <f t="shared" si="2"/>
        <v>0</v>
      </c>
      <c r="J69" s="197">
        <v>6.9444444444444441E-3</v>
      </c>
      <c r="K69" s="34"/>
      <c r="L69" s="34"/>
      <c r="M69" s="49"/>
      <c r="N69" s="204">
        <f t="shared" si="24"/>
        <v>0</v>
      </c>
      <c r="O69" s="203">
        <f t="shared" si="25"/>
        <v>0</v>
      </c>
      <c r="P69" s="266"/>
      <c r="Q69" s="26" t="str">
        <f t="shared" si="3"/>
        <v/>
      </c>
      <c r="R69" s="26" t="str">
        <f t="shared" si="35"/>
        <v/>
      </c>
      <c r="S69" s="262" t="str">
        <f t="shared" si="36"/>
        <v/>
      </c>
      <c r="T69" s="256" t="str">
        <f t="shared" si="5"/>
        <v/>
      </c>
      <c r="U69" s="414" t="str">
        <f t="shared" si="37"/>
        <v/>
      </c>
      <c r="V69" s="417" t="str">
        <f t="shared" si="27"/>
        <v/>
      </c>
      <c r="W69" s="395" t="str">
        <f t="shared" si="38"/>
        <v/>
      </c>
      <c r="X69" s="398">
        <f t="shared" si="34"/>
        <v>0</v>
      </c>
      <c r="Y69" s="351"/>
      <c r="Z69" s="36" t="str">
        <f t="shared" si="39"/>
        <v/>
      </c>
      <c r="AA69" s="150" t="str">
        <f t="shared" si="40"/>
        <v/>
      </c>
      <c r="AB69" s="28" t="str">
        <f t="shared" si="41"/>
        <v/>
      </c>
      <c r="AC69" s="27" t="str">
        <f t="shared" si="42"/>
        <v/>
      </c>
      <c r="AD69" s="28" t="str">
        <f t="shared" si="28"/>
        <v/>
      </c>
      <c r="AE69" s="28" t="str">
        <f t="shared" si="43"/>
        <v/>
      </c>
      <c r="AF69" s="210" t="str">
        <f t="shared" si="44"/>
        <v/>
      </c>
      <c r="AG69" s="178" t="str">
        <f t="shared" si="29"/>
        <v/>
      </c>
      <c r="AH69" s="423" t="str">
        <f t="shared" si="45"/>
        <v/>
      </c>
      <c r="AI69" s="28" t="str">
        <f t="shared" si="30"/>
        <v/>
      </c>
      <c r="AJ69" s="426">
        <f t="shared" si="46"/>
        <v>0</v>
      </c>
      <c r="AK69" s="328" t="str">
        <f t="shared" si="31"/>
        <v/>
      </c>
      <c r="AL69" s="332">
        <f t="shared" si="47"/>
        <v>0</v>
      </c>
      <c r="AM69" s="200">
        <f t="shared" si="48"/>
        <v>0</v>
      </c>
      <c r="AN69" s="200">
        <f t="shared" si="49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2"/>
        <v/>
      </c>
      <c r="AR69" s="142" t="str">
        <f t="shared" si="33"/>
        <v/>
      </c>
      <c r="AS69" s="292" t="str">
        <f t="shared" si="50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20"/>
        <v/>
      </c>
      <c r="D70" s="245" t="str">
        <f t="shared" si="21"/>
        <v/>
      </c>
      <c r="E70" s="252" t="str">
        <f t="shared" si="22"/>
        <v/>
      </c>
      <c r="F70" s="245" t="str">
        <f t="shared" si="23"/>
        <v/>
      </c>
      <c r="G70" s="189"/>
      <c r="H70" s="198">
        <f t="shared" si="1"/>
        <v>0</v>
      </c>
      <c r="I70" s="200">
        <f t="shared" si="2"/>
        <v>0</v>
      </c>
      <c r="J70" s="197">
        <v>6.9444444444444441E-3</v>
      </c>
      <c r="K70" s="34"/>
      <c r="L70" s="34"/>
      <c r="M70" s="49"/>
      <c r="N70" s="204">
        <f t="shared" si="24"/>
        <v>0</v>
      </c>
      <c r="O70" s="203">
        <f t="shared" si="25"/>
        <v>0</v>
      </c>
      <c r="P70" s="266"/>
      <c r="Q70" s="26" t="str">
        <f t="shared" si="3"/>
        <v/>
      </c>
      <c r="R70" s="26" t="str">
        <f t="shared" si="35"/>
        <v/>
      </c>
      <c r="S70" s="262" t="str">
        <f t="shared" si="36"/>
        <v/>
      </c>
      <c r="T70" s="256" t="str">
        <f t="shared" si="5"/>
        <v/>
      </c>
      <c r="U70" s="414" t="str">
        <f t="shared" si="37"/>
        <v/>
      </c>
      <c r="V70" s="417" t="str">
        <f t="shared" si="27"/>
        <v/>
      </c>
      <c r="W70" s="395" t="str">
        <f t="shared" si="38"/>
        <v/>
      </c>
      <c r="X70" s="398">
        <f t="shared" si="34"/>
        <v>0</v>
      </c>
      <c r="Y70" s="351"/>
      <c r="Z70" s="36" t="str">
        <f t="shared" si="39"/>
        <v/>
      </c>
      <c r="AA70" s="150" t="str">
        <f t="shared" si="40"/>
        <v/>
      </c>
      <c r="AB70" s="28" t="str">
        <f t="shared" si="41"/>
        <v/>
      </c>
      <c r="AC70" s="27" t="str">
        <f t="shared" si="42"/>
        <v/>
      </c>
      <c r="AD70" s="28" t="str">
        <f t="shared" si="28"/>
        <v/>
      </c>
      <c r="AE70" s="28" t="str">
        <f t="shared" si="43"/>
        <v/>
      </c>
      <c r="AF70" s="210" t="str">
        <f t="shared" si="44"/>
        <v/>
      </c>
      <c r="AG70" s="178" t="str">
        <f t="shared" si="29"/>
        <v/>
      </c>
      <c r="AH70" s="423" t="str">
        <f t="shared" si="45"/>
        <v/>
      </c>
      <c r="AI70" s="28" t="str">
        <f t="shared" si="30"/>
        <v/>
      </c>
      <c r="AJ70" s="426">
        <f t="shared" si="46"/>
        <v>0</v>
      </c>
      <c r="AK70" s="328" t="str">
        <f t="shared" si="31"/>
        <v/>
      </c>
      <c r="AL70" s="332">
        <f t="shared" si="47"/>
        <v>0</v>
      </c>
      <c r="AM70" s="200">
        <f t="shared" si="48"/>
        <v>0</v>
      </c>
      <c r="AN70" s="200">
        <f t="shared" si="49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2"/>
        <v/>
      </c>
      <c r="AR70" s="142" t="str">
        <f t="shared" si="33"/>
        <v/>
      </c>
      <c r="AS70" s="292" t="str">
        <f t="shared" si="50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20"/>
        <v/>
      </c>
      <c r="D71" s="245" t="str">
        <f t="shared" si="21"/>
        <v/>
      </c>
      <c r="E71" s="252" t="str">
        <f t="shared" si="22"/>
        <v/>
      </c>
      <c r="F71" s="245" t="str">
        <f t="shared" si="23"/>
        <v/>
      </c>
      <c r="G71" s="189"/>
      <c r="H71" s="198">
        <f t="shared" si="1"/>
        <v>0</v>
      </c>
      <c r="I71" s="200">
        <f t="shared" si="2"/>
        <v>0</v>
      </c>
      <c r="J71" s="197">
        <v>6.9444444444444441E-3</v>
      </c>
      <c r="K71" s="34"/>
      <c r="L71" s="34"/>
      <c r="M71" s="49"/>
      <c r="N71" s="204">
        <f t="shared" si="24"/>
        <v>0</v>
      </c>
      <c r="O71" s="203">
        <f t="shared" si="25"/>
        <v>0</v>
      </c>
      <c r="P71" s="266"/>
      <c r="Q71" s="26" t="str">
        <f t="shared" si="3"/>
        <v/>
      </c>
      <c r="R71" s="26" t="str">
        <f t="shared" si="35"/>
        <v/>
      </c>
      <c r="S71" s="262" t="str">
        <f t="shared" si="36"/>
        <v/>
      </c>
      <c r="T71" s="256" t="str">
        <f t="shared" si="5"/>
        <v/>
      </c>
      <c r="U71" s="414" t="str">
        <f t="shared" si="37"/>
        <v/>
      </c>
      <c r="V71" s="417" t="str">
        <f t="shared" si="27"/>
        <v/>
      </c>
      <c r="W71" s="395" t="str">
        <f t="shared" si="38"/>
        <v/>
      </c>
      <c r="X71" s="398">
        <f t="shared" si="34"/>
        <v>0</v>
      </c>
      <c r="Y71" s="351"/>
      <c r="Z71" s="36" t="str">
        <f t="shared" si="39"/>
        <v/>
      </c>
      <c r="AA71" s="150" t="str">
        <f t="shared" si="40"/>
        <v/>
      </c>
      <c r="AB71" s="28" t="str">
        <f t="shared" si="41"/>
        <v/>
      </c>
      <c r="AC71" s="27" t="str">
        <f t="shared" si="42"/>
        <v/>
      </c>
      <c r="AD71" s="28" t="str">
        <f t="shared" si="28"/>
        <v/>
      </c>
      <c r="AE71" s="28" t="str">
        <f t="shared" si="43"/>
        <v/>
      </c>
      <c r="AF71" s="210" t="str">
        <f t="shared" si="44"/>
        <v/>
      </c>
      <c r="AG71" s="178" t="str">
        <f t="shared" si="29"/>
        <v/>
      </c>
      <c r="AH71" s="423" t="str">
        <f t="shared" si="45"/>
        <v/>
      </c>
      <c r="AI71" s="28" t="str">
        <f t="shared" si="30"/>
        <v/>
      </c>
      <c r="AJ71" s="426">
        <f t="shared" si="46"/>
        <v>0</v>
      </c>
      <c r="AK71" s="328" t="str">
        <f t="shared" si="31"/>
        <v/>
      </c>
      <c r="AL71" s="332">
        <f t="shared" si="47"/>
        <v>0</v>
      </c>
      <c r="AM71" s="200">
        <f t="shared" si="48"/>
        <v>0</v>
      </c>
      <c r="AN71" s="200">
        <f t="shared" si="49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2"/>
        <v/>
      </c>
      <c r="AR71" s="142" t="str">
        <f t="shared" si="33"/>
        <v/>
      </c>
      <c r="AS71" s="292" t="str">
        <f t="shared" si="50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20"/>
        <v/>
      </c>
      <c r="D72" s="247" t="str">
        <f t="shared" si="21"/>
        <v/>
      </c>
      <c r="E72" s="253" t="str">
        <f t="shared" si="22"/>
        <v/>
      </c>
      <c r="F72" s="247" t="str">
        <f t="shared" si="23"/>
        <v/>
      </c>
      <c r="G72" s="190"/>
      <c r="H72" s="199">
        <f t="shared" si="1"/>
        <v>0</v>
      </c>
      <c r="I72" s="201">
        <f t="shared" si="2"/>
        <v>0</v>
      </c>
      <c r="J72" s="197">
        <v>6.9444444444444441E-3</v>
      </c>
      <c r="K72" s="41"/>
      <c r="L72" s="41"/>
      <c r="M72" s="50"/>
      <c r="N72" s="205">
        <f t="shared" si="24"/>
        <v>0</v>
      </c>
      <c r="O72" s="206">
        <f t="shared" si="25"/>
        <v>0</v>
      </c>
      <c r="P72" s="267"/>
      <c r="Q72" s="132" t="str">
        <f t="shared" si="3"/>
        <v/>
      </c>
      <c r="R72" s="132" t="str">
        <f t="shared" si="35"/>
        <v/>
      </c>
      <c r="S72" s="263" t="str">
        <f t="shared" si="36"/>
        <v/>
      </c>
      <c r="T72" s="257" t="str">
        <f t="shared" si="5"/>
        <v/>
      </c>
      <c r="U72" s="415" t="str">
        <f t="shared" si="37"/>
        <v/>
      </c>
      <c r="V72" s="418" t="str">
        <f t="shared" si="27"/>
        <v/>
      </c>
      <c r="W72" s="396" t="str">
        <f t="shared" si="38"/>
        <v/>
      </c>
      <c r="X72" s="399">
        <f t="shared" si="34"/>
        <v>0</v>
      </c>
      <c r="Y72" s="352"/>
      <c r="Z72" s="42" t="str">
        <f t="shared" si="39"/>
        <v/>
      </c>
      <c r="AA72" s="173" t="str">
        <f t="shared" si="40"/>
        <v/>
      </c>
      <c r="AB72" s="43" t="str">
        <f t="shared" si="41"/>
        <v/>
      </c>
      <c r="AC72" s="181" t="str">
        <f t="shared" si="42"/>
        <v/>
      </c>
      <c r="AD72" s="43" t="str">
        <f t="shared" si="28"/>
        <v/>
      </c>
      <c r="AE72" s="43" t="str">
        <f t="shared" si="43"/>
        <v/>
      </c>
      <c r="AF72" s="211" t="str">
        <f t="shared" si="44"/>
        <v/>
      </c>
      <c r="AG72" s="179" t="str">
        <f t="shared" si="29"/>
        <v/>
      </c>
      <c r="AH72" s="424" t="str">
        <f t="shared" si="45"/>
        <v/>
      </c>
      <c r="AI72" s="43" t="str">
        <f t="shared" si="30"/>
        <v/>
      </c>
      <c r="AJ72" s="427">
        <f t="shared" si="46"/>
        <v>0</v>
      </c>
      <c r="AK72" s="329" t="str">
        <f t="shared" si="31"/>
        <v/>
      </c>
      <c r="AL72" s="333">
        <f t="shared" si="47"/>
        <v>0</v>
      </c>
      <c r="AM72" s="201">
        <f t="shared" si="48"/>
        <v>0</v>
      </c>
      <c r="AN72" s="201">
        <f t="shared" si="49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2"/>
        <v/>
      </c>
      <c r="AR72" s="143" t="str">
        <f t="shared" si="33"/>
        <v/>
      </c>
      <c r="AS72" s="293" t="str">
        <f t="shared" si="50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62" priority="18" operator="containsText" text="RHR">
      <formula>NOT(ISERROR(SEARCH("RHR",G17)))</formula>
    </cfRule>
    <cfRule type="containsText" dxfId="61" priority="19" operator="containsText" text="Journée X">
      <formula>NOT(ISERROR(SEARCH("Journée X",G17)))</formula>
    </cfRule>
    <cfRule type="containsText" dxfId="60" priority="20" operator="containsText" text="CP">
      <formula>NOT(ISERROR(SEARCH("CP",G17)))</formula>
    </cfRule>
    <cfRule type="containsText" dxfId="59" priority="21" operator="containsText" text="RH">
      <formula>NOT(ISERROR(SEARCH("RH",G17)))</formula>
    </cfRule>
  </conditionalFormatting>
  <conditionalFormatting sqref="U17:U72">
    <cfRule type="expression" dxfId="58" priority="17">
      <formula>$U17&lt;$V17</formula>
    </cfRule>
  </conditionalFormatting>
  <conditionalFormatting sqref="G17:G72">
    <cfRule type="containsText" dxfId="57" priority="1" operator="containsText" text="MAL">
      <formula>NOT(ISERROR(SEARCH("MAL",G17)))</formula>
    </cfRule>
    <cfRule type="containsText" dxfId="56" priority="2" operator="containsText" text="JF">
      <formula>NOT(ISERROR(SEARCH("JF",G17)))</formula>
    </cfRule>
    <cfRule type="containsText" dxfId="55" priority="16" operator="containsText" text="RATT">
      <formula>NOT(ISERROR(SEARCH("RATT",G17)))</formula>
    </cfRule>
  </conditionalFormatting>
  <conditionalFormatting sqref="A17:A72">
    <cfRule type="containsText" dxfId="54" priority="15" operator="containsText" text="Dimanche">
      <formula>NOT(ISERROR(SEARCH("Dimanche",A17)))</formula>
    </cfRule>
  </conditionalFormatting>
  <conditionalFormatting sqref="P17:P72">
    <cfRule type="expression" dxfId="53" priority="14">
      <formula>P17&lt;&gt;"Chenôve"</formula>
    </cfRule>
  </conditionalFormatting>
  <conditionalFormatting sqref="B17:B72">
    <cfRule type="expression" dxfId="52" priority="12">
      <formula>$D17:$D72="Oui"</formula>
    </cfRule>
    <cfRule type="expression" dxfId="51" priority="13">
      <formula>$C17:C72="Oui"</formula>
    </cfRule>
  </conditionalFormatting>
  <conditionalFormatting sqref="M17:M72">
    <cfRule type="expression" dxfId="50" priority="10">
      <formula>$F17:$F72="oui"</formula>
    </cfRule>
    <cfRule type="expression" dxfId="49" priority="11">
      <formula>$E17:$E72="oui"</formula>
    </cfRule>
  </conditionalFormatting>
  <conditionalFormatting sqref="D17:D72">
    <cfRule type="containsText" dxfId="48" priority="9" operator="containsText" text="Oui">
      <formula>NOT(ISERROR(SEARCH("Oui",D17)))</formula>
    </cfRule>
  </conditionalFormatting>
  <conditionalFormatting sqref="E17:E72">
    <cfRule type="containsText" dxfId="47" priority="8" operator="containsText" text="Oui">
      <formula>NOT(ISERROR(SEARCH("Oui",E17)))</formula>
    </cfRule>
  </conditionalFormatting>
  <conditionalFormatting sqref="F17:F72">
    <cfRule type="containsText" dxfId="46" priority="7" operator="containsText" text="oui">
      <formula>NOT(ISERROR(SEARCH("oui",F17)))</formula>
    </cfRule>
  </conditionalFormatting>
  <conditionalFormatting sqref="C17:C72">
    <cfRule type="containsText" dxfId="45" priority="6" operator="containsText" text="oui">
      <formula>NOT(ISERROR(SEARCH("oui",C17)))</formula>
    </cfRule>
  </conditionalFormatting>
  <conditionalFormatting sqref="S17:S72">
    <cfRule type="containsText" dxfId="44" priority="5" operator="containsText" text="oui">
      <formula>NOT(ISERROR(SEARCH("oui",S17)))</formula>
    </cfRule>
  </conditionalFormatting>
  <conditionalFormatting sqref="R17:R72">
    <cfRule type="containsText" dxfId="43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FC0AB318-A5A1-429C-8C7C-E48E61BF8715}">
      <formula1>Heures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F1E7D70-25D9-4264-A745-45AEA00D7400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41"/>
  <sheetViews>
    <sheetView topLeftCell="A20" zoomScale="75" zoomScaleNormal="75" workbookViewId="0">
      <selection activeCell="I24" sqref="I24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145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Octobre!Z14*24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Octobre!AR14*24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Octobre!AI14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Octobre!AS14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Octobre!AE14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Octobre!AG14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Octobre!AU14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Octobre!AV14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Octobre!AW14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Octobre!AX14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Octobre!AY14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Octobre!AZ14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Octobre!AK14*24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Octobre!AD14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Octobre!AH14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C4A1-59E1-4E04-8C3B-A1BBE9AD1AB7}">
  <dimension ref="A1:BL75"/>
  <sheetViews>
    <sheetView topLeftCell="T11" zoomScale="75" zoomScaleNormal="75" workbookViewId="0">
      <selection activeCell="AS22" sqref="AS22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6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180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131</v>
      </c>
      <c r="B17" s="248">
        <v>44866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188"/>
      <c r="H17" s="198">
        <f t="shared" ref="H17:H72" si="1">INT(B17)</f>
        <v>44866</v>
      </c>
      <c r="I17" s="196">
        <f t="shared" ref="I17:I72" si="2">B17-H17</f>
        <v>0</v>
      </c>
      <c r="J17" s="197">
        <v>6.9444444444444441E-3</v>
      </c>
      <c r="K17" s="25"/>
      <c r="L17" s="25"/>
      <c r="M17" s="48"/>
      <c r="N17" s="202">
        <f>INT(M17)</f>
        <v>0</v>
      </c>
      <c r="O17" s="196">
        <f>M17-N17</f>
        <v>0</v>
      </c>
      <c r="P17" s="265"/>
      <c r="Q17" s="131" t="str">
        <f t="shared" ref="Q17:Q72" si="3">IF(K17="","",MOD(M17-B17,1))</f>
        <v/>
      </c>
      <c r="R17" s="131" t="str">
        <f>IF(OR(Q17="",Q17&lt;11/24),"","oui")</f>
        <v/>
      </c>
      <c r="S17" s="255" t="str">
        <f t="shared" ref="S17:S48" si="4">IF(OR(Z17="",Z17&lt;0.1,Q17&lt;0.4),"","Oui")</f>
        <v/>
      </c>
      <c r="T17" s="255" t="str">
        <f t="shared" ref="T17:T72" si="5">IF(K17="","",MOD(M17-B17,1)-L17-J17)</f>
        <v/>
      </c>
      <c r="U17" s="419" t="str">
        <f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6">IF(G17="","",IF(M17="",W16+V17,M17+V17))</f>
        <v/>
      </c>
      <c r="X17" s="408">
        <f>IF(W17&lt;&gt;"",W17,X16)</f>
        <v>0</v>
      </c>
      <c r="Y17" s="350"/>
      <c r="Z17" s="131" t="str">
        <f t="shared" ref="Z17:Z48" si="7">IF(K17="","",MOD(O17-I17,1)-IF(O17&gt;I17,MAX(0,MIN(O17,22/24)-MAX(I17,5/24)),MAX(0,22/24-MAX(I17,5/24))+MAX(0,MIN(O17,22/24)-5/24)+L17))</f>
        <v/>
      </c>
      <c r="AA17" s="172" t="str">
        <f t="shared" ref="AA17:AA48" si="8">IF(G17="RATT",1,"")</f>
        <v/>
      </c>
      <c r="AB17" s="27" t="str">
        <f t="shared" ref="AB17:AB48" si="9">IF(G17="RH",1,"")</f>
        <v/>
      </c>
      <c r="AC17" s="126" t="str">
        <f t="shared" ref="AC17:AC48" si="10">IF(G17="CP",1,"")</f>
        <v/>
      </c>
      <c r="AD17" s="27" t="str">
        <f>IF(AE17=1,1,"")</f>
        <v/>
      </c>
      <c r="AE17" s="126" t="str">
        <f t="shared" ref="AE17:AE48" si="11">IF(OR(P17="",P17="Chenôve"),"",1)</f>
        <v/>
      </c>
      <c r="AF17" s="209" t="str">
        <f t="shared" ref="AF17:AF48" si="12">IF(OR(P17="",P17="Chenôve"),"",AND(U17&gt;=24/24,"1",""))</f>
        <v/>
      </c>
      <c r="AG17" s="174" t="str">
        <f>IF(AF17=TRUE,1,"")</f>
        <v/>
      </c>
      <c r="AH17" s="422" t="str">
        <f t="shared" ref="AH17:AH48" si="13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4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5">H17</f>
        <v>44866</v>
      </c>
      <c r="AM17" s="196">
        <f t="shared" ref="AM17:AM48" si="16">I17</f>
        <v>0</v>
      </c>
      <c r="AN17" s="196">
        <f t="shared" ref="AN17:AN48" si="17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0.70833333333333326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0.29166666666666674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8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132</v>
      </c>
      <c r="B18" s="248">
        <v>44867</v>
      </c>
      <c r="C18" s="244" t="str">
        <f t="shared" ref="C18:C72" si="19">IF(AND(I18&lt;3/24,G17="RH",G18&lt;&gt;"Journée X",G18&lt;&gt;"RH",G18&lt;&gt;"RATT",G18&lt;&gt;"CP",G18&lt;&gt;"JF",G18&lt;&gt;"MAL"),"Oui","")</f>
        <v/>
      </c>
      <c r="D18" s="245" t="str">
        <f t="shared" ref="D18:D72" si="20">IF(AND(B18&lt;X17,B18&lt;&gt;"",G18&lt;&gt;"RH",G18&lt;&gt;"RATT",G18&lt;&gt;"Journée X",G18&lt;&gt;"CP",G18&lt;&gt;"JF",G18&lt;&gt;"MAL"),"Oui","")</f>
        <v/>
      </c>
      <c r="E18" s="252" t="str">
        <f t="shared" ref="E18:E72" si="21">IF(AND(O18&gt;22/24,G19="RH",G20&lt;&gt;"RH"),"Oui","")</f>
        <v/>
      </c>
      <c r="F18" s="245" t="str">
        <f t="shared" ref="F18:F72" si="22">IF(AND(O18&gt;23/24,G19="RH",G20="RH"),"Oui","")</f>
        <v/>
      </c>
      <c r="G18" s="189"/>
      <c r="H18" s="198">
        <f t="shared" si="1"/>
        <v>44867</v>
      </c>
      <c r="I18" s="200">
        <f t="shared" si="2"/>
        <v>0</v>
      </c>
      <c r="J18" s="197">
        <v>6.9444444444444441E-3</v>
      </c>
      <c r="K18" s="34"/>
      <c r="L18" s="35"/>
      <c r="M18" s="48"/>
      <c r="N18" s="204">
        <f t="shared" ref="N18:N72" si="23">INT(M18)</f>
        <v>0</v>
      </c>
      <c r="O18" s="203">
        <f t="shared" ref="O18:O72" si="24">M18-N18</f>
        <v>0</v>
      </c>
      <c r="P18" s="266"/>
      <c r="Q18" s="36" t="str">
        <f t="shared" si="3"/>
        <v/>
      </c>
      <c r="R18" s="26" t="str">
        <f t="shared" ref="R18" si="25">IF(OR(Q18="",Q18&lt;11/24),"","oui")</f>
        <v/>
      </c>
      <c r="S18" s="262" t="str">
        <f t="shared" si="4"/>
        <v/>
      </c>
      <c r="T18" s="256" t="str">
        <f t="shared" si="5"/>
        <v/>
      </c>
      <c r="U18" s="414" t="str">
        <f t="shared" ref="U18:U72" si="26">IF(AND(Q18&lt;&gt;"",P19&lt;&gt;""),B19-M18,"")</f>
        <v/>
      </c>
      <c r="V18" s="417" t="str">
        <f t="shared" ref="V18:V72" si="27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6"/>
        <v/>
      </c>
      <c r="X18" s="397">
        <f>IF(W18&lt;&gt;"",W18,X17)</f>
        <v>0</v>
      </c>
      <c r="Y18" s="351"/>
      <c r="Z18" s="36" t="str">
        <f t="shared" si="7"/>
        <v/>
      </c>
      <c r="AA18" s="150" t="str">
        <f t="shared" si="8"/>
        <v/>
      </c>
      <c r="AB18" s="28" t="str">
        <f t="shared" si="9"/>
        <v/>
      </c>
      <c r="AC18" s="27" t="str">
        <f t="shared" si="10"/>
        <v/>
      </c>
      <c r="AD18" s="28" t="str">
        <f t="shared" ref="AD18:AD72" si="28">IF(AE18=1,1,"")</f>
        <v/>
      </c>
      <c r="AE18" s="28" t="str">
        <f t="shared" si="11"/>
        <v/>
      </c>
      <c r="AF18" s="210" t="str">
        <f t="shared" si="12"/>
        <v/>
      </c>
      <c r="AG18" s="178" t="str">
        <f t="shared" ref="AG18:AG72" si="29">IF(AF18=TRUE,1,"")</f>
        <v/>
      </c>
      <c r="AH18" s="423" t="str">
        <f t="shared" si="13"/>
        <v/>
      </c>
      <c r="AI18" s="28" t="str">
        <f t="shared" ref="AI18:AI72" si="30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4"/>
        <v>0</v>
      </c>
      <c r="AK18" s="328" t="str">
        <f t="shared" ref="AK18:AK72" si="31">IF(AJ18=0,"",AJ18)</f>
        <v/>
      </c>
      <c r="AL18" s="332">
        <f t="shared" si="15"/>
        <v>44867</v>
      </c>
      <c r="AM18" s="200">
        <f t="shared" si="16"/>
        <v>0</v>
      </c>
      <c r="AN18" s="200">
        <f t="shared" si="17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2">IF(AM18&lt;&gt;AN18,AO18+AP18,"")</f>
        <v/>
      </c>
      <c r="AR18" s="142" t="str">
        <f t="shared" ref="AR18:AR72" si="33">IF(AND(AQ18&lt;&gt;0,AQ18&lt;&gt;""),AQ18,"")</f>
        <v/>
      </c>
      <c r="AS18" s="324" t="str">
        <f t="shared" si="18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133</v>
      </c>
      <c r="B19" s="248">
        <v>44868</v>
      </c>
      <c r="C19" s="244" t="str">
        <f t="shared" si="19"/>
        <v/>
      </c>
      <c r="D19" s="245" t="str">
        <f t="shared" si="20"/>
        <v/>
      </c>
      <c r="E19" s="252" t="str">
        <f t="shared" si="21"/>
        <v/>
      </c>
      <c r="F19" s="245" t="str">
        <f t="shared" si="22"/>
        <v/>
      </c>
      <c r="G19" s="189"/>
      <c r="H19" s="198">
        <f t="shared" si="1"/>
        <v>44868</v>
      </c>
      <c r="I19" s="200">
        <f t="shared" si="2"/>
        <v>0</v>
      </c>
      <c r="J19" s="197">
        <v>6.9444444444444441E-3</v>
      </c>
      <c r="K19" s="34"/>
      <c r="L19" s="35"/>
      <c r="M19" s="48"/>
      <c r="N19" s="204">
        <f t="shared" si="23"/>
        <v>0</v>
      </c>
      <c r="O19" s="203">
        <f t="shared" si="24"/>
        <v>0</v>
      </c>
      <c r="P19" s="266"/>
      <c r="Q19" s="36" t="str">
        <f t="shared" si="3"/>
        <v/>
      </c>
      <c r="R19" s="26" t="str">
        <f>IF(OR(Q19="",Q19&lt;11/24),"","oui")</f>
        <v/>
      </c>
      <c r="S19" s="262" t="str">
        <f t="shared" si="4"/>
        <v/>
      </c>
      <c r="T19" s="256" t="str">
        <f t="shared" si="5"/>
        <v/>
      </c>
      <c r="U19" s="414" t="str">
        <f t="shared" si="26"/>
        <v/>
      </c>
      <c r="V19" s="417" t="str">
        <f t="shared" si="27"/>
        <v/>
      </c>
      <c r="W19" s="395" t="str">
        <f t="shared" si="6"/>
        <v/>
      </c>
      <c r="X19" s="398">
        <f t="shared" ref="X19:X72" si="34">IF(W19&lt;&gt;"",W19,X18)</f>
        <v>0</v>
      </c>
      <c r="Y19" s="351"/>
      <c r="Z19" s="36" t="str">
        <f t="shared" si="7"/>
        <v/>
      </c>
      <c r="AA19" s="150" t="str">
        <f t="shared" si="8"/>
        <v/>
      </c>
      <c r="AB19" s="28" t="str">
        <f t="shared" si="9"/>
        <v/>
      </c>
      <c r="AC19" s="27" t="str">
        <f t="shared" si="10"/>
        <v/>
      </c>
      <c r="AD19" s="28" t="str">
        <f t="shared" si="28"/>
        <v/>
      </c>
      <c r="AE19" s="28" t="str">
        <f t="shared" si="11"/>
        <v/>
      </c>
      <c r="AF19" s="210" t="str">
        <f t="shared" si="12"/>
        <v/>
      </c>
      <c r="AG19" s="178" t="str">
        <f t="shared" si="29"/>
        <v/>
      </c>
      <c r="AH19" s="423" t="str">
        <f t="shared" si="13"/>
        <v/>
      </c>
      <c r="AI19" s="28" t="str">
        <f t="shared" si="30"/>
        <v/>
      </c>
      <c r="AJ19" s="426">
        <f t="shared" si="14"/>
        <v>0</v>
      </c>
      <c r="AK19" s="328" t="str">
        <f t="shared" si="31"/>
        <v/>
      </c>
      <c r="AL19" s="332">
        <f t="shared" si="15"/>
        <v>44868</v>
      </c>
      <c r="AM19" s="200">
        <f t="shared" si="16"/>
        <v>0</v>
      </c>
      <c r="AN19" s="200">
        <f t="shared" si="17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2"/>
        <v/>
      </c>
      <c r="AR19" s="142" t="str">
        <f t="shared" si="33"/>
        <v/>
      </c>
      <c r="AS19" s="292" t="str">
        <f t="shared" si="18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134</v>
      </c>
      <c r="B20" s="248">
        <v>44869</v>
      </c>
      <c r="C20" s="244" t="str">
        <f t="shared" si="19"/>
        <v/>
      </c>
      <c r="D20" s="245" t="str">
        <f t="shared" si="20"/>
        <v/>
      </c>
      <c r="E20" s="252" t="str">
        <f t="shared" si="21"/>
        <v/>
      </c>
      <c r="F20" s="245" t="str">
        <f t="shared" si="22"/>
        <v/>
      </c>
      <c r="G20" s="189"/>
      <c r="H20" s="198">
        <f t="shared" si="1"/>
        <v>44869</v>
      </c>
      <c r="I20" s="200">
        <f t="shared" si="2"/>
        <v>0</v>
      </c>
      <c r="J20" s="197">
        <v>6.9444444444444441E-3</v>
      </c>
      <c r="K20" s="34"/>
      <c r="L20" s="35"/>
      <c r="M20" s="48"/>
      <c r="N20" s="204">
        <f t="shared" si="23"/>
        <v>0</v>
      </c>
      <c r="O20" s="203">
        <f t="shared" si="24"/>
        <v>0</v>
      </c>
      <c r="P20" s="266"/>
      <c r="Q20" s="36" t="str">
        <f t="shared" si="3"/>
        <v/>
      </c>
      <c r="R20" s="26" t="str">
        <f t="shared" ref="R20:R72" si="35">IF(OR(Q20="",Q20&lt;11/24),"","oui")</f>
        <v/>
      </c>
      <c r="S20" s="262" t="str">
        <f t="shared" si="4"/>
        <v/>
      </c>
      <c r="T20" s="256" t="str">
        <f t="shared" si="5"/>
        <v/>
      </c>
      <c r="U20" s="414" t="str">
        <f t="shared" si="26"/>
        <v/>
      </c>
      <c r="V20" s="417" t="str">
        <f t="shared" si="27"/>
        <v/>
      </c>
      <c r="W20" s="395" t="str">
        <f t="shared" si="6"/>
        <v/>
      </c>
      <c r="X20" s="398">
        <f t="shared" si="34"/>
        <v>0</v>
      </c>
      <c r="Y20" s="351"/>
      <c r="Z20" s="36" t="str">
        <f t="shared" si="7"/>
        <v/>
      </c>
      <c r="AA20" s="150" t="str">
        <f t="shared" si="8"/>
        <v/>
      </c>
      <c r="AB20" s="28" t="str">
        <f t="shared" si="9"/>
        <v/>
      </c>
      <c r="AC20" s="27" t="str">
        <f t="shared" si="10"/>
        <v/>
      </c>
      <c r="AD20" s="28" t="str">
        <f t="shared" si="28"/>
        <v/>
      </c>
      <c r="AE20" s="28" t="str">
        <f t="shared" si="11"/>
        <v/>
      </c>
      <c r="AF20" s="210" t="str">
        <f t="shared" si="12"/>
        <v/>
      </c>
      <c r="AG20" s="178" t="str">
        <f t="shared" si="29"/>
        <v/>
      </c>
      <c r="AH20" s="423" t="str">
        <f t="shared" si="13"/>
        <v/>
      </c>
      <c r="AI20" s="28" t="str">
        <f t="shared" si="30"/>
        <v/>
      </c>
      <c r="AJ20" s="426">
        <f t="shared" si="14"/>
        <v>0</v>
      </c>
      <c r="AK20" s="328" t="str">
        <f t="shared" si="31"/>
        <v/>
      </c>
      <c r="AL20" s="332">
        <f t="shared" si="15"/>
        <v>44869</v>
      </c>
      <c r="AM20" s="200">
        <f t="shared" si="16"/>
        <v>0</v>
      </c>
      <c r="AN20" s="200">
        <f t="shared" si="17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2"/>
        <v/>
      </c>
      <c r="AR20" s="142" t="str">
        <f t="shared" si="33"/>
        <v/>
      </c>
      <c r="AS20" s="292" t="str">
        <f t="shared" si="18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135</v>
      </c>
      <c r="B21" s="248">
        <v>44870</v>
      </c>
      <c r="C21" s="244" t="str">
        <f t="shared" si="19"/>
        <v/>
      </c>
      <c r="D21" s="245" t="str">
        <f t="shared" si="20"/>
        <v/>
      </c>
      <c r="E21" s="252" t="str">
        <f t="shared" si="21"/>
        <v/>
      </c>
      <c r="F21" s="245" t="str">
        <f t="shared" si="22"/>
        <v/>
      </c>
      <c r="G21" s="189"/>
      <c r="H21" s="198">
        <f t="shared" si="1"/>
        <v>44870</v>
      </c>
      <c r="I21" s="200">
        <f t="shared" si="2"/>
        <v>0</v>
      </c>
      <c r="J21" s="197">
        <v>6.9444444444444441E-3</v>
      </c>
      <c r="K21" s="34"/>
      <c r="L21" s="34"/>
      <c r="M21" s="48"/>
      <c r="N21" s="204">
        <f t="shared" si="23"/>
        <v>0</v>
      </c>
      <c r="O21" s="203">
        <f t="shared" si="24"/>
        <v>0</v>
      </c>
      <c r="P21" s="266"/>
      <c r="Q21" s="36" t="str">
        <f t="shared" si="3"/>
        <v/>
      </c>
      <c r="R21" s="26" t="str">
        <f t="shared" si="35"/>
        <v/>
      </c>
      <c r="S21" s="262" t="str">
        <f t="shared" si="4"/>
        <v/>
      </c>
      <c r="T21" s="256" t="str">
        <f t="shared" si="5"/>
        <v/>
      </c>
      <c r="U21" s="414" t="str">
        <f t="shared" si="26"/>
        <v/>
      </c>
      <c r="V21" s="417" t="str">
        <f t="shared" si="27"/>
        <v/>
      </c>
      <c r="W21" s="395" t="str">
        <f t="shared" si="6"/>
        <v/>
      </c>
      <c r="X21" s="398">
        <f t="shared" si="34"/>
        <v>0</v>
      </c>
      <c r="Y21" s="351"/>
      <c r="Z21" s="36" t="str">
        <f t="shared" si="7"/>
        <v/>
      </c>
      <c r="AA21" s="150" t="str">
        <f t="shared" si="8"/>
        <v/>
      </c>
      <c r="AB21" s="28" t="str">
        <f t="shared" si="9"/>
        <v/>
      </c>
      <c r="AC21" s="27" t="str">
        <f t="shared" si="10"/>
        <v/>
      </c>
      <c r="AD21" s="28" t="str">
        <f t="shared" si="28"/>
        <v/>
      </c>
      <c r="AE21" s="28" t="str">
        <f t="shared" si="11"/>
        <v/>
      </c>
      <c r="AF21" s="210" t="str">
        <f t="shared" si="12"/>
        <v/>
      </c>
      <c r="AG21" s="178" t="str">
        <f t="shared" si="29"/>
        <v/>
      </c>
      <c r="AH21" s="423" t="str">
        <f t="shared" si="13"/>
        <v/>
      </c>
      <c r="AI21" s="28" t="str">
        <f t="shared" si="30"/>
        <v/>
      </c>
      <c r="AJ21" s="426">
        <f t="shared" si="14"/>
        <v>0</v>
      </c>
      <c r="AK21" s="328" t="str">
        <f t="shared" si="31"/>
        <v/>
      </c>
      <c r="AL21" s="332">
        <f t="shared" si="15"/>
        <v>44870</v>
      </c>
      <c r="AM21" s="200">
        <f t="shared" si="16"/>
        <v>0</v>
      </c>
      <c r="AN21" s="200">
        <f t="shared" si="17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2"/>
        <v/>
      </c>
      <c r="AR21" s="142" t="str">
        <f t="shared" si="33"/>
        <v/>
      </c>
      <c r="AS21" s="292" t="str">
        <f t="shared" si="18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136</v>
      </c>
      <c r="B22" s="248">
        <v>44871</v>
      </c>
      <c r="C22" s="244" t="str">
        <f t="shared" si="19"/>
        <v/>
      </c>
      <c r="D22" s="245" t="str">
        <f t="shared" si="20"/>
        <v/>
      </c>
      <c r="E22" s="252" t="str">
        <f t="shared" si="21"/>
        <v/>
      </c>
      <c r="F22" s="245" t="str">
        <f t="shared" si="22"/>
        <v/>
      </c>
      <c r="G22" s="189"/>
      <c r="H22" s="198">
        <f t="shared" si="1"/>
        <v>44871</v>
      </c>
      <c r="I22" s="200">
        <f t="shared" si="2"/>
        <v>0</v>
      </c>
      <c r="J22" s="197">
        <v>6.9444444444444441E-3</v>
      </c>
      <c r="K22" s="34"/>
      <c r="L22" s="35"/>
      <c r="M22" s="48"/>
      <c r="N22" s="204">
        <f t="shared" si="23"/>
        <v>0</v>
      </c>
      <c r="O22" s="203">
        <f t="shared" si="24"/>
        <v>0</v>
      </c>
      <c r="P22" s="266"/>
      <c r="Q22" s="36" t="str">
        <f t="shared" si="3"/>
        <v/>
      </c>
      <c r="R22" s="26" t="str">
        <f t="shared" si="35"/>
        <v/>
      </c>
      <c r="S22" s="262" t="str">
        <f t="shared" si="4"/>
        <v/>
      </c>
      <c r="T22" s="256" t="str">
        <f t="shared" si="5"/>
        <v/>
      </c>
      <c r="U22" s="414" t="str">
        <f t="shared" si="26"/>
        <v/>
      </c>
      <c r="V22" s="417" t="str">
        <f t="shared" si="27"/>
        <v/>
      </c>
      <c r="W22" s="395" t="str">
        <f t="shared" si="6"/>
        <v/>
      </c>
      <c r="X22" s="398">
        <f t="shared" si="34"/>
        <v>0</v>
      </c>
      <c r="Y22" s="351"/>
      <c r="Z22" s="36" t="str">
        <f t="shared" si="7"/>
        <v/>
      </c>
      <c r="AA22" s="150" t="str">
        <f t="shared" si="8"/>
        <v/>
      </c>
      <c r="AB22" s="28" t="str">
        <f t="shared" si="9"/>
        <v/>
      </c>
      <c r="AC22" s="27" t="str">
        <f t="shared" si="10"/>
        <v/>
      </c>
      <c r="AD22" s="28" t="str">
        <f t="shared" si="28"/>
        <v/>
      </c>
      <c r="AE22" s="28" t="str">
        <f t="shared" si="11"/>
        <v/>
      </c>
      <c r="AF22" s="210" t="str">
        <f t="shared" si="12"/>
        <v/>
      </c>
      <c r="AG22" s="178" t="str">
        <f t="shared" si="29"/>
        <v/>
      </c>
      <c r="AH22" s="423" t="str">
        <f t="shared" si="13"/>
        <v/>
      </c>
      <c r="AI22" s="28" t="str">
        <f t="shared" si="30"/>
        <v/>
      </c>
      <c r="AJ22" s="426">
        <f t="shared" si="14"/>
        <v>0</v>
      </c>
      <c r="AK22" s="328" t="str">
        <f t="shared" si="31"/>
        <v/>
      </c>
      <c r="AL22" s="332">
        <f t="shared" si="15"/>
        <v>44871</v>
      </c>
      <c r="AM22" s="200">
        <f t="shared" si="16"/>
        <v>0</v>
      </c>
      <c r="AN22" s="200">
        <f t="shared" si="17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2"/>
        <v/>
      </c>
      <c r="AR22" s="142" t="str">
        <f t="shared" si="33"/>
        <v/>
      </c>
      <c r="AS22" s="292" t="str">
        <f t="shared" si="18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137</v>
      </c>
      <c r="B23" s="248">
        <v>44872</v>
      </c>
      <c r="C23" s="244" t="str">
        <f t="shared" si="19"/>
        <v/>
      </c>
      <c r="D23" s="245" t="str">
        <f t="shared" si="20"/>
        <v/>
      </c>
      <c r="E23" s="252" t="str">
        <f t="shared" si="21"/>
        <v/>
      </c>
      <c r="F23" s="245" t="str">
        <f t="shared" si="22"/>
        <v/>
      </c>
      <c r="G23" s="189"/>
      <c r="H23" s="198">
        <f t="shared" si="1"/>
        <v>44872</v>
      </c>
      <c r="I23" s="200">
        <f t="shared" si="2"/>
        <v>0</v>
      </c>
      <c r="J23" s="197">
        <v>6.9444444444444441E-3</v>
      </c>
      <c r="K23" s="34"/>
      <c r="L23" s="35"/>
      <c r="M23" s="48"/>
      <c r="N23" s="204">
        <f t="shared" si="23"/>
        <v>0</v>
      </c>
      <c r="O23" s="203">
        <f t="shared" si="24"/>
        <v>0</v>
      </c>
      <c r="P23" s="266"/>
      <c r="Q23" s="36" t="str">
        <f t="shared" si="3"/>
        <v/>
      </c>
      <c r="R23" s="26" t="str">
        <f t="shared" si="35"/>
        <v/>
      </c>
      <c r="S23" s="262" t="str">
        <f t="shared" si="4"/>
        <v/>
      </c>
      <c r="T23" s="256" t="str">
        <f t="shared" si="5"/>
        <v/>
      </c>
      <c r="U23" s="414" t="str">
        <f t="shared" si="26"/>
        <v/>
      </c>
      <c r="V23" s="417" t="str">
        <f t="shared" si="27"/>
        <v/>
      </c>
      <c r="W23" s="395" t="str">
        <f t="shared" si="6"/>
        <v/>
      </c>
      <c r="X23" s="398">
        <f t="shared" si="34"/>
        <v>0</v>
      </c>
      <c r="Y23" s="351"/>
      <c r="Z23" s="36" t="str">
        <f t="shared" si="7"/>
        <v/>
      </c>
      <c r="AA23" s="150" t="str">
        <f t="shared" si="8"/>
        <v/>
      </c>
      <c r="AB23" s="28" t="str">
        <f t="shared" si="9"/>
        <v/>
      </c>
      <c r="AC23" s="27" t="str">
        <f t="shared" si="10"/>
        <v/>
      </c>
      <c r="AD23" s="28" t="str">
        <f t="shared" si="28"/>
        <v/>
      </c>
      <c r="AE23" s="28" t="str">
        <f t="shared" si="11"/>
        <v/>
      </c>
      <c r="AF23" s="210" t="str">
        <f t="shared" si="12"/>
        <v/>
      </c>
      <c r="AG23" s="178" t="str">
        <f t="shared" si="29"/>
        <v/>
      </c>
      <c r="AH23" s="423" t="str">
        <f t="shared" si="13"/>
        <v/>
      </c>
      <c r="AI23" s="28" t="str">
        <f t="shared" si="30"/>
        <v/>
      </c>
      <c r="AJ23" s="426">
        <f t="shared" si="14"/>
        <v>0</v>
      </c>
      <c r="AK23" s="328" t="str">
        <f t="shared" si="31"/>
        <v/>
      </c>
      <c r="AL23" s="332">
        <f t="shared" si="15"/>
        <v>44872</v>
      </c>
      <c r="AM23" s="200">
        <f t="shared" si="16"/>
        <v>0</v>
      </c>
      <c r="AN23" s="200">
        <f t="shared" si="17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2"/>
        <v/>
      </c>
      <c r="AR23" s="142" t="str">
        <f t="shared" si="33"/>
        <v/>
      </c>
      <c r="AS23" s="292" t="str">
        <f t="shared" si="18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131</v>
      </c>
      <c r="B24" s="248">
        <v>44873</v>
      </c>
      <c r="C24" s="244" t="str">
        <f t="shared" si="19"/>
        <v/>
      </c>
      <c r="D24" s="245" t="str">
        <f t="shared" si="20"/>
        <v/>
      </c>
      <c r="E24" s="252" t="str">
        <f t="shared" si="21"/>
        <v/>
      </c>
      <c r="F24" s="245" t="str">
        <f t="shared" si="22"/>
        <v/>
      </c>
      <c r="G24" s="189"/>
      <c r="H24" s="198">
        <f t="shared" si="1"/>
        <v>44873</v>
      </c>
      <c r="I24" s="200">
        <f t="shared" si="2"/>
        <v>0</v>
      </c>
      <c r="J24" s="197">
        <v>6.9444444444444441E-3</v>
      </c>
      <c r="K24" s="34"/>
      <c r="L24" s="35"/>
      <c r="M24" s="48"/>
      <c r="N24" s="204">
        <f t="shared" si="23"/>
        <v>0</v>
      </c>
      <c r="O24" s="203">
        <f t="shared" si="24"/>
        <v>0</v>
      </c>
      <c r="P24" s="266"/>
      <c r="Q24" s="36" t="str">
        <f t="shared" si="3"/>
        <v/>
      </c>
      <c r="R24" s="26" t="str">
        <f t="shared" si="35"/>
        <v/>
      </c>
      <c r="S24" s="262" t="str">
        <f t="shared" si="4"/>
        <v/>
      </c>
      <c r="T24" s="256" t="str">
        <f t="shared" si="5"/>
        <v/>
      </c>
      <c r="U24" s="414" t="str">
        <f t="shared" si="26"/>
        <v/>
      </c>
      <c r="V24" s="417" t="str">
        <f t="shared" si="27"/>
        <v/>
      </c>
      <c r="W24" s="395" t="str">
        <f t="shared" si="6"/>
        <v/>
      </c>
      <c r="X24" s="398">
        <f t="shared" si="34"/>
        <v>0</v>
      </c>
      <c r="Y24" s="351"/>
      <c r="Z24" s="36" t="str">
        <f t="shared" si="7"/>
        <v/>
      </c>
      <c r="AA24" s="150" t="str">
        <f t="shared" si="8"/>
        <v/>
      </c>
      <c r="AB24" s="28" t="str">
        <f t="shared" si="9"/>
        <v/>
      </c>
      <c r="AC24" s="27" t="str">
        <f t="shared" si="10"/>
        <v/>
      </c>
      <c r="AD24" s="28" t="str">
        <f t="shared" si="28"/>
        <v/>
      </c>
      <c r="AE24" s="40" t="str">
        <f t="shared" si="11"/>
        <v/>
      </c>
      <c r="AF24" s="210" t="str">
        <f t="shared" si="12"/>
        <v/>
      </c>
      <c r="AG24" s="178" t="str">
        <f t="shared" si="29"/>
        <v/>
      </c>
      <c r="AH24" s="423" t="str">
        <f t="shared" si="13"/>
        <v/>
      </c>
      <c r="AI24" s="28" t="str">
        <f t="shared" si="30"/>
        <v/>
      </c>
      <c r="AJ24" s="426">
        <f t="shared" si="14"/>
        <v>0</v>
      </c>
      <c r="AK24" s="328" t="str">
        <f t="shared" si="31"/>
        <v/>
      </c>
      <c r="AL24" s="332">
        <f t="shared" si="15"/>
        <v>44873</v>
      </c>
      <c r="AM24" s="200">
        <f t="shared" si="16"/>
        <v>0</v>
      </c>
      <c r="AN24" s="200">
        <f t="shared" si="17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2"/>
        <v/>
      </c>
      <c r="AR24" s="142" t="str">
        <f t="shared" si="33"/>
        <v/>
      </c>
      <c r="AS24" s="292" t="str">
        <f t="shared" si="18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132</v>
      </c>
      <c r="B25" s="248">
        <v>44874</v>
      </c>
      <c r="C25" s="244" t="str">
        <f t="shared" si="19"/>
        <v/>
      </c>
      <c r="D25" s="245" t="str">
        <f t="shared" si="20"/>
        <v/>
      </c>
      <c r="E25" s="252" t="str">
        <f t="shared" si="21"/>
        <v/>
      </c>
      <c r="F25" s="245" t="str">
        <f t="shared" si="22"/>
        <v/>
      </c>
      <c r="G25" s="189"/>
      <c r="H25" s="198">
        <f t="shared" si="1"/>
        <v>44874</v>
      </c>
      <c r="I25" s="200">
        <f t="shared" si="2"/>
        <v>0</v>
      </c>
      <c r="J25" s="197">
        <v>6.9444444444444441E-3</v>
      </c>
      <c r="K25" s="34"/>
      <c r="L25" s="34"/>
      <c r="M25" s="48"/>
      <c r="N25" s="204">
        <f t="shared" si="23"/>
        <v>0</v>
      </c>
      <c r="O25" s="203">
        <f t="shared" si="24"/>
        <v>0</v>
      </c>
      <c r="P25" s="266"/>
      <c r="Q25" s="26" t="str">
        <f t="shared" si="3"/>
        <v/>
      </c>
      <c r="R25" s="26" t="str">
        <f t="shared" si="35"/>
        <v/>
      </c>
      <c r="S25" s="262" t="str">
        <f t="shared" si="4"/>
        <v/>
      </c>
      <c r="T25" s="256" t="str">
        <f t="shared" si="5"/>
        <v/>
      </c>
      <c r="U25" s="414" t="str">
        <f t="shared" si="26"/>
        <v/>
      </c>
      <c r="V25" s="417" t="str">
        <f t="shared" si="27"/>
        <v/>
      </c>
      <c r="W25" s="395" t="str">
        <f t="shared" si="6"/>
        <v/>
      </c>
      <c r="X25" s="398">
        <f t="shared" si="34"/>
        <v>0</v>
      </c>
      <c r="Y25" s="351"/>
      <c r="Z25" s="36" t="str">
        <f t="shared" si="7"/>
        <v/>
      </c>
      <c r="AA25" s="150" t="str">
        <f t="shared" si="8"/>
        <v/>
      </c>
      <c r="AB25" s="28" t="str">
        <f t="shared" si="9"/>
        <v/>
      </c>
      <c r="AC25" s="27" t="str">
        <f t="shared" si="10"/>
        <v/>
      </c>
      <c r="AD25" s="28" t="str">
        <f t="shared" si="28"/>
        <v/>
      </c>
      <c r="AE25" s="28" t="str">
        <f t="shared" si="11"/>
        <v/>
      </c>
      <c r="AF25" s="210" t="str">
        <f t="shared" si="12"/>
        <v/>
      </c>
      <c r="AG25" s="178" t="str">
        <f t="shared" si="29"/>
        <v/>
      </c>
      <c r="AH25" s="423" t="str">
        <f t="shared" si="13"/>
        <v/>
      </c>
      <c r="AI25" s="28" t="str">
        <f t="shared" si="30"/>
        <v/>
      </c>
      <c r="AJ25" s="426">
        <f t="shared" si="14"/>
        <v>0</v>
      </c>
      <c r="AK25" s="328" t="str">
        <f t="shared" si="31"/>
        <v/>
      </c>
      <c r="AL25" s="332">
        <f t="shared" si="15"/>
        <v>44874</v>
      </c>
      <c r="AM25" s="200">
        <f t="shared" si="16"/>
        <v>0</v>
      </c>
      <c r="AN25" s="200">
        <f t="shared" si="17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2"/>
        <v/>
      </c>
      <c r="AR25" s="142" t="str">
        <f t="shared" si="33"/>
        <v/>
      </c>
      <c r="AS25" s="292" t="str">
        <f t="shared" si="18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133</v>
      </c>
      <c r="B26" s="248">
        <v>44875</v>
      </c>
      <c r="C26" s="244" t="str">
        <f t="shared" si="19"/>
        <v/>
      </c>
      <c r="D26" s="245" t="str">
        <f t="shared" si="20"/>
        <v/>
      </c>
      <c r="E26" s="252" t="str">
        <f t="shared" si="21"/>
        <v/>
      </c>
      <c r="F26" s="245" t="str">
        <f t="shared" si="22"/>
        <v/>
      </c>
      <c r="G26" s="189"/>
      <c r="H26" s="198">
        <f t="shared" si="1"/>
        <v>44875</v>
      </c>
      <c r="I26" s="200">
        <f t="shared" si="2"/>
        <v>0</v>
      </c>
      <c r="J26" s="197">
        <v>6.9444444444444441E-3</v>
      </c>
      <c r="K26" s="34"/>
      <c r="L26" s="35"/>
      <c r="M26" s="48"/>
      <c r="N26" s="204">
        <f t="shared" si="23"/>
        <v>0</v>
      </c>
      <c r="O26" s="203">
        <f t="shared" si="24"/>
        <v>0</v>
      </c>
      <c r="P26" s="266"/>
      <c r="Q26" s="26" t="str">
        <f t="shared" si="3"/>
        <v/>
      </c>
      <c r="R26" s="26" t="str">
        <f t="shared" si="35"/>
        <v/>
      </c>
      <c r="S26" s="262" t="str">
        <f t="shared" si="4"/>
        <v/>
      </c>
      <c r="T26" s="256" t="str">
        <f t="shared" si="5"/>
        <v/>
      </c>
      <c r="U26" s="414" t="str">
        <f t="shared" si="26"/>
        <v/>
      </c>
      <c r="V26" s="417" t="str">
        <f t="shared" si="27"/>
        <v/>
      </c>
      <c r="W26" s="395" t="str">
        <f t="shared" si="6"/>
        <v/>
      </c>
      <c r="X26" s="398">
        <f t="shared" si="34"/>
        <v>0</v>
      </c>
      <c r="Y26" s="353"/>
      <c r="Z26" s="36" t="str">
        <f t="shared" si="7"/>
        <v/>
      </c>
      <c r="AA26" s="150" t="str">
        <f t="shared" si="8"/>
        <v/>
      </c>
      <c r="AB26" s="28" t="str">
        <f t="shared" si="9"/>
        <v/>
      </c>
      <c r="AC26" s="27" t="str">
        <f t="shared" si="10"/>
        <v/>
      </c>
      <c r="AD26" s="28" t="str">
        <f t="shared" si="28"/>
        <v/>
      </c>
      <c r="AE26" s="28" t="str">
        <f t="shared" si="11"/>
        <v/>
      </c>
      <c r="AF26" s="210" t="str">
        <f t="shared" si="12"/>
        <v/>
      </c>
      <c r="AG26" s="178" t="str">
        <f t="shared" si="29"/>
        <v/>
      </c>
      <c r="AH26" s="423" t="str">
        <f t="shared" si="13"/>
        <v/>
      </c>
      <c r="AI26" s="28" t="str">
        <f t="shared" si="30"/>
        <v/>
      </c>
      <c r="AJ26" s="426">
        <f t="shared" si="14"/>
        <v>0</v>
      </c>
      <c r="AK26" s="328" t="str">
        <f t="shared" si="31"/>
        <v/>
      </c>
      <c r="AL26" s="332">
        <f t="shared" si="15"/>
        <v>44875</v>
      </c>
      <c r="AM26" s="200">
        <f t="shared" si="16"/>
        <v>0</v>
      </c>
      <c r="AN26" s="200">
        <f t="shared" si="17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2"/>
        <v/>
      </c>
      <c r="AR26" s="142" t="str">
        <f t="shared" si="33"/>
        <v/>
      </c>
      <c r="AS26" s="292" t="str">
        <f t="shared" si="18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134</v>
      </c>
      <c r="B27" s="248">
        <v>44876</v>
      </c>
      <c r="C27" s="244" t="str">
        <f t="shared" si="19"/>
        <v/>
      </c>
      <c r="D27" s="245" t="str">
        <f t="shared" si="20"/>
        <v/>
      </c>
      <c r="E27" s="252" t="str">
        <f t="shared" si="21"/>
        <v/>
      </c>
      <c r="F27" s="245" t="str">
        <f t="shared" si="22"/>
        <v/>
      </c>
      <c r="G27" s="189"/>
      <c r="H27" s="198">
        <f t="shared" si="1"/>
        <v>44876</v>
      </c>
      <c r="I27" s="200">
        <f t="shared" si="2"/>
        <v>0</v>
      </c>
      <c r="J27" s="197">
        <v>6.9444444444444441E-3</v>
      </c>
      <c r="K27" s="34"/>
      <c r="L27" s="34"/>
      <c r="M27" s="48"/>
      <c r="N27" s="204">
        <f t="shared" si="23"/>
        <v>0</v>
      </c>
      <c r="O27" s="203">
        <f t="shared" si="24"/>
        <v>0</v>
      </c>
      <c r="P27" s="266"/>
      <c r="Q27" s="26" t="str">
        <f t="shared" si="3"/>
        <v/>
      </c>
      <c r="R27" s="26" t="str">
        <f t="shared" si="35"/>
        <v/>
      </c>
      <c r="S27" s="262" t="str">
        <f t="shared" si="4"/>
        <v/>
      </c>
      <c r="T27" s="256" t="str">
        <f t="shared" si="5"/>
        <v/>
      </c>
      <c r="U27" s="414" t="str">
        <f t="shared" si="26"/>
        <v/>
      </c>
      <c r="V27" s="417" t="str">
        <f t="shared" si="27"/>
        <v/>
      </c>
      <c r="W27" s="395" t="str">
        <f t="shared" si="6"/>
        <v/>
      </c>
      <c r="X27" s="398">
        <f t="shared" si="34"/>
        <v>0</v>
      </c>
      <c r="Y27" s="351"/>
      <c r="Z27" s="36" t="str">
        <f t="shared" si="7"/>
        <v/>
      </c>
      <c r="AA27" s="150" t="str">
        <f t="shared" si="8"/>
        <v/>
      </c>
      <c r="AB27" s="28" t="str">
        <f t="shared" si="9"/>
        <v/>
      </c>
      <c r="AC27" s="27" t="str">
        <f t="shared" si="10"/>
        <v/>
      </c>
      <c r="AD27" s="28" t="str">
        <f t="shared" si="28"/>
        <v/>
      </c>
      <c r="AE27" s="28" t="str">
        <f t="shared" si="11"/>
        <v/>
      </c>
      <c r="AF27" s="210" t="str">
        <f t="shared" si="12"/>
        <v/>
      </c>
      <c r="AG27" s="178" t="str">
        <f t="shared" si="29"/>
        <v/>
      </c>
      <c r="AH27" s="423" t="str">
        <f t="shared" si="13"/>
        <v/>
      </c>
      <c r="AI27" s="28" t="str">
        <f t="shared" si="30"/>
        <v/>
      </c>
      <c r="AJ27" s="426">
        <f t="shared" si="14"/>
        <v>0</v>
      </c>
      <c r="AK27" s="328" t="str">
        <f t="shared" si="31"/>
        <v/>
      </c>
      <c r="AL27" s="332">
        <f t="shared" si="15"/>
        <v>44876</v>
      </c>
      <c r="AM27" s="200">
        <f t="shared" si="16"/>
        <v>0</v>
      </c>
      <c r="AN27" s="200">
        <f t="shared" si="17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0.70833333333333326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0.29166666666666674</v>
      </c>
      <c r="AQ27" s="203" t="str">
        <f t="shared" si="32"/>
        <v/>
      </c>
      <c r="AR27" s="142" t="str">
        <f t="shared" si="33"/>
        <v/>
      </c>
      <c r="AS27" s="292" t="str">
        <f t="shared" si="18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135</v>
      </c>
      <c r="B28" s="248">
        <v>44877</v>
      </c>
      <c r="C28" s="244" t="str">
        <f t="shared" si="19"/>
        <v/>
      </c>
      <c r="D28" s="245" t="str">
        <f t="shared" si="20"/>
        <v/>
      </c>
      <c r="E28" s="252" t="str">
        <f t="shared" si="21"/>
        <v/>
      </c>
      <c r="F28" s="245" t="str">
        <f t="shared" si="22"/>
        <v/>
      </c>
      <c r="G28" s="189"/>
      <c r="H28" s="198">
        <f t="shared" si="1"/>
        <v>44877</v>
      </c>
      <c r="I28" s="200">
        <f t="shared" si="2"/>
        <v>0</v>
      </c>
      <c r="J28" s="197">
        <v>6.9444444444444441E-3</v>
      </c>
      <c r="K28" s="34"/>
      <c r="L28" s="34"/>
      <c r="M28" s="48"/>
      <c r="N28" s="204">
        <f t="shared" si="23"/>
        <v>0</v>
      </c>
      <c r="O28" s="203">
        <f t="shared" si="24"/>
        <v>0</v>
      </c>
      <c r="P28" s="266"/>
      <c r="Q28" s="26" t="str">
        <f t="shared" si="3"/>
        <v/>
      </c>
      <c r="R28" s="26" t="str">
        <f t="shared" si="35"/>
        <v/>
      </c>
      <c r="S28" s="262" t="str">
        <f t="shared" si="4"/>
        <v/>
      </c>
      <c r="T28" s="256" t="str">
        <f t="shared" si="5"/>
        <v/>
      </c>
      <c r="U28" s="414" t="str">
        <f t="shared" si="26"/>
        <v/>
      </c>
      <c r="V28" s="417" t="str">
        <f t="shared" si="27"/>
        <v/>
      </c>
      <c r="W28" s="395" t="str">
        <f t="shared" si="6"/>
        <v/>
      </c>
      <c r="X28" s="398">
        <f t="shared" si="34"/>
        <v>0</v>
      </c>
      <c r="Y28" s="351"/>
      <c r="Z28" s="36" t="str">
        <f t="shared" si="7"/>
        <v/>
      </c>
      <c r="AA28" s="150" t="str">
        <f t="shared" si="8"/>
        <v/>
      </c>
      <c r="AB28" s="28" t="str">
        <f t="shared" si="9"/>
        <v/>
      </c>
      <c r="AC28" s="27" t="str">
        <f t="shared" si="10"/>
        <v/>
      </c>
      <c r="AD28" s="28" t="str">
        <f t="shared" si="28"/>
        <v/>
      </c>
      <c r="AE28" s="28" t="str">
        <f t="shared" si="11"/>
        <v/>
      </c>
      <c r="AF28" s="210" t="str">
        <f t="shared" si="12"/>
        <v/>
      </c>
      <c r="AG28" s="178" t="str">
        <f t="shared" si="29"/>
        <v/>
      </c>
      <c r="AH28" s="423" t="str">
        <f t="shared" si="13"/>
        <v/>
      </c>
      <c r="AI28" s="28" t="str">
        <f t="shared" si="30"/>
        <v/>
      </c>
      <c r="AJ28" s="426">
        <f t="shared" si="14"/>
        <v>0</v>
      </c>
      <c r="AK28" s="328" t="str">
        <f t="shared" si="31"/>
        <v/>
      </c>
      <c r="AL28" s="332">
        <f t="shared" si="15"/>
        <v>44877</v>
      </c>
      <c r="AM28" s="200">
        <f t="shared" si="16"/>
        <v>0</v>
      </c>
      <c r="AN28" s="200">
        <f t="shared" si="17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2"/>
        <v/>
      </c>
      <c r="AR28" s="142" t="str">
        <f t="shared" si="33"/>
        <v/>
      </c>
      <c r="AS28" s="292" t="str">
        <f t="shared" si="18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136</v>
      </c>
      <c r="B29" s="248">
        <v>44878</v>
      </c>
      <c r="C29" s="244" t="str">
        <f t="shared" si="19"/>
        <v/>
      </c>
      <c r="D29" s="245" t="str">
        <f t="shared" si="20"/>
        <v/>
      </c>
      <c r="E29" s="252" t="str">
        <f t="shared" si="21"/>
        <v/>
      </c>
      <c r="F29" s="245" t="str">
        <f t="shared" si="22"/>
        <v/>
      </c>
      <c r="G29" s="189"/>
      <c r="H29" s="198">
        <f t="shared" si="1"/>
        <v>44878</v>
      </c>
      <c r="I29" s="200">
        <f t="shared" si="2"/>
        <v>0</v>
      </c>
      <c r="J29" s="197">
        <v>6.9444444444444441E-3</v>
      </c>
      <c r="K29" s="34"/>
      <c r="L29" s="35"/>
      <c r="M29" s="48"/>
      <c r="N29" s="204">
        <f t="shared" si="23"/>
        <v>0</v>
      </c>
      <c r="O29" s="203">
        <f t="shared" si="24"/>
        <v>0</v>
      </c>
      <c r="P29" s="266"/>
      <c r="Q29" s="26" t="str">
        <f t="shared" si="3"/>
        <v/>
      </c>
      <c r="R29" s="26" t="str">
        <f t="shared" si="35"/>
        <v/>
      </c>
      <c r="S29" s="262" t="str">
        <f t="shared" si="4"/>
        <v/>
      </c>
      <c r="T29" s="256" t="str">
        <f t="shared" si="5"/>
        <v/>
      </c>
      <c r="U29" s="414" t="str">
        <f t="shared" si="26"/>
        <v/>
      </c>
      <c r="V29" s="417" t="str">
        <f t="shared" si="27"/>
        <v/>
      </c>
      <c r="W29" s="395" t="str">
        <f t="shared" si="6"/>
        <v/>
      </c>
      <c r="X29" s="398">
        <f t="shared" si="34"/>
        <v>0</v>
      </c>
      <c r="Y29" s="351"/>
      <c r="Z29" s="36" t="str">
        <f t="shared" si="7"/>
        <v/>
      </c>
      <c r="AA29" s="150" t="str">
        <f t="shared" si="8"/>
        <v/>
      </c>
      <c r="AB29" s="28" t="str">
        <f t="shared" si="9"/>
        <v/>
      </c>
      <c r="AC29" s="27" t="str">
        <f t="shared" si="10"/>
        <v/>
      </c>
      <c r="AD29" s="28" t="str">
        <f t="shared" si="28"/>
        <v/>
      </c>
      <c r="AE29" s="28" t="str">
        <f t="shared" si="11"/>
        <v/>
      </c>
      <c r="AF29" s="210" t="str">
        <f t="shared" si="12"/>
        <v/>
      </c>
      <c r="AG29" s="178" t="str">
        <f t="shared" si="29"/>
        <v/>
      </c>
      <c r="AH29" s="423" t="str">
        <f t="shared" si="13"/>
        <v/>
      </c>
      <c r="AI29" s="28" t="str">
        <f t="shared" si="30"/>
        <v/>
      </c>
      <c r="AJ29" s="426">
        <f t="shared" si="14"/>
        <v>0</v>
      </c>
      <c r="AK29" s="328" t="str">
        <f t="shared" si="31"/>
        <v/>
      </c>
      <c r="AL29" s="332">
        <f t="shared" si="15"/>
        <v>44878</v>
      </c>
      <c r="AM29" s="200">
        <f t="shared" si="16"/>
        <v>0</v>
      </c>
      <c r="AN29" s="200">
        <f t="shared" si="17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2"/>
        <v/>
      </c>
      <c r="AR29" s="142" t="str">
        <f t="shared" si="33"/>
        <v/>
      </c>
      <c r="AS29" s="292" t="str">
        <f t="shared" si="18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137</v>
      </c>
      <c r="B30" s="248">
        <v>44879</v>
      </c>
      <c r="C30" s="244" t="str">
        <f t="shared" si="19"/>
        <v/>
      </c>
      <c r="D30" s="245" t="str">
        <f t="shared" si="20"/>
        <v/>
      </c>
      <c r="E30" s="252" t="str">
        <f t="shared" si="21"/>
        <v/>
      </c>
      <c r="F30" s="245" t="str">
        <f t="shared" si="22"/>
        <v/>
      </c>
      <c r="G30" s="189"/>
      <c r="H30" s="198">
        <f t="shared" si="1"/>
        <v>44879</v>
      </c>
      <c r="I30" s="200">
        <f t="shared" si="2"/>
        <v>0</v>
      </c>
      <c r="J30" s="197">
        <v>6.9444444444444441E-3</v>
      </c>
      <c r="K30" s="34"/>
      <c r="L30" s="34"/>
      <c r="M30" s="48"/>
      <c r="N30" s="204">
        <f t="shared" si="23"/>
        <v>0</v>
      </c>
      <c r="O30" s="203">
        <f t="shared" si="24"/>
        <v>0</v>
      </c>
      <c r="P30" s="266"/>
      <c r="Q30" s="26" t="str">
        <f t="shared" si="3"/>
        <v/>
      </c>
      <c r="R30" s="26" t="str">
        <f t="shared" si="35"/>
        <v/>
      </c>
      <c r="S30" s="262" t="str">
        <f t="shared" si="4"/>
        <v/>
      </c>
      <c r="T30" s="256" t="str">
        <f t="shared" si="5"/>
        <v/>
      </c>
      <c r="U30" s="414" t="str">
        <f t="shared" si="26"/>
        <v/>
      </c>
      <c r="V30" s="417" t="str">
        <f t="shared" si="27"/>
        <v/>
      </c>
      <c r="W30" s="395" t="str">
        <f t="shared" si="6"/>
        <v/>
      </c>
      <c r="X30" s="398">
        <f t="shared" si="34"/>
        <v>0</v>
      </c>
      <c r="Y30" s="351"/>
      <c r="Z30" s="36" t="str">
        <f t="shared" si="7"/>
        <v/>
      </c>
      <c r="AA30" s="150" t="str">
        <f t="shared" si="8"/>
        <v/>
      </c>
      <c r="AB30" s="28" t="str">
        <f t="shared" si="9"/>
        <v/>
      </c>
      <c r="AC30" s="27" t="str">
        <f t="shared" si="10"/>
        <v/>
      </c>
      <c r="AD30" s="28" t="str">
        <f t="shared" si="28"/>
        <v/>
      </c>
      <c r="AE30" s="28" t="str">
        <f t="shared" si="11"/>
        <v/>
      </c>
      <c r="AF30" s="210" t="str">
        <f t="shared" si="12"/>
        <v/>
      </c>
      <c r="AG30" s="178" t="str">
        <f t="shared" si="29"/>
        <v/>
      </c>
      <c r="AH30" s="423" t="str">
        <f t="shared" si="13"/>
        <v/>
      </c>
      <c r="AI30" s="28" t="str">
        <f t="shared" si="30"/>
        <v/>
      </c>
      <c r="AJ30" s="426">
        <f t="shared" si="14"/>
        <v>0</v>
      </c>
      <c r="AK30" s="328" t="str">
        <f t="shared" si="31"/>
        <v/>
      </c>
      <c r="AL30" s="332">
        <f t="shared" si="15"/>
        <v>44879</v>
      </c>
      <c r="AM30" s="200">
        <f t="shared" si="16"/>
        <v>0</v>
      </c>
      <c r="AN30" s="200">
        <f t="shared" si="17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2"/>
        <v/>
      </c>
      <c r="AR30" s="142" t="str">
        <f t="shared" si="33"/>
        <v/>
      </c>
      <c r="AS30" s="292" t="str">
        <f t="shared" si="18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131</v>
      </c>
      <c r="B31" s="248">
        <v>44880</v>
      </c>
      <c r="C31" s="244" t="str">
        <f t="shared" si="19"/>
        <v/>
      </c>
      <c r="D31" s="245" t="str">
        <f t="shared" si="20"/>
        <v/>
      </c>
      <c r="E31" s="252" t="str">
        <f t="shared" si="21"/>
        <v/>
      </c>
      <c r="F31" s="245" t="str">
        <f t="shared" si="22"/>
        <v/>
      </c>
      <c r="G31" s="189"/>
      <c r="H31" s="198">
        <f t="shared" si="1"/>
        <v>44880</v>
      </c>
      <c r="I31" s="200">
        <f t="shared" si="2"/>
        <v>0</v>
      </c>
      <c r="J31" s="197">
        <v>6.9444444444444441E-3</v>
      </c>
      <c r="K31" s="34"/>
      <c r="L31" s="35"/>
      <c r="M31" s="48"/>
      <c r="N31" s="204">
        <f t="shared" si="23"/>
        <v>0</v>
      </c>
      <c r="O31" s="203">
        <f t="shared" si="24"/>
        <v>0</v>
      </c>
      <c r="P31" s="266"/>
      <c r="Q31" s="26" t="str">
        <f t="shared" si="3"/>
        <v/>
      </c>
      <c r="R31" s="26" t="str">
        <f t="shared" si="35"/>
        <v/>
      </c>
      <c r="S31" s="262" t="str">
        <f t="shared" si="4"/>
        <v/>
      </c>
      <c r="T31" s="256" t="str">
        <f t="shared" si="5"/>
        <v/>
      </c>
      <c r="U31" s="414" t="str">
        <f t="shared" si="26"/>
        <v/>
      </c>
      <c r="V31" s="417" t="str">
        <f t="shared" si="27"/>
        <v/>
      </c>
      <c r="W31" s="395" t="str">
        <f t="shared" si="6"/>
        <v/>
      </c>
      <c r="X31" s="398">
        <f t="shared" si="34"/>
        <v>0</v>
      </c>
      <c r="Y31" s="351"/>
      <c r="Z31" s="36" t="str">
        <f t="shared" si="7"/>
        <v/>
      </c>
      <c r="AA31" s="150" t="str">
        <f t="shared" si="8"/>
        <v/>
      </c>
      <c r="AB31" s="28" t="str">
        <f t="shared" si="9"/>
        <v/>
      </c>
      <c r="AC31" s="27" t="str">
        <f t="shared" si="10"/>
        <v/>
      </c>
      <c r="AD31" s="28" t="str">
        <f t="shared" si="28"/>
        <v/>
      </c>
      <c r="AE31" s="28" t="str">
        <f t="shared" si="11"/>
        <v/>
      </c>
      <c r="AF31" s="210" t="str">
        <f t="shared" si="12"/>
        <v/>
      </c>
      <c r="AG31" s="178" t="str">
        <f t="shared" si="29"/>
        <v/>
      </c>
      <c r="AH31" s="423" t="str">
        <f t="shared" si="13"/>
        <v/>
      </c>
      <c r="AI31" s="28" t="str">
        <f t="shared" si="30"/>
        <v/>
      </c>
      <c r="AJ31" s="426">
        <f t="shared" si="14"/>
        <v>0</v>
      </c>
      <c r="AK31" s="328" t="str">
        <f t="shared" si="31"/>
        <v/>
      </c>
      <c r="AL31" s="332">
        <f t="shared" si="15"/>
        <v>44880</v>
      </c>
      <c r="AM31" s="200">
        <f t="shared" si="16"/>
        <v>0</v>
      </c>
      <c r="AN31" s="200">
        <f t="shared" si="17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32"/>
        <v/>
      </c>
      <c r="AR31" s="142" t="str">
        <f t="shared" si="33"/>
        <v/>
      </c>
      <c r="AS31" s="292" t="str">
        <f t="shared" si="18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132</v>
      </c>
      <c r="B32" s="248">
        <v>44881</v>
      </c>
      <c r="C32" s="244" t="str">
        <f t="shared" si="19"/>
        <v/>
      </c>
      <c r="D32" s="245" t="str">
        <f t="shared" si="20"/>
        <v/>
      </c>
      <c r="E32" s="252" t="str">
        <f t="shared" si="21"/>
        <v/>
      </c>
      <c r="F32" s="245" t="str">
        <f t="shared" si="22"/>
        <v/>
      </c>
      <c r="G32" s="189"/>
      <c r="H32" s="198">
        <f t="shared" si="1"/>
        <v>44881</v>
      </c>
      <c r="I32" s="200">
        <f t="shared" si="2"/>
        <v>0</v>
      </c>
      <c r="J32" s="197">
        <v>6.9444444444444441E-3</v>
      </c>
      <c r="K32" s="34"/>
      <c r="L32" s="35"/>
      <c r="M32" s="48"/>
      <c r="N32" s="204">
        <f t="shared" si="23"/>
        <v>0</v>
      </c>
      <c r="O32" s="203">
        <f t="shared" si="24"/>
        <v>0</v>
      </c>
      <c r="P32" s="266"/>
      <c r="Q32" s="26" t="str">
        <f t="shared" si="3"/>
        <v/>
      </c>
      <c r="R32" s="26" t="str">
        <f t="shared" si="35"/>
        <v/>
      </c>
      <c r="S32" s="262" t="str">
        <f t="shared" si="4"/>
        <v/>
      </c>
      <c r="T32" s="256" t="str">
        <f t="shared" si="5"/>
        <v/>
      </c>
      <c r="U32" s="414" t="str">
        <f t="shared" si="26"/>
        <v/>
      </c>
      <c r="V32" s="417" t="str">
        <f t="shared" si="27"/>
        <v/>
      </c>
      <c r="W32" s="395" t="str">
        <f t="shared" si="6"/>
        <v/>
      </c>
      <c r="X32" s="398">
        <f t="shared" si="34"/>
        <v>0</v>
      </c>
      <c r="Y32" s="351"/>
      <c r="Z32" s="36" t="str">
        <f t="shared" si="7"/>
        <v/>
      </c>
      <c r="AA32" s="150" t="str">
        <f t="shared" si="8"/>
        <v/>
      </c>
      <c r="AB32" s="28" t="str">
        <f t="shared" si="9"/>
        <v/>
      </c>
      <c r="AC32" s="27" t="str">
        <f t="shared" si="10"/>
        <v/>
      </c>
      <c r="AD32" s="28" t="str">
        <f t="shared" si="28"/>
        <v/>
      </c>
      <c r="AE32" s="28" t="str">
        <f t="shared" si="11"/>
        <v/>
      </c>
      <c r="AF32" s="210" t="str">
        <f t="shared" si="12"/>
        <v/>
      </c>
      <c r="AG32" s="178" t="str">
        <f t="shared" si="29"/>
        <v/>
      </c>
      <c r="AH32" s="423" t="str">
        <f t="shared" si="13"/>
        <v/>
      </c>
      <c r="AI32" s="28" t="str">
        <f t="shared" si="30"/>
        <v/>
      </c>
      <c r="AJ32" s="426">
        <f t="shared" si="14"/>
        <v>0</v>
      </c>
      <c r="AK32" s="328" t="str">
        <f t="shared" si="31"/>
        <v/>
      </c>
      <c r="AL32" s="332">
        <f t="shared" si="15"/>
        <v>44881</v>
      </c>
      <c r="AM32" s="200">
        <f t="shared" si="16"/>
        <v>0</v>
      </c>
      <c r="AN32" s="200">
        <f t="shared" si="17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2"/>
        <v/>
      </c>
      <c r="AR32" s="142" t="str">
        <f t="shared" si="33"/>
        <v/>
      </c>
      <c r="AS32" s="292" t="str">
        <f t="shared" si="18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133</v>
      </c>
      <c r="B33" s="248">
        <v>44882</v>
      </c>
      <c r="C33" s="244" t="str">
        <f t="shared" si="19"/>
        <v/>
      </c>
      <c r="D33" s="245" t="str">
        <f t="shared" si="20"/>
        <v/>
      </c>
      <c r="E33" s="252" t="str">
        <f t="shared" si="21"/>
        <v/>
      </c>
      <c r="F33" s="245" t="str">
        <f t="shared" si="22"/>
        <v/>
      </c>
      <c r="G33" s="189"/>
      <c r="H33" s="198">
        <f t="shared" si="1"/>
        <v>44882</v>
      </c>
      <c r="I33" s="200">
        <f t="shared" si="2"/>
        <v>0</v>
      </c>
      <c r="J33" s="197">
        <v>6.9444444444444441E-3</v>
      </c>
      <c r="K33" s="34"/>
      <c r="L33" s="35"/>
      <c r="M33" s="48"/>
      <c r="N33" s="204">
        <f t="shared" si="23"/>
        <v>0</v>
      </c>
      <c r="O33" s="203">
        <f t="shared" si="24"/>
        <v>0</v>
      </c>
      <c r="P33" s="266"/>
      <c r="Q33" s="26" t="str">
        <f t="shared" si="3"/>
        <v/>
      </c>
      <c r="R33" s="26" t="str">
        <f t="shared" si="35"/>
        <v/>
      </c>
      <c r="S33" s="262" t="str">
        <f t="shared" si="4"/>
        <v/>
      </c>
      <c r="T33" s="256" t="str">
        <f t="shared" si="5"/>
        <v/>
      </c>
      <c r="U33" s="414" t="str">
        <f t="shared" si="26"/>
        <v/>
      </c>
      <c r="V33" s="417" t="str">
        <f t="shared" si="27"/>
        <v/>
      </c>
      <c r="W33" s="395" t="str">
        <f t="shared" si="6"/>
        <v/>
      </c>
      <c r="X33" s="398">
        <f t="shared" si="34"/>
        <v>0</v>
      </c>
      <c r="Y33" s="351"/>
      <c r="Z33" s="36" t="str">
        <f t="shared" si="7"/>
        <v/>
      </c>
      <c r="AA33" s="150" t="str">
        <f t="shared" si="8"/>
        <v/>
      </c>
      <c r="AB33" s="28" t="str">
        <f t="shared" si="9"/>
        <v/>
      </c>
      <c r="AC33" s="27" t="str">
        <f t="shared" si="10"/>
        <v/>
      </c>
      <c r="AD33" s="28" t="str">
        <f t="shared" si="28"/>
        <v/>
      </c>
      <c r="AE33" s="28" t="str">
        <f t="shared" si="11"/>
        <v/>
      </c>
      <c r="AF33" s="210" t="str">
        <f t="shared" si="12"/>
        <v/>
      </c>
      <c r="AG33" s="178" t="str">
        <f t="shared" si="29"/>
        <v/>
      </c>
      <c r="AH33" s="423" t="str">
        <f t="shared" si="13"/>
        <v/>
      </c>
      <c r="AI33" s="28" t="str">
        <f t="shared" si="30"/>
        <v/>
      </c>
      <c r="AJ33" s="426">
        <f t="shared" si="14"/>
        <v>0</v>
      </c>
      <c r="AK33" s="328" t="str">
        <f t="shared" si="31"/>
        <v/>
      </c>
      <c r="AL33" s="332">
        <f t="shared" si="15"/>
        <v>44882</v>
      </c>
      <c r="AM33" s="200">
        <f t="shared" si="16"/>
        <v>0</v>
      </c>
      <c r="AN33" s="200">
        <f t="shared" si="17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2"/>
        <v/>
      </c>
      <c r="AR33" s="142" t="str">
        <f t="shared" si="33"/>
        <v/>
      </c>
      <c r="AS33" s="292" t="str">
        <f t="shared" si="18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134</v>
      </c>
      <c r="B34" s="248">
        <v>44883</v>
      </c>
      <c r="C34" s="244" t="str">
        <f t="shared" si="19"/>
        <v/>
      </c>
      <c r="D34" s="245" t="str">
        <f t="shared" si="20"/>
        <v/>
      </c>
      <c r="E34" s="252" t="str">
        <f t="shared" si="21"/>
        <v/>
      </c>
      <c r="F34" s="245" t="str">
        <f t="shared" si="22"/>
        <v/>
      </c>
      <c r="G34" s="189"/>
      <c r="H34" s="198">
        <f t="shared" si="1"/>
        <v>44883</v>
      </c>
      <c r="I34" s="200">
        <f t="shared" si="2"/>
        <v>0</v>
      </c>
      <c r="J34" s="197">
        <v>6.9444444444444441E-3</v>
      </c>
      <c r="K34" s="34"/>
      <c r="L34" s="35"/>
      <c r="M34" s="48"/>
      <c r="N34" s="204">
        <f t="shared" si="23"/>
        <v>0</v>
      </c>
      <c r="O34" s="203">
        <f t="shared" si="24"/>
        <v>0</v>
      </c>
      <c r="P34" s="266"/>
      <c r="Q34" s="26" t="str">
        <f t="shared" si="3"/>
        <v/>
      </c>
      <c r="R34" s="26" t="str">
        <f t="shared" si="35"/>
        <v/>
      </c>
      <c r="S34" s="262" t="str">
        <f t="shared" si="4"/>
        <v/>
      </c>
      <c r="T34" s="256" t="str">
        <f t="shared" si="5"/>
        <v/>
      </c>
      <c r="U34" s="414" t="str">
        <f t="shared" si="26"/>
        <v/>
      </c>
      <c r="V34" s="417" t="str">
        <f t="shared" si="27"/>
        <v/>
      </c>
      <c r="W34" s="395" t="str">
        <f t="shared" si="6"/>
        <v/>
      </c>
      <c r="X34" s="398">
        <f t="shared" si="34"/>
        <v>0</v>
      </c>
      <c r="Y34" s="351"/>
      <c r="Z34" s="36" t="str">
        <f t="shared" si="7"/>
        <v/>
      </c>
      <c r="AA34" s="150" t="str">
        <f t="shared" si="8"/>
        <v/>
      </c>
      <c r="AB34" s="28" t="str">
        <f t="shared" si="9"/>
        <v/>
      </c>
      <c r="AC34" s="27" t="str">
        <f t="shared" si="10"/>
        <v/>
      </c>
      <c r="AD34" s="28" t="str">
        <f t="shared" si="28"/>
        <v/>
      </c>
      <c r="AE34" s="28" t="str">
        <f t="shared" si="11"/>
        <v/>
      </c>
      <c r="AF34" s="210" t="str">
        <f t="shared" si="12"/>
        <v/>
      </c>
      <c r="AG34" s="178" t="str">
        <f t="shared" si="29"/>
        <v/>
      </c>
      <c r="AH34" s="423" t="str">
        <f t="shared" si="13"/>
        <v/>
      </c>
      <c r="AI34" s="28" t="str">
        <f t="shared" si="30"/>
        <v/>
      </c>
      <c r="AJ34" s="426">
        <f t="shared" si="14"/>
        <v>0</v>
      </c>
      <c r="AK34" s="328" t="str">
        <f t="shared" si="31"/>
        <v/>
      </c>
      <c r="AL34" s="332">
        <f t="shared" si="15"/>
        <v>44883</v>
      </c>
      <c r="AM34" s="200">
        <f t="shared" si="16"/>
        <v>0</v>
      </c>
      <c r="AN34" s="200">
        <f t="shared" si="17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2"/>
        <v/>
      </c>
      <c r="AR34" s="142" t="str">
        <f t="shared" si="33"/>
        <v/>
      </c>
      <c r="AS34" s="292" t="str">
        <f t="shared" si="18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135</v>
      </c>
      <c r="B35" s="248">
        <v>44884</v>
      </c>
      <c r="C35" s="244" t="str">
        <f t="shared" si="19"/>
        <v/>
      </c>
      <c r="D35" s="245" t="str">
        <f t="shared" si="20"/>
        <v/>
      </c>
      <c r="E35" s="252" t="str">
        <f t="shared" si="21"/>
        <v/>
      </c>
      <c r="F35" s="245" t="str">
        <f t="shared" si="22"/>
        <v/>
      </c>
      <c r="G35" s="189"/>
      <c r="H35" s="198">
        <f t="shared" si="1"/>
        <v>44884</v>
      </c>
      <c r="I35" s="200">
        <f t="shared" si="2"/>
        <v>0</v>
      </c>
      <c r="J35" s="197">
        <v>6.9444444444444441E-3</v>
      </c>
      <c r="K35" s="34"/>
      <c r="L35" s="34"/>
      <c r="M35" s="48"/>
      <c r="N35" s="204">
        <f t="shared" si="23"/>
        <v>0</v>
      </c>
      <c r="O35" s="203">
        <f t="shared" si="24"/>
        <v>0</v>
      </c>
      <c r="P35" s="266"/>
      <c r="Q35" s="26" t="str">
        <f t="shared" si="3"/>
        <v/>
      </c>
      <c r="R35" s="26" t="str">
        <f t="shared" si="35"/>
        <v/>
      </c>
      <c r="S35" s="262" t="str">
        <f t="shared" si="4"/>
        <v/>
      </c>
      <c r="T35" s="256" t="str">
        <f t="shared" si="5"/>
        <v/>
      </c>
      <c r="U35" s="414" t="str">
        <f t="shared" si="26"/>
        <v/>
      </c>
      <c r="V35" s="417" t="str">
        <f t="shared" si="27"/>
        <v/>
      </c>
      <c r="W35" s="395" t="str">
        <f t="shared" si="6"/>
        <v/>
      </c>
      <c r="X35" s="398">
        <f t="shared" si="34"/>
        <v>0</v>
      </c>
      <c r="Y35" s="351"/>
      <c r="Z35" s="36" t="str">
        <f t="shared" si="7"/>
        <v/>
      </c>
      <c r="AA35" s="150" t="str">
        <f t="shared" si="8"/>
        <v/>
      </c>
      <c r="AB35" s="28" t="str">
        <f t="shared" si="9"/>
        <v/>
      </c>
      <c r="AC35" s="27" t="str">
        <f t="shared" si="10"/>
        <v/>
      </c>
      <c r="AD35" s="28" t="str">
        <f t="shared" si="28"/>
        <v/>
      </c>
      <c r="AE35" s="28" t="str">
        <f t="shared" si="11"/>
        <v/>
      </c>
      <c r="AF35" s="210" t="str">
        <f t="shared" si="12"/>
        <v/>
      </c>
      <c r="AG35" s="178" t="str">
        <f t="shared" si="29"/>
        <v/>
      </c>
      <c r="AH35" s="423" t="str">
        <f t="shared" si="13"/>
        <v/>
      </c>
      <c r="AI35" s="28" t="str">
        <f t="shared" si="30"/>
        <v/>
      </c>
      <c r="AJ35" s="426">
        <f t="shared" si="14"/>
        <v>0</v>
      </c>
      <c r="AK35" s="328" t="str">
        <f t="shared" si="31"/>
        <v/>
      </c>
      <c r="AL35" s="332">
        <f t="shared" si="15"/>
        <v>44884</v>
      </c>
      <c r="AM35" s="200">
        <f t="shared" si="16"/>
        <v>0</v>
      </c>
      <c r="AN35" s="200">
        <f t="shared" si="17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2"/>
        <v/>
      </c>
      <c r="AR35" s="142" t="str">
        <f t="shared" si="33"/>
        <v/>
      </c>
      <c r="AS35" s="292" t="str">
        <f t="shared" si="18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136</v>
      </c>
      <c r="B36" s="248">
        <v>44885</v>
      </c>
      <c r="C36" s="244" t="str">
        <f t="shared" si="19"/>
        <v/>
      </c>
      <c r="D36" s="245" t="str">
        <f t="shared" si="20"/>
        <v/>
      </c>
      <c r="E36" s="252" t="str">
        <f t="shared" si="21"/>
        <v/>
      </c>
      <c r="F36" s="245" t="str">
        <f t="shared" si="22"/>
        <v/>
      </c>
      <c r="G36" s="189"/>
      <c r="H36" s="198">
        <f t="shared" si="1"/>
        <v>44885</v>
      </c>
      <c r="I36" s="200">
        <f t="shared" si="2"/>
        <v>0</v>
      </c>
      <c r="J36" s="197">
        <v>6.9444444444444441E-3</v>
      </c>
      <c r="K36" s="34"/>
      <c r="L36" s="35"/>
      <c r="M36" s="48"/>
      <c r="N36" s="204">
        <f t="shared" si="23"/>
        <v>0</v>
      </c>
      <c r="O36" s="203">
        <f t="shared" si="24"/>
        <v>0</v>
      </c>
      <c r="P36" s="266"/>
      <c r="Q36" s="26" t="str">
        <f t="shared" si="3"/>
        <v/>
      </c>
      <c r="R36" s="26" t="str">
        <f t="shared" si="35"/>
        <v/>
      </c>
      <c r="S36" s="262" t="str">
        <f t="shared" si="4"/>
        <v/>
      </c>
      <c r="T36" s="256" t="str">
        <f t="shared" si="5"/>
        <v/>
      </c>
      <c r="U36" s="414" t="str">
        <f t="shared" si="26"/>
        <v/>
      </c>
      <c r="V36" s="417" t="str">
        <f t="shared" si="27"/>
        <v/>
      </c>
      <c r="W36" s="395" t="str">
        <f t="shared" si="6"/>
        <v/>
      </c>
      <c r="X36" s="398">
        <f t="shared" si="34"/>
        <v>0</v>
      </c>
      <c r="Y36" s="351"/>
      <c r="Z36" s="36" t="str">
        <f t="shared" si="7"/>
        <v/>
      </c>
      <c r="AA36" s="150" t="str">
        <f t="shared" si="8"/>
        <v/>
      </c>
      <c r="AB36" s="28" t="str">
        <f t="shared" si="9"/>
        <v/>
      </c>
      <c r="AC36" s="27" t="str">
        <f t="shared" si="10"/>
        <v/>
      </c>
      <c r="AD36" s="28" t="str">
        <f t="shared" si="28"/>
        <v/>
      </c>
      <c r="AE36" s="28" t="str">
        <f t="shared" si="11"/>
        <v/>
      </c>
      <c r="AF36" s="210" t="str">
        <f t="shared" si="12"/>
        <v/>
      </c>
      <c r="AG36" s="178" t="str">
        <f t="shared" si="29"/>
        <v/>
      </c>
      <c r="AH36" s="423" t="str">
        <f t="shared" si="13"/>
        <v/>
      </c>
      <c r="AI36" s="28" t="str">
        <f t="shared" si="30"/>
        <v/>
      </c>
      <c r="AJ36" s="426">
        <f t="shared" si="14"/>
        <v>0</v>
      </c>
      <c r="AK36" s="328" t="str">
        <f t="shared" si="31"/>
        <v/>
      </c>
      <c r="AL36" s="332">
        <f t="shared" si="15"/>
        <v>44885</v>
      </c>
      <c r="AM36" s="200">
        <f t="shared" si="16"/>
        <v>0</v>
      </c>
      <c r="AN36" s="200">
        <f t="shared" si="17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2"/>
        <v/>
      </c>
      <c r="AR36" s="142" t="str">
        <f t="shared" si="33"/>
        <v/>
      </c>
      <c r="AS36" s="292" t="str">
        <f t="shared" si="18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137</v>
      </c>
      <c r="B37" s="248">
        <v>44886</v>
      </c>
      <c r="C37" s="244" t="str">
        <f t="shared" si="19"/>
        <v/>
      </c>
      <c r="D37" s="245" t="str">
        <f t="shared" si="20"/>
        <v/>
      </c>
      <c r="E37" s="252" t="str">
        <f t="shared" si="21"/>
        <v/>
      </c>
      <c r="F37" s="245" t="str">
        <f t="shared" si="22"/>
        <v/>
      </c>
      <c r="G37" s="189"/>
      <c r="H37" s="198">
        <f t="shared" si="1"/>
        <v>44886</v>
      </c>
      <c r="I37" s="200">
        <f t="shared" si="2"/>
        <v>0</v>
      </c>
      <c r="J37" s="197">
        <v>6.9444444444444441E-3</v>
      </c>
      <c r="K37" s="34"/>
      <c r="L37" s="35"/>
      <c r="M37" s="48"/>
      <c r="N37" s="204">
        <f t="shared" si="23"/>
        <v>0</v>
      </c>
      <c r="O37" s="203">
        <f t="shared" si="24"/>
        <v>0</v>
      </c>
      <c r="P37" s="266"/>
      <c r="Q37" s="26" t="str">
        <f t="shared" si="3"/>
        <v/>
      </c>
      <c r="R37" s="26" t="str">
        <f t="shared" si="35"/>
        <v/>
      </c>
      <c r="S37" s="262" t="str">
        <f t="shared" si="4"/>
        <v/>
      </c>
      <c r="T37" s="256" t="str">
        <f t="shared" si="5"/>
        <v/>
      </c>
      <c r="U37" s="414" t="str">
        <f t="shared" si="26"/>
        <v/>
      </c>
      <c r="V37" s="417" t="str">
        <f t="shared" si="27"/>
        <v/>
      </c>
      <c r="W37" s="395" t="str">
        <f t="shared" si="6"/>
        <v/>
      </c>
      <c r="X37" s="398">
        <f t="shared" si="34"/>
        <v>0</v>
      </c>
      <c r="Y37" s="351"/>
      <c r="Z37" s="36" t="str">
        <f t="shared" si="7"/>
        <v/>
      </c>
      <c r="AA37" s="150" t="str">
        <f t="shared" si="8"/>
        <v/>
      </c>
      <c r="AB37" s="28" t="str">
        <f t="shared" si="9"/>
        <v/>
      </c>
      <c r="AC37" s="27" t="str">
        <f t="shared" si="10"/>
        <v/>
      </c>
      <c r="AD37" s="28" t="str">
        <f t="shared" si="28"/>
        <v/>
      </c>
      <c r="AE37" s="28" t="str">
        <f t="shared" si="11"/>
        <v/>
      </c>
      <c r="AF37" s="210" t="str">
        <f t="shared" si="12"/>
        <v/>
      </c>
      <c r="AG37" s="178" t="str">
        <f t="shared" si="29"/>
        <v/>
      </c>
      <c r="AH37" s="423" t="str">
        <f t="shared" si="13"/>
        <v/>
      </c>
      <c r="AI37" s="28" t="str">
        <f t="shared" si="30"/>
        <v/>
      </c>
      <c r="AJ37" s="426">
        <f t="shared" si="14"/>
        <v>0</v>
      </c>
      <c r="AK37" s="328" t="str">
        <f t="shared" si="31"/>
        <v/>
      </c>
      <c r="AL37" s="332">
        <f t="shared" si="15"/>
        <v>44886</v>
      </c>
      <c r="AM37" s="200">
        <f t="shared" si="16"/>
        <v>0</v>
      </c>
      <c r="AN37" s="200">
        <f t="shared" si="17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2"/>
        <v/>
      </c>
      <c r="AR37" s="142" t="str">
        <f t="shared" si="33"/>
        <v/>
      </c>
      <c r="AS37" s="292" t="str">
        <f t="shared" si="18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131</v>
      </c>
      <c r="B38" s="248">
        <v>44887</v>
      </c>
      <c r="C38" s="244" t="str">
        <f t="shared" si="19"/>
        <v/>
      </c>
      <c r="D38" s="245" t="str">
        <f t="shared" si="20"/>
        <v/>
      </c>
      <c r="E38" s="252" t="str">
        <f t="shared" si="21"/>
        <v/>
      </c>
      <c r="F38" s="245" t="str">
        <f t="shared" si="22"/>
        <v/>
      </c>
      <c r="G38" s="189"/>
      <c r="H38" s="198">
        <f t="shared" si="1"/>
        <v>44887</v>
      </c>
      <c r="I38" s="200">
        <f t="shared" si="2"/>
        <v>0</v>
      </c>
      <c r="J38" s="197">
        <v>6.9444444444444441E-3</v>
      </c>
      <c r="K38" s="34"/>
      <c r="L38" s="35"/>
      <c r="M38" s="48"/>
      <c r="N38" s="204">
        <f t="shared" si="23"/>
        <v>0</v>
      </c>
      <c r="O38" s="203">
        <f t="shared" si="24"/>
        <v>0</v>
      </c>
      <c r="P38" s="266"/>
      <c r="Q38" s="26" t="str">
        <f t="shared" si="3"/>
        <v/>
      </c>
      <c r="R38" s="26" t="str">
        <f t="shared" si="35"/>
        <v/>
      </c>
      <c r="S38" s="262" t="str">
        <f t="shared" si="4"/>
        <v/>
      </c>
      <c r="T38" s="256" t="str">
        <f t="shared" si="5"/>
        <v/>
      </c>
      <c r="U38" s="414" t="str">
        <f t="shared" si="26"/>
        <v/>
      </c>
      <c r="V38" s="417" t="str">
        <f t="shared" si="27"/>
        <v/>
      </c>
      <c r="W38" s="395" t="str">
        <f t="shared" si="6"/>
        <v/>
      </c>
      <c r="X38" s="398">
        <f t="shared" si="34"/>
        <v>0</v>
      </c>
      <c r="Y38" s="351"/>
      <c r="Z38" s="36" t="str">
        <f t="shared" si="7"/>
        <v/>
      </c>
      <c r="AA38" s="150" t="str">
        <f t="shared" si="8"/>
        <v/>
      </c>
      <c r="AB38" s="28" t="str">
        <f t="shared" si="9"/>
        <v/>
      </c>
      <c r="AC38" s="27" t="str">
        <f t="shared" si="10"/>
        <v/>
      </c>
      <c r="AD38" s="28" t="str">
        <f t="shared" si="28"/>
        <v/>
      </c>
      <c r="AE38" s="28" t="str">
        <f t="shared" si="11"/>
        <v/>
      </c>
      <c r="AF38" s="210" t="str">
        <f t="shared" si="12"/>
        <v/>
      </c>
      <c r="AG38" s="178" t="str">
        <f t="shared" si="29"/>
        <v/>
      </c>
      <c r="AH38" s="423" t="str">
        <f t="shared" si="13"/>
        <v/>
      </c>
      <c r="AI38" s="28" t="str">
        <f t="shared" si="30"/>
        <v/>
      </c>
      <c r="AJ38" s="426">
        <f t="shared" si="14"/>
        <v>0</v>
      </c>
      <c r="AK38" s="328" t="str">
        <f t="shared" si="31"/>
        <v/>
      </c>
      <c r="AL38" s="332">
        <f t="shared" si="15"/>
        <v>44887</v>
      </c>
      <c r="AM38" s="200">
        <f t="shared" si="16"/>
        <v>0</v>
      </c>
      <c r="AN38" s="200">
        <f t="shared" si="17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2"/>
        <v/>
      </c>
      <c r="AR38" s="142" t="str">
        <f t="shared" si="33"/>
        <v/>
      </c>
      <c r="AS38" s="292" t="str">
        <f t="shared" si="18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132</v>
      </c>
      <c r="B39" s="248">
        <v>44888</v>
      </c>
      <c r="C39" s="244" t="str">
        <f t="shared" si="19"/>
        <v/>
      </c>
      <c r="D39" s="245" t="str">
        <f t="shared" si="20"/>
        <v/>
      </c>
      <c r="E39" s="252" t="str">
        <f t="shared" si="21"/>
        <v/>
      </c>
      <c r="F39" s="245" t="str">
        <f t="shared" si="22"/>
        <v/>
      </c>
      <c r="G39" s="189"/>
      <c r="H39" s="198">
        <f t="shared" si="1"/>
        <v>44888</v>
      </c>
      <c r="I39" s="200">
        <f t="shared" si="2"/>
        <v>0</v>
      </c>
      <c r="J39" s="197">
        <v>6.9444444444444441E-3</v>
      </c>
      <c r="K39" s="34"/>
      <c r="L39" s="35"/>
      <c r="M39" s="48"/>
      <c r="N39" s="204">
        <f t="shared" si="23"/>
        <v>0</v>
      </c>
      <c r="O39" s="203">
        <f t="shared" si="24"/>
        <v>0</v>
      </c>
      <c r="P39" s="266"/>
      <c r="Q39" s="26" t="str">
        <f t="shared" si="3"/>
        <v/>
      </c>
      <c r="R39" s="26" t="str">
        <f t="shared" si="35"/>
        <v/>
      </c>
      <c r="S39" s="262" t="str">
        <f t="shared" si="4"/>
        <v/>
      </c>
      <c r="T39" s="256" t="str">
        <f t="shared" si="5"/>
        <v/>
      </c>
      <c r="U39" s="414" t="str">
        <f t="shared" si="26"/>
        <v/>
      </c>
      <c r="V39" s="417" t="str">
        <f t="shared" si="27"/>
        <v/>
      </c>
      <c r="W39" s="395" t="str">
        <f t="shared" si="6"/>
        <v/>
      </c>
      <c r="X39" s="398">
        <f t="shared" si="34"/>
        <v>0</v>
      </c>
      <c r="Y39" s="351"/>
      <c r="Z39" s="36" t="str">
        <f t="shared" si="7"/>
        <v/>
      </c>
      <c r="AA39" s="150" t="str">
        <f t="shared" si="8"/>
        <v/>
      </c>
      <c r="AB39" s="28" t="str">
        <f t="shared" si="9"/>
        <v/>
      </c>
      <c r="AC39" s="27" t="str">
        <f t="shared" si="10"/>
        <v/>
      </c>
      <c r="AD39" s="28" t="str">
        <f t="shared" si="28"/>
        <v/>
      </c>
      <c r="AE39" s="28" t="str">
        <f t="shared" si="11"/>
        <v/>
      </c>
      <c r="AF39" s="210" t="str">
        <f t="shared" si="12"/>
        <v/>
      </c>
      <c r="AG39" s="178" t="str">
        <f t="shared" si="29"/>
        <v/>
      </c>
      <c r="AH39" s="423" t="str">
        <f t="shared" si="13"/>
        <v/>
      </c>
      <c r="AI39" s="28" t="str">
        <f t="shared" si="30"/>
        <v/>
      </c>
      <c r="AJ39" s="426">
        <f t="shared" si="14"/>
        <v>0</v>
      </c>
      <c r="AK39" s="328" t="str">
        <f t="shared" si="31"/>
        <v/>
      </c>
      <c r="AL39" s="332">
        <f t="shared" si="15"/>
        <v>44888</v>
      </c>
      <c r="AM39" s="200">
        <f t="shared" si="16"/>
        <v>0</v>
      </c>
      <c r="AN39" s="200">
        <f t="shared" si="17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2"/>
        <v/>
      </c>
      <c r="AR39" s="142" t="str">
        <f t="shared" si="33"/>
        <v/>
      </c>
      <c r="AS39" s="292" t="str">
        <f t="shared" si="18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133</v>
      </c>
      <c r="B40" s="248">
        <v>44889</v>
      </c>
      <c r="C40" s="244" t="str">
        <f t="shared" si="19"/>
        <v/>
      </c>
      <c r="D40" s="245" t="str">
        <f t="shared" si="20"/>
        <v/>
      </c>
      <c r="E40" s="252" t="str">
        <f t="shared" si="21"/>
        <v/>
      </c>
      <c r="F40" s="245" t="str">
        <f t="shared" si="22"/>
        <v/>
      </c>
      <c r="G40" s="189"/>
      <c r="H40" s="198">
        <f t="shared" si="1"/>
        <v>44889</v>
      </c>
      <c r="I40" s="200">
        <f t="shared" si="2"/>
        <v>0</v>
      </c>
      <c r="J40" s="197">
        <v>6.9444444444444441E-3</v>
      </c>
      <c r="K40" s="34"/>
      <c r="L40" s="34"/>
      <c r="M40" s="48"/>
      <c r="N40" s="204">
        <f t="shared" si="23"/>
        <v>0</v>
      </c>
      <c r="O40" s="203">
        <f t="shared" si="24"/>
        <v>0</v>
      </c>
      <c r="P40" s="266"/>
      <c r="Q40" s="26" t="str">
        <f t="shared" si="3"/>
        <v/>
      </c>
      <c r="R40" s="26" t="str">
        <f t="shared" si="35"/>
        <v/>
      </c>
      <c r="S40" s="262" t="str">
        <f t="shared" si="4"/>
        <v/>
      </c>
      <c r="T40" s="256" t="str">
        <f t="shared" si="5"/>
        <v/>
      </c>
      <c r="U40" s="414" t="str">
        <f t="shared" si="26"/>
        <v/>
      </c>
      <c r="V40" s="417" t="str">
        <f t="shared" si="27"/>
        <v/>
      </c>
      <c r="W40" s="395" t="str">
        <f t="shared" si="6"/>
        <v/>
      </c>
      <c r="X40" s="398">
        <f t="shared" si="34"/>
        <v>0</v>
      </c>
      <c r="Y40" s="351"/>
      <c r="Z40" s="36" t="str">
        <f t="shared" si="7"/>
        <v/>
      </c>
      <c r="AA40" s="150" t="str">
        <f t="shared" si="8"/>
        <v/>
      </c>
      <c r="AB40" s="28" t="str">
        <f t="shared" si="9"/>
        <v/>
      </c>
      <c r="AC40" s="27" t="str">
        <f t="shared" si="10"/>
        <v/>
      </c>
      <c r="AD40" s="28" t="str">
        <f t="shared" si="28"/>
        <v/>
      </c>
      <c r="AE40" s="28" t="str">
        <f t="shared" si="11"/>
        <v/>
      </c>
      <c r="AF40" s="210" t="str">
        <f t="shared" si="12"/>
        <v/>
      </c>
      <c r="AG40" s="178" t="str">
        <f t="shared" si="29"/>
        <v/>
      </c>
      <c r="AH40" s="423" t="str">
        <f t="shared" si="13"/>
        <v/>
      </c>
      <c r="AI40" s="28" t="str">
        <f t="shared" si="30"/>
        <v/>
      </c>
      <c r="AJ40" s="426">
        <f t="shared" si="14"/>
        <v>0</v>
      </c>
      <c r="AK40" s="328" t="str">
        <f t="shared" si="31"/>
        <v/>
      </c>
      <c r="AL40" s="332">
        <f t="shared" si="15"/>
        <v>44889</v>
      </c>
      <c r="AM40" s="200">
        <f t="shared" si="16"/>
        <v>0</v>
      </c>
      <c r="AN40" s="200">
        <f t="shared" si="17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2"/>
        <v/>
      </c>
      <c r="AR40" s="142" t="str">
        <f t="shared" si="33"/>
        <v/>
      </c>
      <c r="AS40" s="292" t="str">
        <f t="shared" si="18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134</v>
      </c>
      <c r="B41" s="248">
        <v>44890</v>
      </c>
      <c r="C41" s="244" t="str">
        <f t="shared" si="19"/>
        <v/>
      </c>
      <c r="D41" s="245" t="str">
        <f t="shared" si="20"/>
        <v/>
      </c>
      <c r="E41" s="252" t="str">
        <f t="shared" si="21"/>
        <v/>
      </c>
      <c r="F41" s="245" t="str">
        <f t="shared" si="22"/>
        <v/>
      </c>
      <c r="G41" s="189"/>
      <c r="H41" s="198">
        <f t="shared" si="1"/>
        <v>44890</v>
      </c>
      <c r="I41" s="200">
        <f t="shared" si="2"/>
        <v>0</v>
      </c>
      <c r="J41" s="197">
        <v>6.9444444444444441E-3</v>
      </c>
      <c r="K41" s="34"/>
      <c r="L41" s="34"/>
      <c r="M41" s="48"/>
      <c r="N41" s="204">
        <f t="shared" si="23"/>
        <v>0</v>
      </c>
      <c r="O41" s="203">
        <f t="shared" si="24"/>
        <v>0</v>
      </c>
      <c r="P41" s="266"/>
      <c r="Q41" s="26" t="str">
        <f t="shared" si="3"/>
        <v/>
      </c>
      <c r="R41" s="26" t="str">
        <f t="shared" si="35"/>
        <v/>
      </c>
      <c r="S41" s="262" t="str">
        <f t="shared" si="4"/>
        <v/>
      </c>
      <c r="T41" s="256" t="str">
        <f t="shared" si="5"/>
        <v/>
      </c>
      <c r="U41" s="414" t="str">
        <f t="shared" si="26"/>
        <v/>
      </c>
      <c r="V41" s="417" t="str">
        <f t="shared" si="27"/>
        <v/>
      </c>
      <c r="W41" s="395" t="str">
        <f t="shared" si="6"/>
        <v/>
      </c>
      <c r="X41" s="398">
        <f t="shared" si="34"/>
        <v>0</v>
      </c>
      <c r="Y41" s="351"/>
      <c r="Z41" s="36" t="str">
        <f t="shared" si="7"/>
        <v/>
      </c>
      <c r="AA41" s="150" t="str">
        <f t="shared" si="8"/>
        <v/>
      </c>
      <c r="AB41" s="28" t="str">
        <f t="shared" si="9"/>
        <v/>
      </c>
      <c r="AC41" s="27" t="str">
        <f t="shared" si="10"/>
        <v/>
      </c>
      <c r="AD41" s="28" t="str">
        <f t="shared" si="28"/>
        <v/>
      </c>
      <c r="AE41" s="28" t="str">
        <f t="shared" si="11"/>
        <v/>
      </c>
      <c r="AF41" s="210" t="str">
        <f t="shared" si="12"/>
        <v/>
      </c>
      <c r="AG41" s="178" t="str">
        <f t="shared" si="29"/>
        <v/>
      </c>
      <c r="AH41" s="423" t="str">
        <f t="shared" si="13"/>
        <v/>
      </c>
      <c r="AI41" s="28" t="str">
        <f t="shared" si="30"/>
        <v/>
      </c>
      <c r="AJ41" s="426">
        <f t="shared" si="14"/>
        <v>0</v>
      </c>
      <c r="AK41" s="328" t="str">
        <f t="shared" si="31"/>
        <v/>
      </c>
      <c r="AL41" s="332">
        <f t="shared" si="15"/>
        <v>44890</v>
      </c>
      <c r="AM41" s="200">
        <f t="shared" si="16"/>
        <v>0</v>
      </c>
      <c r="AN41" s="200">
        <f t="shared" si="17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</v>
      </c>
      <c r="AQ41" s="203" t="str">
        <f t="shared" si="32"/>
        <v/>
      </c>
      <c r="AR41" s="142" t="str">
        <f t="shared" si="33"/>
        <v/>
      </c>
      <c r="AS41" s="292" t="str">
        <f t="shared" si="18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135</v>
      </c>
      <c r="B42" s="248">
        <v>44891</v>
      </c>
      <c r="C42" s="244" t="str">
        <f t="shared" si="19"/>
        <v/>
      </c>
      <c r="D42" s="245" t="str">
        <f t="shared" si="20"/>
        <v/>
      </c>
      <c r="E42" s="252" t="str">
        <f t="shared" si="21"/>
        <v/>
      </c>
      <c r="F42" s="245" t="str">
        <f t="shared" si="22"/>
        <v/>
      </c>
      <c r="G42" s="189"/>
      <c r="H42" s="198">
        <f t="shared" si="1"/>
        <v>44891</v>
      </c>
      <c r="I42" s="200">
        <f t="shared" si="2"/>
        <v>0</v>
      </c>
      <c r="J42" s="197">
        <v>6.9444444444444441E-3</v>
      </c>
      <c r="K42" s="34"/>
      <c r="L42" s="35"/>
      <c r="M42" s="48"/>
      <c r="N42" s="204">
        <f t="shared" si="23"/>
        <v>0</v>
      </c>
      <c r="O42" s="203">
        <f t="shared" si="24"/>
        <v>0</v>
      </c>
      <c r="P42" s="266"/>
      <c r="Q42" s="26" t="str">
        <f t="shared" si="3"/>
        <v/>
      </c>
      <c r="R42" s="26" t="str">
        <f t="shared" si="35"/>
        <v/>
      </c>
      <c r="S42" s="262" t="str">
        <f t="shared" si="4"/>
        <v/>
      </c>
      <c r="T42" s="256" t="str">
        <f t="shared" si="5"/>
        <v/>
      </c>
      <c r="U42" s="414" t="str">
        <f t="shared" si="26"/>
        <v/>
      </c>
      <c r="V42" s="417" t="str">
        <f t="shared" si="27"/>
        <v/>
      </c>
      <c r="W42" s="395" t="str">
        <f t="shared" si="6"/>
        <v/>
      </c>
      <c r="X42" s="398">
        <f t="shared" si="34"/>
        <v>0</v>
      </c>
      <c r="Y42" s="351"/>
      <c r="Z42" s="36" t="str">
        <f t="shared" si="7"/>
        <v/>
      </c>
      <c r="AA42" s="150" t="str">
        <f t="shared" si="8"/>
        <v/>
      </c>
      <c r="AB42" s="28" t="str">
        <f t="shared" si="9"/>
        <v/>
      </c>
      <c r="AC42" s="27" t="str">
        <f t="shared" si="10"/>
        <v/>
      </c>
      <c r="AD42" s="28" t="str">
        <f t="shared" si="28"/>
        <v/>
      </c>
      <c r="AE42" s="28" t="str">
        <f t="shared" si="11"/>
        <v/>
      </c>
      <c r="AF42" s="210" t="str">
        <f t="shared" si="12"/>
        <v/>
      </c>
      <c r="AG42" s="178" t="str">
        <f t="shared" si="29"/>
        <v/>
      </c>
      <c r="AH42" s="423" t="str">
        <f t="shared" si="13"/>
        <v/>
      </c>
      <c r="AI42" s="28" t="str">
        <f t="shared" si="30"/>
        <v/>
      </c>
      <c r="AJ42" s="426">
        <f t="shared" si="14"/>
        <v>0</v>
      </c>
      <c r="AK42" s="328" t="str">
        <f t="shared" si="31"/>
        <v/>
      </c>
      <c r="AL42" s="332">
        <f t="shared" si="15"/>
        <v>44891</v>
      </c>
      <c r="AM42" s="200">
        <f t="shared" si="16"/>
        <v>0</v>
      </c>
      <c r="AN42" s="200">
        <f t="shared" si="17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2"/>
        <v/>
      </c>
      <c r="AR42" s="142" t="str">
        <f t="shared" si="33"/>
        <v/>
      </c>
      <c r="AS42" s="292" t="str">
        <f t="shared" si="18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136</v>
      </c>
      <c r="B43" s="248">
        <v>44892</v>
      </c>
      <c r="C43" s="244" t="str">
        <f t="shared" si="19"/>
        <v/>
      </c>
      <c r="D43" s="245" t="str">
        <f t="shared" si="20"/>
        <v/>
      </c>
      <c r="E43" s="252" t="str">
        <f t="shared" si="21"/>
        <v/>
      </c>
      <c r="F43" s="245" t="str">
        <f t="shared" si="22"/>
        <v/>
      </c>
      <c r="G43" s="189"/>
      <c r="H43" s="198">
        <f t="shared" si="1"/>
        <v>44892</v>
      </c>
      <c r="I43" s="200">
        <f t="shared" si="2"/>
        <v>0</v>
      </c>
      <c r="J43" s="197">
        <v>6.9444444444444441E-3</v>
      </c>
      <c r="K43" s="34"/>
      <c r="L43" s="35"/>
      <c r="M43" s="48"/>
      <c r="N43" s="204">
        <f t="shared" si="23"/>
        <v>0</v>
      </c>
      <c r="O43" s="203">
        <f t="shared" si="24"/>
        <v>0</v>
      </c>
      <c r="P43" s="266"/>
      <c r="Q43" s="26" t="str">
        <f t="shared" si="3"/>
        <v/>
      </c>
      <c r="R43" s="26" t="str">
        <f t="shared" si="35"/>
        <v/>
      </c>
      <c r="S43" s="262" t="str">
        <f t="shared" si="4"/>
        <v/>
      </c>
      <c r="T43" s="256" t="str">
        <f t="shared" si="5"/>
        <v/>
      </c>
      <c r="U43" s="414" t="str">
        <f t="shared" si="26"/>
        <v/>
      </c>
      <c r="V43" s="417" t="str">
        <f t="shared" si="27"/>
        <v/>
      </c>
      <c r="W43" s="395" t="str">
        <f t="shared" si="6"/>
        <v/>
      </c>
      <c r="X43" s="398">
        <f t="shared" si="34"/>
        <v>0</v>
      </c>
      <c r="Y43" s="351"/>
      <c r="Z43" s="36" t="str">
        <f t="shared" si="7"/>
        <v/>
      </c>
      <c r="AA43" s="150" t="str">
        <f t="shared" si="8"/>
        <v/>
      </c>
      <c r="AB43" s="28" t="str">
        <f t="shared" si="9"/>
        <v/>
      </c>
      <c r="AC43" s="27" t="str">
        <f t="shared" si="10"/>
        <v/>
      </c>
      <c r="AD43" s="28" t="str">
        <f t="shared" si="28"/>
        <v/>
      </c>
      <c r="AE43" s="28" t="str">
        <f t="shared" si="11"/>
        <v/>
      </c>
      <c r="AF43" s="210" t="str">
        <f t="shared" si="12"/>
        <v/>
      </c>
      <c r="AG43" s="178" t="str">
        <f t="shared" si="29"/>
        <v/>
      </c>
      <c r="AH43" s="423" t="str">
        <f t="shared" si="13"/>
        <v/>
      </c>
      <c r="AI43" s="28" t="str">
        <f t="shared" si="30"/>
        <v/>
      </c>
      <c r="AJ43" s="426">
        <f t="shared" si="14"/>
        <v>0</v>
      </c>
      <c r="AK43" s="328" t="str">
        <f t="shared" si="31"/>
        <v/>
      </c>
      <c r="AL43" s="332">
        <f t="shared" si="15"/>
        <v>44892</v>
      </c>
      <c r="AM43" s="200">
        <f t="shared" si="16"/>
        <v>0</v>
      </c>
      <c r="AN43" s="200">
        <f t="shared" si="17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2"/>
        <v/>
      </c>
      <c r="AR43" s="142" t="str">
        <f t="shared" si="33"/>
        <v/>
      </c>
      <c r="AS43" s="292" t="str">
        <f t="shared" si="18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137</v>
      </c>
      <c r="B44" s="248">
        <v>44893</v>
      </c>
      <c r="C44" s="244" t="str">
        <f t="shared" si="19"/>
        <v/>
      </c>
      <c r="D44" s="245" t="str">
        <f t="shared" si="20"/>
        <v/>
      </c>
      <c r="E44" s="252" t="str">
        <f t="shared" si="21"/>
        <v/>
      </c>
      <c r="F44" s="245" t="str">
        <f t="shared" si="22"/>
        <v/>
      </c>
      <c r="G44" s="189"/>
      <c r="H44" s="198">
        <f t="shared" si="1"/>
        <v>44893</v>
      </c>
      <c r="I44" s="200">
        <f t="shared" si="2"/>
        <v>0</v>
      </c>
      <c r="J44" s="197">
        <v>6.9444444444444441E-3</v>
      </c>
      <c r="K44" s="34"/>
      <c r="L44" s="34"/>
      <c r="M44" s="48"/>
      <c r="N44" s="204">
        <f t="shared" si="23"/>
        <v>0</v>
      </c>
      <c r="O44" s="203">
        <f t="shared" si="24"/>
        <v>0</v>
      </c>
      <c r="P44" s="266"/>
      <c r="Q44" s="26" t="str">
        <f t="shared" si="3"/>
        <v/>
      </c>
      <c r="R44" s="26" t="str">
        <f t="shared" si="35"/>
        <v/>
      </c>
      <c r="S44" s="262" t="str">
        <f t="shared" si="4"/>
        <v/>
      </c>
      <c r="T44" s="256" t="str">
        <f t="shared" si="5"/>
        <v/>
      </c>
      <c r="U44" s="414" t="str">
        <f t="shared" si="26"/>
        <v/>
      </c>
      <c r="V44" s="417" t="str">
        <f t="shared" si="27"/>
        <v/>
      </c>
      <c r="W44" s="395" t="str">
        <f t="shared" si="6"/>
        <v/>
      </c>
      <c r="X44" s="398">
        <f t="shared" si="34"/>
        <v>0</v>
      </c>
      <c r="Y44" s="351"/>
      <c r="Z44" s="36" t="str">
        <f t="shared" si="7"/>
        <v/>
      </c>
      <c r="AA44" s="150" t="str">
        <f t="shared" si="8"/>
        <v/>
      </c>
      <c r="AB44" s="28" t="str">
        <f t="shared" si="9"/>
        <v/>
      </c>
      <c r="AC44" s="27" t="str">
        <f t="shared" si="10"/>
        <v/>
      </c>
      <c r="AD44" s="28" t="str">
        <f t="shared" si="28"/>
        <v/>
      </c>
      <c r="AE44" s="28" t="str">
        <f t="shared" si="11"/>
        <v/>
      </c>
      <c r="AF44" s="210" t="str">
        <f t="shared" si="12"/>
        <v/>
      </c>
      <c r="AG44" s="178" t="str">
        <f t="shared" si="29"/>
        <v/>
      </c>
      <c r="AH44" s="423" t="str">
        <f t="shared" si="13"/>
        <v/>
      </c>
      <c r="AI44" s="28" t="str">
        <f t="shared" si="30"/>
        <v/>
      </c>
      <c r="AJ44" s="426">
        <f t="shared" si="14"/>
        <v>0</v>
      </c>
      <c r="AK44" s="328" t="str">
        <f t="shared" si="31"/>
        <v/>
      </c>
      <c r="AL44" s="332">
        <f t="shared" si="15"/>
        <v>44893</v>
      </c>
      <c r="AM44" s="200">
        <f t="shared" si="16"/>
        <v>0</v>
      </c>
      <c r="AN44" s="200">
        <f t="shared" si="17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2"/>
        <v/>
      </c>
      <c r="AR44" s="142" t="str">
        <f t="shared" si="33"/>
        <v/>
      </c>
      <c r="AS44" s="292" t="str">
        <f t="shared" si="18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131</v>
      </c>
      <c r="B45" s="248">
        <v>44894</v>
      </c>
      <c r="C45" s="244" t="str">
        <f t="shared" si="19"/>
        <v/>
      </c>
      <c r="D45" s="245" t="str">
        <f t="shared" si="20"/>
        <v/>
      </c>
      <c r="E45" s="252" t="str">
        <f t="shared" si="21"/>
        <v/>
      </c>
      <c r="F45" s="245" t="str">
        <f t="shared" si="22"/>
        <v/>
      </c>
      <c r="G45" s="189"/>
      <c r="H45" s="198">
        <f t="shared" si="1"/>
        <v>44894</v>
      </c>
      <c r="I45" s="200">
        <f t="shared" si="2"/>
        <v>0</v>
      </c>
      <c r="J45" s="197">
        <v>6.9444444444444441E-3</v>
      </c>
      <c r="K45" s="34"/>
      <c r="L45" s="35"/>
      <c r="M45" s="48"/>
      <c r="N45" s="204">
        <f t="shared" si="23"/>
        <v>0</v>
      </c>
      <c r="O45" s="203">
        <f t="shared" si="24"/>
        <v>0</v>
      </c>
      <c r="P45" s="266"/>
      <c r="Q45" s="26" t="str">
        <f t="shared" si="3"/>
        <v/>
      </c>
      <c r="R45" s="26" t="str">
        <f t="shared" si="35"/>
        <v/>
      </c>
      <c r="S45" s="262" t="str">
        <f t="shared" si="4"/>
        <v/>
      </c>
      <c r="T45" s="256" t="str">
        <f t="shared" si="5"/>
        <v/>
      </c>
      <c r="U45" s="414" t="str">
        <f t="shared" si="26"/>
        <v/>
      </c>
      <c r="V45" s="417" t="str">
        <f t="shared" si="27"/>
        <v/>
      </c>
      <c r="W45" s="395" t="str">
        <f t="shared" si="6"/>
        <v/>
      </c>
      <c r="X45" s="398">
        <f t="shared" si="34"/>
        <v>0</v>
      </c>
      <c r="Y45" s="351"/>
      <c r="Z45" s="36" t="str">
        <f t="shared" si="7"/>
        <v/>
      </c>
      <c r="AA45" s="150" t="str">
        <f t="shared" si="8"/>
        <v/>
      </c>
      <c r="AB45" s="28" t="str">
        <f t="shared" si="9"/>
        <v/>
      </c>
      <c r="AC45" s="27" t="str">
        <f t="shared" si="10"/>
        <v/>
      </c>
      <c r="AD45" s="28" t="str">
        <f t="shared" si="28"/>
        <v/>
      </c>
      <c r="AE45" s="28" t="str">
        <f t="shared" si="11"/>
        <v/>
      </c>
      <c r="AF45" s="210" t="str">
        <f t="shared" si="12"/>
        <v/>
      </c>
      <c r="AG45" s="178" t="str">
        <f t="shared" si="29"/>
        <v/>
      </c>
      <c r="AH45" s="423" t="str">
        <f t="shared" si="13"/>
        <v/>
      </c>
      <c r="AI45" s="28" t="str">
        <f t="shared" si="30"/>
        <v/>
      </c>
      <c r="AJ45" s="426">
        <f t="shared" si="14"/>
        <v>0</v>
      </c>
      <c r="AK45" s="328" t="str">
        <f t="shared" si="31"/>
        <v/>
      </c>
      <c r="AL45" s="332">
        <f t="shared" si="15"/>
        <v>44894</v>
      </c>
      <c r="AM45" s="200">
        <f t="shared" si="16"/>
        <v>0</v>
      </c>
      <c r="AN45" s="200">
        <f t="shared" si="17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2"/>
        <v/>
      </c>
      <c r="AR45" s="142" t="str">
        <f t="shared" si="33"/>
        <v/>
      </c>
      <c r="AS45" s="292" t="str">
        <f t="shared" si="18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132</v>
      </c>
      <c r="B46" s="248">
        <v>44895</v>
      </c>
      <c r="C46" s="244" t="str">
        <f t="shared" si="19"/>
        <v/>
      </c>
      <c r="D46" s="245" t="str">
        <f t="shared" si="20"/>
        <v/>
      </c>
      <c r="E46" s="252" t="str">
        <f t="shared" si="21"/>
        <v/>
      </c>
      <c r="F46" s="245" t="str">
        <f t="shared" si="22"/>
        <v/>
      </c>
      <c r="G46" s="189"/>
      <c r="H46" s="198">
        <f t="shared" si="1"/>
        <v>44895</v>
      </c>
      <c r="I46" s="200">
        <f t="shared" si="2"/>
        <v>0</v>
      </c>
      <c r="J46" s="197">
        <v>6.9444444444444441E-3</v>
      </c>
      <c r="K46" s="34"/>
      <c r="L46" s="34"/>
      <c r="M46" s="48"/>
      <c r="N46" s="204">
        <f t="shared" si="23"/>
        <v>0</v>
      </c>
      <c r="O46" s="203">
        <f t="shared" si="24"/>
        <v>0</v>
      </c>
      <c r="P46" s="266"/>
      <c r="Q46" s="26" t="str">
        <f t="shared" si="3"/>
        <v/>
      </c>
      <c r="R46" s="26" t="str">
        <f t="shared" si="35"/>
        <v/>
      </c>
      <c r="S46" s="262" t="str">
        <f t="shared" si="4"/>
        <v/>
      </c>
      <c r="T46" s="256" t="str">
        <f t="shared" si="5"/>
        <v/>
      </c>
      <c r="U46" s="414" t="str">
        <f t="shared" si="26"/>
        <v/>
      </c>
      <c r="V46" s="417" t="str">
        <f t="shared" si="27"/>
        <v/>
      </c>
      <c r="W46" s="395" t="str">
        <f t="shared" si="6"/>
        <v/>
      </c>
      <c r="X46" s="398">
        <f t="shared" si="34"/>
        <v>0</v>
      </c>
      <c r="Y46" s="351"/>
      <c r="Z46" s="36" t="str">
        <f t="shared" si="7"/>
        <v/>
      </c>
      <c r="AA46" s="150" t="str">
        <f t="shared" si="8"/>
        <v/>
      </c>
      <c r="AB46" s="28" t="str">
        <f t="shared" si="9"/>
        <v/>
      </c>
      <c r="AC46" s="27" t="str">
        <f t="shared" si="10"/>
        <v/>
      </c>
      <c r="AD46" s="28" t="str">
        <f t="shared" si="28"/>
        <v/>
      </c>
      <c r="AE46" s="28" t="str">
        <f t="shared" si="11"/>
        <v/>
      </c>
      <c r="AF46" s="210" t="str">
        <f t="shared" si="12"/>
        <v/>
      </c>
      <c r="AG46" s="178" t="str">
        <f t="shared" si="29"/>
        <v/>
      </c>
      <c r="AH46" s="423" t="str">
        <f t="shared" si="13"/>
        <v/>
      </c>
      <c r="AI46" s="28" t="str">
        <f t="shared" si="30"/>
        <v/>
      </c>
      <c r="AJ46" s="426">
        <f t="shared" si="14"/>
        <v>0</v>
      </c>
      <c r="AK46" s="328" t="str">
        <f t="shared" si="31"/>
        <v/>
      </c>
      <c r="AL46" s="332">
        <f t="shared" si="15"/>
        <v>44895</v>
      </c>
      <c r="AM46" s="200">
        <f t="shared" si="16"/>
        <v>0</v>
      </c>
      <c r="AN46" s="200">
        <f t="shared" si="17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2"/>
        <v/>
      </c>
      <c r="AR46" s="142" t="str">
        <f t="shared" si="33"/>
        <v/>
      </c>
      <c r="AS46" s="292" t="str">
        <f t="shared" si="18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/>
      <c r="B47" s="248"/>
      <c r="C47" s="244" t="str">
        <f t="shared" si="19"/>
        <v/>
      </c>
      <c r="D47" s="245" t="str">
        <f t="shared" si="20"/>
        <v/>
      </c>
      <c r="E47" s="252" t="str">
        <f t="shared" si="21"/>
        <v/>
      </c>
      <c r="F47" s="245" t="str">
        <f t="shared" si="22"/>
        <v/>
      </c>
      <c r="G47" s="189"/>
      <c r="H47" s="198">
        <f t="shared" si="1"/>
        <v>0</v>
      </c>
      <c r="I47" s="200">
        <f t="shared" si="2"/>
        <v>0</v>
      </c>
      <c r="J47" s="197">
        <v>6.9444444444444441E-3</v>
      </c>
      <c r="K47" s="34"/>
      <c r="L47" s="34"/>
      <c r="M47" s="48"/>
      <c r="N47" s="204">
        <f t="shared" si="23"/>
        <v>0</v>
      </c>
      <c r="O47" s="203">
        <f t="shared" si="24"/>
        <v>0</v>
      </c>
      <c r="P47" s="266"/>
      <c r="Q47" s="26" t="str">
        <f t="shared" si="3"/>
        <v/>
      </c>
      <c r="R47" s="26" t="str">
        <f t="shared" si="35"/>
        <v/>
      </c>
      <c r="S47" s="262" t="str">
        <f t="shared" si="4"/>
        <v/>
      </c>
      <c r="T47" s="256" t="str">
        <f t="shared" si="5"/>
        <v/>
      </c>
      <c r="U47" s="414" t="str">
        <f t="shared" si="26"/>
        <v/>
      </c>
      <c r="V47" s="417" t="str">
        <f t="shared" si="27"/>
        <v/>
      </c>
      <c r="W47" s="395" t="str">
        <f t="shared" si="6"/>
        <v/>
      </c>
      <c r="X47" s="398">
        <f t="shared" si="34"/>
        <v>0</v>
      </c>
      <c r="Y47" s="351"/>
      <c r="Z47" s="36" t="str">
        <f t="shared" si="7"/>
        <v/>
      </c>
      <c r="AA47" s="150" t="str">
        <f t="shared" si="8"/>
        <v/>
      </c>
      <c r="AB47" s="28" t="str">
        <f t="shared" si="9"/>
        <v/>
      </c>
      <c r="AC47" s="27" t="str">
        <f t="shared" si="10"/>
        <v/>
      </c>
      <c r="AD47" s="28" t="str">
        <f t="shared" si="28"/>
        <v/>
      </c>
      <c r="AE47" s="28" t="str">
        <f t="shared" si="11"/>
        <v/>
      </c>
      <c r="AF47" s="210" t="str">
        <f t="shared" si="12"/>
        <v/>
      </c>
      <c r="AG47" s="178" t="str">
        <f t="shared" si="29"/>
        <v/>
      </c>
      <c r="AH47" s="423" t="str">
        <f t="shared" si="13"/>
        <v/>
      </c>
      <c r="AI47" s="28" t="str">
        <f t="shared" si="30"/>
        <v/>
      </c>
      <c r="AJ47" s="426">
        <f t="shared" si="14"/>
        <v>0</v>
      </c>
      <c r="AK47" s="328" t="str">
        <f t="shared" si="31"/>
        <v/>
      </c>
      <c r="AL47" s="332">
        <f t="shared" si="15"/>
        <v>0</v>
      </c>
      <c r="AM47" s="200">
        <f t="shared" si="16"/>
        <v>0</v>
      </c>
      <c r="AN47" s="200">
        <f t="shared" si="17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2"/>
        <v/>
      </c>
      <c r="AR47" s="142" t="str">
        <f t="shared" si="33"/>
        <v/>
      </c>
      <c r="AS47" s="292" t="str">
        <f t="shared" si="18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19"/>
        <v/>
      </c>
      <c r="D48" s="245" t="str">
        <f t="shared" si="20"/>
        <v/>
      </c>
      <c r="E48" s="252" t="str">
        <f t="shared" si="21"/>
        <v/>
      </c>
      <c r="F48" s="245" t="str">
        <f t="shared" si="22"/>
        <v/>
      </c>
      <c r="G48" s="189"/>
      <c r="H48" s="198">
        <f t="shared" si="1"/>
        <v>0</v>
      </c>
      <c r="I48" s="200">
        <f t="shared" si="2"/>
        <v>0</v>
      </c>
      <c r="J48" s="197">
        <v>6.9444444444444441E-3</v>
      </c>
      <c r="K48" s="34"/>
      <c r="L48" s="35"/>
      <c r="M48" s="49"/>
      <c r="N48" s="204">
        <f t="shared" si="23"/>
        <v>0</v>
      </c>
      <c r="O48" s="203">
        <f t="shared" si="24"/>
        <v>0</v>
      </c>
      <c r="P48" s="266"/>
      <c r="Q48" s="26" t="str">
        <f t="shared" si="3"/>
        <v/>
      </c>
      <c r="R48" s="26" t="str">
        <f t="shared" si="35"/>
        <v/>
      </c>
      <c r="S48" s="262" t="str">
        <f t="shared" si="4"/>
        <v/>
      </c>
      <c r="T48" s="256" t="str">
        <f t="shared" si="5"/>
        <v/>
      </c>
      <c r="U48" s="414" t="str">
        <f t="shared" si="26"/>
        <v/>
      </c>
      <c r="V48" s="417" t="str">
        <f t="shared" si="27"/>
        <v/>
      </c>
      <c r="W48" s="395" t="str">
        <f t="shared" si="6"/>
        <v/>
      </c>
      <c r="X48" s="398">
        <f t="shared" si="34"/>
        <v>0</v>
      </c>
      <c r="Y48" s="351"/>
      <c r="Z48" s="36" t="str">
        <f t="shared" si="7"/>
        <v/>
      </c>
      <c r="AA48" s="150" t="str">
        <f t="shared" si="8"/>
        <v/>
      </c>
      <c r="AB48" s="28" t="str">
        <f t="shared" si="9"/>
        <v/>
      </c>
      <c r="AC48" s="27" t="str">
        <f t="shared" si="10"/>
        <v/>
      </c>
      <c r="AD48" s="28" t="str">
        <f t="shared" si="28"/>
        <v/>
      </c>
      <c r="AE48" s="28" t="str">
        <f t="shared" si="11"/>
        <v/>
      </c>
      <c r="AF48" s="210" t="str">
        <f t="shared" si="12"/>
        <v/>
      </c>
      <c r="AG48" s="178" t="str">
        <f t="shared" si="29"/>
        <v/>
      </c>
      <c r="AH48" s="423" t="str">
        <f t="shared" si="13"/>
        <v/>
      </c>
      <c r="AI48" s="28" t="str">
        <f t="shared" si="30"/>
        <v/>
      </c>
      <c r="AJ48" s="426">
        <f t="shared" si="14"/>
        <v>0</v>
      </c>
      <c r="AK48" s="328" t="str">
        <f t="shared" si="31"/>
        <v/>
      </c>
      <c r="AL48" s="332">
        <f t="shared" si="15"/>
        <v>0</v>
      </c>
      <c r="AM48" s="200">
        <f t="shared" si="16"/>
        <v>0</v>
      </c>
      <c r="AN48" s="200">
        <f t="shared" si="17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2"/>
        <v/>
      </c>
      <c r="AR48" s="142" t="str">
        <f t="shared" si="33"/>
        <v/>
      </c>
      <c r="AS48" s="292" t="str">
        <f t="shared" si="18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19"/>
        <v/>
      </c>
      <c r="D49" s="245" t="str">
        <f t="shared" si="20"/>
        <v/>
      </c>
      <c r="E49" s="252" t="str">
        <f t="shared" si="21"/>
        <v/>
      </c>
      <c r="F49" s="245" t="str">
        <f t="shared" si="22"/>
        <v/>
      </c>
      <c r="G49" s="189"/>
      <c r="H49" s="198">
        <f t="shared" si="1"/>
        <v>0</v>
      </c>
      <c r="I49" s="200">
        <f t="shared" si="2"/>
        <v>0</v>
      </c>
      <c r="J49" s="197">
        <v>6.9444444444444441E-3</v>
      </c>
      <c r="K49" s="34"/>
      <c r="L49" s="34"/>
      <c r="M49" s="49"/>
      <c r="N49" s="204">
        <f t="shared" si="23"/>
        <v>0</v>
      </c>
      <c r="O49" s="203">
        <f t="shared" si="24"/>
        <v>0</v>
      </c>
      <c r="P49" s="266"/>
      <c r="Q49" s="26" t="str">
        <f t="shared" si="3"/>
        <v/>
      </c>
      <c r="R49" s="26" t="str">
        <f t="shared" si="35"/>
        <v/>
      </c>
      <c r="S49" s="262" t="str">
        <f t="shared" ref="S49:S72" si="36">IF(OR(Z49="",Z49&lt;0.1,Q49&lt;0.4),"","Oui")</f>
        <v/>
      </c>
      <c r="T49" s="256" t="str">
        <f t="shared" si="5"/>
        <v/>
      </c>
      <c r="U49" s="414" t="str">
        <f t="shared" si="26"/>
        <v/>
      </c>
      <c r="V49" s="417" t="str">
        <f t="shared" si="27"/>
        <v/>
      </c>
      <c r="W49" s="395" t="str">
        <f t="shared" ref="W49:W72" si="37">IF(G49="","",IF(M49="",W48+V49,M49+V49))</f>
        <v/>
      </c>
      <c r="X49" s="398">
        <f t="shared" si="34"/>
        <v>0</v>
      </c>
      <c r="Y49" s="351"/>
      <c r="Z49" s="36" t="str">
        <f t="shared" ref="Z49:Z72" si="38">IF(K49="","",MOD(O49-I49,1)-IF(O49&gt;I49,MAX(0,MIN(O49,22/24)-MAX(I49,5/24)),MAX(0,22/24-MAX(I49,5/24))+MAX(0,MIN(O49,22/24)-5/24)+L49))</f>
        <v/>
      </c>
      <c r="AA49" s="150" t="str">
        <f t="shared" ref="AA49:AA72" si="39">IF(G49="RATT",1,"")</f>
        <v/>
      </c>
      <c r="AB49" s="28" t="str">
        <f t="shared" ref="AB49:AB72" si="40">IF(G49="RH",1,"")</f>
        <v/>
      </c>
      <c r="AC49" s="27" t="str">
        <f t="shared" ref="AC49:AC72" si="41">IF(G49="CP",1,"")</f>
        <v/>
      </c>
      <c r="AD49" s="28" t="str">
        <f t="shared" si="28"/>
        <v/>
      </c>
      <c r="AE49" s="28" t="str">
        <f t="shared" ref="AE49:AE72" si="42">IF(OR(P49="",P49="Chenôve"),"",1)</f>
        <v/>
      </c>
      <c r="AF49" s="210" t="str">
        <f t="shared" ref="AF49:AF72" si="43">IF(OR(P49="",P49="Chenôve"),"",AND(U49&gt;=24/24,"1",""))</f>
        <v/>
      </c>
      <c r="AG49" s="178" t="str">
        <f t="shared" si="29"/>
        <v/>
      </c>
      <c r="AH49" s="423" t="str">
        <f t="shared" ref="AH49:AH72" si="44">IF(Q49="","",1)</f>
        <v/>
      </c>
      <c r="AI49" s="28" t="str">
        <f t="shared" si="30"/>
        <v/>
      </c>
      <c r="AJ49" s="426">
        <f t="shared" ref="AJ49:AJ72" si="45">(I49&gt;O49)*((WEEKDAY(B49)=7)*O49+(WEEKDAY(B49)=1)*(1-I49))+(I49&lt;O49)*(WEEKDAY(B49)=1)*(O49-I49)</f>
        <v>0</v>
      </c>
      <c r="AK49" s="328" t="str">
        <f t="shared" si="31"/>
        <v/>
      </c>
      <c r="AL49" s="332">
        <f t="shared" ref="AL49:AL72" si="46">H49</f>
        <v>0</v>
      </c>
      <c r="AM49" s="200">
        <f t="shared" ref="AM49:AM72" si="47">I49</f>
        <v>0</v>
      </c>
      <c r="AN49" s="200">
        <f t="shared" ref="AN49:AN72" si="48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2"/>
        <v/>
      </c>
      <c r="AR49" s="142" t="str">
        <f t="shared" si="33"/>
        <v/>
      </c>
      <c r="AS49" s="292" t="str">
        <f t="shared" ref="AS49:AS72" si="49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19"/>
        <v/>
      </c>
      <c r="D50" s="245" t="str">
        <f t="shared" si="20"/>
        <v/>
      </c>
      <c r="E50" s="252" t="str">
        <f t="shared" si="21"/>
        <v/>
      </c>
      <c r="F50" s="245" t="str">
        <f t="shared" si="22"/>
        <v/>
      </c>
      <c r="G50" s="189"/>
      <c r="H50" s="198">
        <f t="shared" si="1"/>
        <v>0</v>
      </c>
      <c r="I50" s="200">
        <f t="shared" si="2"/>
        <v>0</v>
      </c>
      <c r="J50" s="197">
        <v>6.9444444444444441E-3</v>
      </c>
      <c r="K50" s="34"/>
      <c r="L50" s="34"/>
      <c r="M50" s="49"/>
      <c r="N50" s="204">
        <f t="shared" si="23"/>
        <v>0</v>
      </c>
      <c r="O50" s="203">
        <f t="shared" si="24"/>
        <v>0</v>
      </c>
      <c r="P50" s="266"/>
      <c r="Q50" s="26" t="str">
        <f t="shared" si="3"/>
        <v/>
      </c>
      <c r="R50" s="26" t="str">
        <f t="shared" si="35"/>
        <v/>
      </c>
      <c r="S50" s="262" t="str">
        <f t="shared" si="36"/>
        <v/>
      </c>
      <c r="T50" s="256" t="str">
        <f t="shared" si="5"/>
        <v/>
      </c>
      <c r="U50" s="414" t="str">
        <f t="shared" si="26"/>
        <v/>
      </c>
      <c r="V50" s="417" t="str">
        <f t="shared" si="27"/>
        <v/>
      </c>
      <c r="W50" s="395" t="str">
        <f t="shared" si="37"/>
        <v/>
      </c>
      <c r="X50" s="398">
        <f t="shared" si="34"/>
        <v>0</v>
      </c>
      <c r="Y50" s="351"/>
      <c r="Z50" s="36" t="str">
        <f t="shared" si="38"/>
        <v/>
      </c>
      <c r="AA50" s="150" t="str">
        <f t="shared" si="39"/>
        <v/>
      </c>
      <c r="AB50" s="28" t="str">
        <f t="shared" si="40"/>
        <v/>
      </c>
      <c r="AC50" s="27" t="str">
        <f t="shared" si="41"/>
        <v/>
      </c>
      <c r="AD50" s="28" t="str">
        <f t="shared" si="28"/>
        <v/>
      </c>
      <c r="AE50" s="28" t="str">
        <f t="shared" si="42"/>
        <v/>
      </c>
      <c r="AF50" s="210" t="str">
        <f t="shared" si="43"/>
        <v/>
      </c>
      <c r="AG50" s="178" t="str">
        <f t="shared" si="29"/>
        <v/>
      </c>
      <c r="AH50" s="423" t="str">
        <f t="shared" si="44"/>
        <v/>
      </c>
      <c r="AI50" s="28" t="str">
        <f t="shared" si="30"/>
        <v/>
      </c>
      <c r="AJ50" s="426">
        <f t="shared" si="45"/>
        <v>0</v>
      </c>
      <c r="AK50" s="328" t="str">
        <f t="shared" si="31"/>
        <v/>
      </c>
      <c r="AL50" s="332">
        <f t="shared" si="46"/>
        <v>0</v>
      </c>
      <c r="AM50" s="200">
        <f t="shared" si="47"/>
        <v>0</v>
      </c>
      <c r="AN50" s="200">
        <f t="shared" si="48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2"/>
        <v/>
      </c>
      <c r="AR50" s="142" t="str">
        <f t="shared" si="33"/>
        <v/>
      </c>
      <c r="AS50" s="292" t="str">
        <f t="shared" si="49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19"/>
        <v/>
      </c>
      <c r="D51" s="245" t="str">
        <f t="shared" si="20"/>
        <v/>
      </c>
      <c r="E51" s="252" t="str">
        <f t="shared" si="21"/>
        <v/>
      </c>
      <c r="F51" s="245" t="str">
        <f t="shared" si="22"/>
        <v/>
      </c>
      <c r="G51" s="189"/>
      <c r="H51" s="198">
        <f t="shared" si="1"/>
        <v>0</v>
      </c>
      <c r="I51" s="200">
        <f t="shared" si="2"/>
        <v>0</v>
      </c>
      <c r="J51" s="197">
        <v>6.9444444444444441E-3</v>
      </c>
      <c r="K51" s="34"/>
      <c r="L51" s="34"/>
      <c r="M51" s="49"/>
      <c r="N51" s="204">
        <f t="shared" si="23"/>
        <v>0</v>
      </c>
      <c r="O51" s="203">
        <f t="shared" si="24"/>
        <v>0</v>
      </c>
      <c r="P51" s="266"/>
      <c r="Q51" s="26" t="str">
        <f t="shared" si="3"/>
        <v/>
      </c>
      <c r="R51" s="26" t="str">
        <f t="shared" si="35"/>
        <v/>
      </c>
      <c r="S51" s="262" t="str">
        <f t="shared" si="36"/>
        <v/>
      </c>
      <c r="T51" s="256" t="str">
        <f t="shared" si="5"/>
        <v/>
      </c>
      <c r="U51" s="414" t="str">
        <f t="shared" si="26"/>
        <v/>
      </c>
      <c r="V51" s="417" t="str">
        <f t="shared" si="27"/>
        <v/>
      </c>
      <c r="W51" s="395" t="str">
        <f t="shared" si="37"/>
        <v/>
      </c>
      <c r="X51" s="398">
        <f t="shared" si="34"/>
        <v>0</v>
      </c>
      <c r="Y51" s="351"/>
      <c r="Z51" s="36" t="str">
        <f t="shared" si="38"/>
        <v/>
      </c>
      <c r="AA51" s="150" t="str">
        <f t="shared" si="39"/>
        <v/>
      </c>
      <c r="AB51" s="28" t="str">
        <f t="shared" si="40"/>
        <v/>
      </c>
      <c r="AC51" s="27" t="str">
        <f t="shared" si="41"/>
        <v/>
      </c>
      <c r="AD51" s="28" t="str">
        <f t="shared" si="28"/>
        <v/>
      </c>
      <c r="AE51" s="28" t="str">
        <f t="shared" si="42"/>
        <v/>
      </c>
      <c r="AF51" s="210" t="str">
        <f t="shared" si="43"/>
        <v/>
      </c>
      <c r="AG51" s="178" t="str">
        <f t="shared" si="29"/>
        <v/>
      </c>
      <c r="AH51" s="423" t="str">
        <f t="shared" si="44"/>
        <v/>
      </c>
      <c r="AI51" s="28" t="str">
        <f t="shared" si="30"/>
        <v/>
      </c>
      <c r="AJ51" s="426">
        <f t="shared" si="45"/>
        <v>0</v>
      </c>
      <c r="AK51" s="328" t="str">
        <f t="shared" si="31"/>
        <v/>
      </c>
      <c r="AL51" s="332">
        <f t="shared" si="46"/>
        <v>0</v>
      </c>
      <c r="AM51" s="200">
        <f t="shared" si="47"/>
        <v>0</v>
      </c>
      <c r="AN51" s="200">
        <f t="shared" si="48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2"/>
        <v/>
      </c>
      <c r="AR51" s="142" t="str">
        <f t="shared" si="33"/>
        <v/>
      </c>
      <c r="AS51" s="292" t="str">
        <f t="shared" si="49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19"/>
        <v/>
      </c>
      <c r="D52" s="245" t="str">
        <f t="shared" si="20"/>
        <v/>
      </c>
      <c r="E52" s="252" t="str">
        <f t="shared" si="21"/>
        <v/>
      </c>
      <c r="F52" s="245" t="str">
        <f t="shared" si="22"/>
        <v/>
      </c>
      <c r="G52" s="189"/>
      <c r="H52" s="198">
        <f t="shared" si="1"/>
        <v>0</v>
      </c>
      <c r="I52" s="200">
        <f t="shared" si="2"/>
        <v>0</v>
      </c>
      <c r="J52" s="197">
        <v>6.9444444444444441E-3</v>
      </c>
      <c r="K52" s="34"/>
      <c r="L52" s="34"/>
      <c r="M52" s="49"/>
      <c r="N52" s="204">
        <f t="shared" si="23"/>
        <v>0</v>
      </c>
      <c r="O52" s="203">
        <f t="shared" si="24"/>
        <v>0</v>
      </c>
      <c r="P52" s="266"/>
      <c r="Q52" s="26" t="str">
        <f t="shared" si="3"/>
        <v/>
      </c>
      <c r="R52" s="26" t="str">
        <f t="shared" si="35"/>
        <v/>
      </c>
      <c r="S52" s="262" t="str">
        <f t="shared" si="36"/>
        <v/>
      </c>
      <c r="T52" s="256" t="str">
        <f t="shared" si="5"/>
        <v/>
      </c>
      <c r="U52" s="414" t="str">
        <f t="shared" si="26"/>
        <v/>
      </c>
      <c r="V52" s="417" t="str">
        <f t="shared" si="27"/>
        <v/>
      </c>
      <c r="W52" s="395" t="str">
        <f t="shared" si="37"/>
        <v/>
      </c>
      <c r="X52" s="398">
        <f t="shared" si="34"/>
        <v>0</v>
      </c>
      <c r="Y52" s="351"/>
      <c r="Z52" s="36" t="str">
        <f t="shared" si="38"/>
        <v/>
      </c>
      <c r="AA52" s="150" t="str">
        <f t="shared" si="39"/>
        <v/>
      </c>
      <c r="AB52" s="28" t="str">
        <f t="shared" si="40"/>
        <v/>
      </c>
      <c r="AC52" s="27" t="str">
        <f t="shared" si="41"/>
        <v/>
      </c>
      <c r="AD52" s="28" t="str">
        <f t="shared" si="28"/>
        <v/>
      </c>
      <c r="AE52" s="28" t="str">
        <f t="shared" si="42"/>
        <v/>
      </c>
      <c r="AF52" s="210" t="str">
        <f t="shared" si="43"/>
        <v/>
      </c>
      <c r="AG52" s="178" t="str">
        <f t="shared" si="29"/>
        <v/>
      </c>
      <c r="AH52" s="423" t="str">
        <f t="shared" si="44"/>
        <v/>
      </c>
      <c r="AI52" s="28" t="str">
        <f t="shared" si="30"/>
        <v/>
      </c>
      <c r="AJ52" s="426">
        <f t="shared" si="45"/>
        <v>0</v>
      </c>
      <c r="AK52" s="328" t="str">
        <f t="shared" si="31"/>
        <v/>
      </c>
      <c r="AL52" s="332">
        <f t="shared" si="46"/>
        <v>0</v>
      </c>
      <c r="AM52" s="200">
        <f t="shared" si="47"/>
        <v>0</v>
      </c>
      <c r="AN52" s="200">
        <f t="shared" si="48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2"/>
        <v/>
      </c>
      <c r="AR52" s="142" t="str">
        <f t="shared" si="33"/>
        <v/>
      </c>
      <c r="AS52" s="292" t="str">
        <f t="shared" si="49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19"/>
        <v/>
      </c>
      <c r="D53" s="245" t="str">
        <f t="shared" si="20"/>
        <v/>
      </c>
      <c r="E53" s="252" t="str">
        <f t="shared" si="21"/>
        <v/>
      </c>
      <c r="F53" s="245" t="str">
        <f t="shared" si="22"/>
        <v/>
      </c>
      <c r="G53" s="189"/>
      <c r="H53" s="198">
        <f t="shared" si="1"/>
        <v>0</v>
      </c>
      <c r="I53" s="200">
        <f t="shared" si="2"/>
        <v>0</v>
      </c>
      <c r="J53" s="197">
        <v>6.9444444444444441E-3</v>
      </c>
      <c r="K53" s="34"/>
      <c r="L53" s="34"/>
      <c r="M53" s="49"/>
      <c r="N53" s="204">
        <f t="shared" si="23"/>
        <v>0</v>
      </c>
      <c r="O53" s="203">
        <f t="shared" si="24"/>
        <v>0</v>
      </c>
      <c r="P53" s="266"/>
      <c r="Q53" s="26" t="str">
        <f t="shared" si="3"/>
        <v/>
      </c>
      <c r="R53" s="26" t="str">
        <f t="shared" si="35"/>
        <v/>
      </c>
      <c r="S53" s="262" t="str">
        <f t="shared" si="36"/>
        <v/>
      </c>
      <c r="T53" s="256" t="str">
        <f t="shared" si="5"/>
        <v/>
      </c>
      <c r="U53" s="414" t="str">
        <f t="shared" si="26"/>
        <v/>
      </c>
      <c r="V53" s="417" t="str">
        <f t="shared" si="27"/>
        <v/>
      </c>
      <c r="W53" s="395" t="str">
        <f t="shared" si="37"/>
        <v/>
      </c>
      <c r="X53" s="398">
        <f t="shared" si="34"/>
        <v>0</v>
      </c>
      <c r="Y53" s="351"/>
      <c r="Z53" s="36" t="str">
        <f t="shared" si="38"/>
        <v/>
      </c>
      <c r="AA53" s="150" t="str">
        <f t="shared" si="39"/>
        <v/>
      </c>
      <c r="AB53" s="28" t="str">
        <f t="shared" si="40"/>
        <v/>
      </c>
      <c r="AC53" s="27" t="str">
        <f t="shared" si="41"/>
        <v/>
      </c>
      <c r="AD53" s="28" t="str">
        <f t="shared" si="28"/>
        <v/>
      </c>
      <c r="AE53" s="28" t="str">
        <f t="shared" si="42"/>
        <v/>
      </c>
      <c r="AF53" s="210" t="str">
        <f t="shared" si="43"/>
        <v/>
      </c>
      <c r="AG53" s="178" t="str">
        <f t="shared" si="29"/>
        <v/>
      </c>
      <c r="AH53" s="423" t="str">
        <f t="shared" si="44"/>
        <v/>
      </c>
      <c r="AI53" s="28" t="str">
        <f t="shared" si="30"/>
        <v/>
      </c>
      <c r="AJ53" s="426">
        <f t="shared" si="45"/>
        <v>0</v>
      </c>
      <c r="AK53" s="328" t="str">
        <f t="shared" si="31"/>
        <v/>
      </c>
      <c r="AL53" s="332">
        <f t="shared" si="46"/>
        <v>0</v>
      </c>
      <c r="AM53" s="200">
        <f t="shared" si="47"/>
        <v>0</v>
      </c>
      <c r="AN53" s="200">
        <f t="shared" si="48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2"/>
        <v/>
      </c>
      <c r="AR53" s="142" t="str">
        <f t="shared" si="33"/>
        <v/>
      </c>
      <c r="AS53" s="292" t="str">
        <f t="shared" si="49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19"/>
        <v/>
      </c>
      <c r="D54" s="245" t="str">
        <f t="shared" si="20"/>
        <v/>
      </c>
      <c r="E54" s="252" t="str">
        <f t="shared" si="21"/>
        <v/>
      </c>
      <c r="F54" s="245" t="str">
        <f t="shared" si="22"/>
        <v/>
      </c>
      <c r="G54" s="189"/>
      <c r="H54" s="198">
        <f t="shared" si="1"/>
        <v>0</v>
      </c>
      <c r="I54" s="200">
        <f t="shared" si="2"/>
        <v>0</v>
      </c>
      <c r="J54" s="197">
        <v>6.9444444444444441E-3</v>
      </c>
      <c r="K54" s="34"/>
      <c r="L54" s="34"/>
      <c r="M54" s="49"/>
      <c r="N54" s="204">
        <f t="shared" si="23"/>
        <v>0</v>
      </c>
      <c r="O54" s="203">
        <f t="shared" si="24"/>
        <v>0</v>
      </c>
      <c r="P54" s="266"/>
      <c r="Q54" s="26" t="str">
        <f t="shared" si="3"/>
        <v/>
      </c>
      <c r="R54" s="26" t="str">
        <f t="shared" si="35"/>
        <v/>
      </c>
      <c r="S54" s="262" t="str">
        <f t="shared" si="36"/>
        <v/>
      </c>
      <c r="T54" s="256" t="str">
        <f t="shared" si="5"/>
        <v/>
      </c>
      <c r="U54" s="414" t="str">
        <f t="shared" si="26"/>
        <v/>
      </c>
      <c r="V54" s="417" t="str">
        <f t="shared" si="27"/>
        <v/>
      </c>
      <c r="W54" s="395" t="str">
        <f t="shared" si="37"/>
        <v/>
      </c>
      <c r="X54" s="398">
        <f t="shared" si="34"/>
        <v>0</v>
      </c>
      <c r="Y54" s="351"/>
      <c r="Z54" s="36" t="str">
        <f t="shared" si="38"/>
        <v/>
      </c>
      <c r="AA54" s="150" t="str">
        <f t="shared" si="39"/>
        <v/>
      </c>
      <c r="AB54" s="28" t="str">
        <f t="shared" si="40"/>
        <v/>
      </c>
      <c r="AC54" s="27" t="str">
        <f t="shared" si="41"/>
        <v/>
      </c>
      <c r="AD54" s="28" t="str">
        <f t="shared" si="28"/>
        <v/>
      </c>
      <c r="AE54" s="28" t="str">
        <f t="shared" si="42"/>
        <v/>
      </c>
      <c r="AF54" s="210" t="str">
        <f t="shared" si="43"/>
        <v/>
      </c>
      <c r="AG54" s="178" t="str">
        <f t="shared" si="29"/>
        <v/>
      </c>
      <c r="AH54" s="423" t="str">
        <f t="shared" si="44"/>
        <v/>
      </c>
      <c r="AI54" s="28" t="str">
        <f t="shared" si="30"/>
        <v/>
      </c>
      <c r="AJ54" s="426">
        <f t="shared" si="45"/>
        <v>0</v>
      </c>
      <c r="AK54" s="328" t="str">
        <f t="shared" si="31"/>
        <v/>
      </c>
      <c r="AL54" s="332">
        <f t="shared" si="46"/>
        <v>0</v>
      </c>
      <c r="AM54" s="200">
        <f t="shared" si="47"/>
        <v>0</v>
      </c>
      <c r="AN54" s="200">
        <f t="shared" si="48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2"/>
        <v/>
      </c>
      <c r="AR54" s="142" t="str">
        <f t="shared" si="33"/>
        <v/>
      </c>
      <c r="AS54" s="292" t="str">
        <f t="shared" si="49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19"/>
        <v/>
      </c>
      <c r="D55" s="245" t="str">
        <f t="shared" si="20"/>
        <v/>
      </c>
      <c r="E55" s="252" t="str">
        <f t="shared" si="21"/>
        <v/>
      </c>
      <c r="F55" s="245" t="str">
        <f t="shared" si="22"/>
        <v/>
      </c>
      <c r="G55" s="189"/>
      <c r="H55" s="198">
        <f t="shared" si="1"/>
        <v>0</v>
      </c>
      <c r="I55" s="200">
        <f t="shared" si="2"/>
        <v>0</v>
      </c>
      <c r="J55" s="197">
        <v>6.9444444444444441E-3</v>
      </c>
      <c r="K55" s="34"/>
      <c r="L55" s="34"/>
      <c r="M55" s="49"/>
      <c r="N55" s="204">
        <f t="shared" si="23"/>
        <v>0</v>
      </c>
      <c r="O55" s="203">
        <f t="shared" si="24"/>
        <v>0</v>
      </c>
      <c r="P55" s="266"/>
      <c r="Q55" s="26" t="str">
        <f t="shared" si="3"/>
        <v/>
      </c>
      <c r="R55" s="26" t="str">
        <f t="shared" si="35"/>
        <v/>
      </c>
      <c r="S55" s="262" t="str">
        <f t="shared" si="36"/>
        <v/>
      </c>
      <c r="T55" s="256" t="str">
        <f t="shared" si="5"/>
        <v/>
      </c>
      <c r="U55" s="414" t="str">
        <f t="shared" si="26"/>
        <v/>
      </c>
      <c r="V55" s="417" t="str">
        <f t="shared" si="27"/>
        <v/>
      </c>
      <c r="W55" s="395" t="str">
        <f t="shared" si="37"/>
        <v/>
      </c>
      <c r="X55" s="398">
        <f t="shared" si="34"/>
        <v>0</v>
      </c>
      <c r="Y55" s="351"/>
      <c r="Z55" s="36" t="str">
        <f t="shared" si="38"/>
        <v/>
      </c>
      <c r="AA55" s="150" t="str">
        <f t="shared" si="39"/>
        <v/>
      </c>
      <c r="AB55" s="28" t="str">
        <f t="shared" si="40"/>
        <v/>
      </c>
      <c r="AC55" s="27" t="str">
        <f t="shared" si="41"/>
        <v/>
      </c>
      <c r="AD55" s="28" t="str">
        <f t="shared" si="28"/>
        <v/>
      </c>
      <c r="AE55" s="28" t="str">
        <f t="shared" si="42"/>
        <v/>
      </c>
      <c r="AF55" s="210" t="str">
        <f t="shared" si="43"/>
        <v/>
      </c>
      <c r="AG55" s="178" t="str">
        <f t="shared" si="29"/>
        <v/>
      </c>
      <c r="AH55" s="423" t="str">
        <f t="shared" si="44"/>
        <v/>
      </c>
      <c r="AI55" s="28" t="str">
        <f t="shared" si="30"/>
        <v/>
      </c>
      <c r="AJ55" s="426">
        <f t="shared" si="45"/>
        <v>0</v>
      </c>
      <c r="AK55" s="328" t="str">
        <f t="shared" si="31"/>
        <v/>
      </c>
      <c r="AL55" s="332">
        <f t="shared" si="46"/>
        <v>0</v>
      </c>
      <c r="AM55" s="200">
        <f t="shared" si="47"/>
        <v>0</v>
      </c>
      <c r="AN55" s="200">
        <f t="shared" si="48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2"/>
        <v/>
      </c>
      <c r="AR55" s="142" t="str">
        <f t="shared" si="33"/>
        <v/>
      </c>
      <c r="AS55" s="292" t="str">
        <f t="shared" si="49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19"/>
        <v/>
      </c>
      <c r="D56" s="245" t="str">
        <f t="shared" si="20"/>
        <v/>
      </c>
      <c r="E56" s="252" t="str">
        <f t="shared" si="21"/>
        <v/>
      </c>
      <c r="F56" s="245" t="str">
        <f t="shared" si="22"/>
        <v/>
      </c>
      <c r="G56" s="189"/>
      <c r="H56" s="198">
        <f t="shared" si="1"/>
        <v>0</v>
      </c>
      <c r="I56" s="200">
        <f t="shared" si="2"/>
        <v>0</v>
      </c>
      <c r="J56" s="197">
        <v>6.9444444444444441E-3</v>
      </c>
      <c r="K56" s="34"/>
      <c r="L56" s="34"/>
      <c r="M56" s="49"/>
      <c r="N56" s="204">
        <f t="shared" si="23"/>
        <v>0</v>
      </c>
      <c r="O56" s="203">
        <f t="shared" si="24"/>
        <v>0</v>
      </c>
      <c r="P56" s="266"/>
      <c r="Q56" s="26" t="str">
        <f t="shared" si="3"/>
        <v/>
      </c>
      <c r="R56" s="26" t="str">
        <f t="shared" si="35"/>
        <v/>
      </c>
      <c r="S56" s="262" t="str">
        <f t="shared" si="36"/>
        <v/>
      </c>
      <c r="T56" s="256" t="str">
        <f t="shared" si="5"/>
        <v/>
      </c>
      <c r="U56" s="414" t="str">
        <f t="shared" si="26"/>
        <v/>
      </c>
      <c r="V56" s="417" t="str">
        <f t="shared" si="27"/>
        <v/>
      </c>
      <c r="W56" s="395" t="str">
        <f t="shared" si="37"/>
        <v/>
      </c>
      <c r="X56" s="398">
        <f t="shared" si="34"/>
        <v>0</v>
      </c>
      <c r="Y56" s="351"/>
      <c r="Z56" s="36" t="str">
        <f t="shared" si="38"/>
        <v/>
      </c>
      <c r="AA56" s="150" t="str">
        <f t="shared" si="39"/>
        <v/>
      </c>
      <c r="AB56" s="28" t="str">
        <f t="shared" si="40"/>
        <v/>
      </c>
      <c r="AC56" s="27" t="str">
        <f t="shared" si="41"/>
        <v/>
      </c>
      <c r="AD56" s="28" t="str">
        <f t="shared" si="28"/>
        <v/>
      </c>
      <c r="AE56" s="28" t="str">
        <f t="shared" si="42"/>
        <v/>
      </c>
      <c r="AF56" s="210" t="str">
        <f t="shared" si="43"/>
        <v/>
      </c>
      <c r="AG56" s="178" t="str">
        <f t="shared" si="29"/>
        <v/>
      </c>
      <c r="AH56" s="423" t="str">
        <f t="shared" si="44"/>
        <v/>
      </c>
      <c r="AI56" s="28" t="str">
        <f t="shared" si="30"/>
        <v/>
      </c>
      <c r="AJ56" s="426">
        <f t="shared" si="45"/>
        <v>0</v>
      </c>
      <c r="AK56" s="328" t="str">
        <f t="shared" si="31"/>
        <v/>
      </c>
      <c r="AL56" s="332">
        <f t="shared" si="46"/>
        <v>0</v>
      </c>
      <c r="AM56" s="200">
        <f t="shared" si="47"/>
        <v>0</v>
      </c>
      <c r="AN56" s="200">
        <f t="shared" si="48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2"/>
        <v/>
      </c>
      <c r="AR56" s="142" t="str">
        <f t="shared" si="33"/>
        <v/>
      </c>
      <c r="AS56" s="292" t="str">
        <f t="shared" si="49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19"/>
        <v/>
      </c>
      <c r="D57" s="245" t="str">
        <f t="shared" si="20"/>
        <v/>
      </c>
      <c r="E57" s="252" t="str">
        <f t="shared" si="21"/>
        <v/>
      </c>
      <c r="F57" s="245" t="str">
        <f t="shared" si="22"/>
        <v/>
      </c>
      <c r="G57" s="189"/>
      <c r="H57" s="198">
        <f t="shared" si="1"/>
        <v>0</v>
      </c>
      <c r="I57" s="200">
        <f t="shared" si="2"/>
        <v>0</v>
      </c>
      <c r="J57" s="197">
        <v>6.9444444444444441E-3</v>
      </c>
      <c r="K57" s="34"/>
      <c r="L57" s="34"/>
      <c r="M57" s="49"/>
      <c r="N57" s="204">
        <f t="shared" si="23"/>
        <v>0</v>
      </c>
      <c r="O57" s="203">
        <f t="shared" si="24"/>
        <v>0</v>
      </c>
      <c r="P57" s="266"/>
      <c r="Q57" s="26" t="str">
        <f t="shared" si="3"/>
        <v/>
      </c>
      <c r="R57" s="26" t="str">
        <f t="shared" si="35"/>
        <v/>
      </c>
      <c r="S57" s="262" t="str">
        <f t="shared" si="36"/>
        <v/>
      </c>
      <c r="T57" s="256" t="str">
        <f t="shared" si="5"/>
        <v/>
      </c>
      <c r="U57" s="414" t="str">
        <f t="shared" si="26"/>
        <v/>
      </c>
      <c r="V57" s="417" t="str">
        <f t="shared" si="27"/>
        <v/>
      </c>
      <c r="W57" s="395" t="str">
        <f t="shared" si="37"/>
        <v/>
      </c>
      <c r="X57" s="398">
        <f t="shared" si="34"/>
        <v>0</v>
      </c>
      <c r="Y57" s="351"/>
      <c r="Z57" s="36" t="str">
        <f t="shared" si="38"/>
        <v/>
      </c>
      <c r="AA57" s="150" t="str">
        <f t="shared" si="39"/>
        <v/>
      </c>
      <c r="AB57" s="28" t="str">
        <f t="shared" si="40"/>
        <v/>
      </c>
      <c r="AC57" s="27" t="str">
        <f t="shared" si="41"/>
        <v/>
      </c>
      <c r="AD57" s="28" t="str">
        <f t="shared" si="28"/>
        <v/>
      </c>
      <c r="AE57" s="28" t="str">
        <f t="shared" si="42"/>
        <v/>
      </c>
      <c r="AF57" s="210" t="str">
        <f t="shared" si="43"/>
        <v/>
      </c>
      <c r="AG57" s="178" t="str">
        <f t="shared" si="29"/>
        <v/>
      </c>
      <c r="AH57" s="423" t="str">
        <f t="shared" si="44"/>
        <v/>
      </c>
      <c r="AI57" s="28" t="str">
        <f t="shared" si="30"/>
        <v/>
      </c>
      <c r="AJ57" s="426">
        <f t="shared" si="45"/>
        <v>0</v>
      </c>
      <c r="AK57" s="328" t="str">
        <f t="shared" si="31"/>
        <v/>
      </c>
      <c r="AL57" s="332">
        <f t="shared" si="46"/>
        <v>0</v>
      </c>
      <c r="AM57" s="200">
        <f t="shared" si="47"/>
        <v>0</v>
      </c>
      <c r="AN57" s="200">
        <f t="shared" si="48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2"/>
        <v/>
      </c>
      <c r="AR57" s="142" t="str">
        <f t="shared" si="33"/>
        <v/>
      </c>
      <c r="AS57" s="292" t="str">
        <f t="shared" si="49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19"/>
        <v/>
      </c>
      <c r="D58" s="245" t="str">
        <f t="shared" si="20"/>
        <v/>
      </c>
      <c r="E58" s="252" t="str">
        <f t="shared" si="21"/>
        <v/>
      </c>
      <c r="F58" s="245" t="str">
        <f t="shared" si="22"/>
        <v/>
      </c>
      <c r="G58" s="189"/>
      <c r="H58" s="198">
        <f t="shared" si="1"/>
        <v>0</v>
      </c>
      <c r="I58" s="200">
        <f t="shared" si="2"/>
        <v>0</v>
      </c>
      <c r="J58" s="197">
        <v>6.9444444444444441E-3</v>
      </c>
      <c r="K58" s="34"/>
      <c r="L58" s="34"/>
      <c r="M58" s="49"/>
      <c r="N58" s="204">
        <f t="shared" si="23"/>
        <v>0</v>
      </c>
      <c r="O58" s="203">
        <f t="shared" si="24"/>
        <v>0</v>
      </c>
      <c r="P58" s="266"/>
      <c r="Q58" s="26" t="str">
        <f t="shared" si="3"/>
        <v/>
      </c>
      <c r="R58" s="26" t="str">
        <f t="shared" si="35"/>
        <v/>
      </c>
      <c r="S58" s="262" t="str">
        <f t="shared" si="36"/>
        <v/>
      </c>
      <c r="T58" s="256" t="str">
        <f t="shared" si="5"/>
        <v/>
      </c>
      <c r="U58" s="414" t="str">
        <f t="shared" si="26"/>
        <v/>
      </c>
      <c r="V58" s="417" t="str">
        <f t="shared" si="27"/>
        <v/>
      </c>
      <c r="W58" s="395" t="str">
        <f t="shared" si="37"/>
        <v/>
      </c>
      <c r="X58" s="398">
        <f t="shared" si="34"/>
        <v>0</v>
      </c>
      <c r="Y58" s="351"/>
      <c r="Z58" s="36" t="str">
        <f t="shared" si="38"/>
        <v/>
      </c>
      <c r="AA58" s="150" t="str">
        <f t="shared" si="39"/>
        <v/>
      </c>
      <c r="AB58" s="28" t="str">
        <f t="shared" si="40"/>
        <v/>
      </c>
      <c r="AC58" s="27" t="str">
        <f t="shared" si="41"/>
        <v/>
      </c>
      <c r="AD58" s="28" t="str">
        <f t="shared" si="28"/>
        <v/>
      </c>
      <c r="AE58" s="28" t="str">
        <f t="shared" si="42"/>
        <v/>
      </c>
      <c r="AF58" s="210" t="str">
        <f t="shared" si="43"/>
        <v/>
      </c>
      <c r="AG58" s="178" t="str">
        <f t="shared" si="29"/>
        <v/>
      </c>
      <c r="AH58" s="423" t="str">
        <f t="shared" si="44"/>
        <v/>
      </c>
      <c r="AI58" s="28" t="str">
        <f t="shared" si="30"/>
        <v/>
      </c>
      <c r="AJ58" s="426">
        <f t="shared" si="45"/>
        <v>0</v>
      </c>
      <c r="AK58" s="328" t="str">
        <f t="shared" si="31"/>
        <v/>
      </c>
      <c r="AL58" s="332">
        <f t="shared" si="46"/>
        <v>0</v>
      </c>
      <c r="AM58" s="200">
        <f t="shared" si="47"/>
        <v>0</v>
      </c>
      <c r="AN58" s="200">
        <f t="shared" si="48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2"/>
        <v/>
      </c>
      <c r="AR58" s="142" t="str">
        <f t="shared" si="33"/>
        <v/>
      </c>
      <c r="AS58" s="292" t="str">
        <f t="shared" si="49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19"/>
        <v/>
      </c>
      <c r="D59" s="245" t="str">
        <f t="shared" si="20"/>
        <v/>
      </c>
      <c r="E59" s="252" t="str">
        <f t="shared" si="21"/>
        <v/>
      </c>
      <c r="F59" s="245" t="str">
        <f t="shared" si="22"/>
        <v/>
      </c>
      <c r="G59" s="189"/>
      <c r="H59" s="198">
        <f t="shared" si="1"/>
        <v>0</v>
      </c>
      <c r="I59" s="200">
        <f t="shared" si="2"/>
        <v>0</v>
      </c>
      <c r="J59" s="197">
        <v>6.9444444444444441E-3</v>
      </c>
      <c r="K59" s="34"/>
      <c r="L59" s="34"/>
      <c r="M59" s="49"/>
      <c r="N59" s="204">
        <f t="shared" si="23"/>
        <v>0</v>
      </c>
      <c r="O59" s="203">
        <f t="shared" si="24"/>
        <v>0</v>
      </c>
      <c r="P59" s="266"/>
      <c r="Q59" s="26" t="str">
        <f t="shared" si="3"/>
        <v/>
      </c>
      <c r="R59" s="26" t="str">
        <f t="shared" si="35"/>
        <v/>
      </c>
      <c r="S59" s="262" t="str">
        <f t="shared" si="36"/>
        <v/>
      </c>
      <c r="T59" s="256" t="str">
        <f t="shared" si="5"/>
        <v/>
      </c>
      <c r="U59" s="414" t="str">
        <f t="shared" si="26"/>
        <v/>
      </c>
      <c r="V59" s="417" t="str">
        <f t="shared" si="27"/>
        <v/>
      </c>
      <c r="W59" s="395" t="str">
        <f t="shared" si="37"/>
        <v/>
      </c>
      <c r="X59" s="398">
        <f t="shared" si="34"/>
        <v>0</v>
      </c>
      <c r="Y59" s="351"/>
      <c r="Z59" s="36" t="str">
        <f t="shared" si="38"/>
        <v/>
      </c>
      <c r="AA59" s="150" t="str">
        <f t="shared" si="39"/>
        <v/>
      </c>
      <c r="AB59" s="28" t="str">
        <f t="shared" si="40"/>
        <v/>
      </c>
      <c r="AC59" s="27" t="str">
        <f t="shared" si="41"/>
        <v/>
      </c>
      <c r="AD59" s="28" t="str">
        <f t="shared" si="28"/>
        <v/>
      </c>
      <c r="AE59" s="28" t="str">
        <f t="shared" si="42"/>
        <v/>
      </c>
      <c r="AF59" s="210" t="str">
        <f t="shared" si="43"/>
        <v/>
      </c>
      <c r="AG59" s="178" t="str">
        <f t="shared" si="29"/>
        <v/>
      </c>
      <c r="AH59" s="423" t="str">
        <f t="shared" si="44"/>
        <v/>
      </c>
      <c r="AI59" s="28" t="str">
        <f t="shared" si="30"/>
        <v/>
      </c>
      <c r="AJ59" s="426">
        <f t="shared" si="45"/>
        <v>0</v>
      </c>
      <c r="AK59" s="328" t="str">
        <f t="shared" si="31"/>
        <v/>
      </c>
      <c r="AL59" s="332">
        <f t="shared" si="46"/>
        <v>0</v>
      </c>
      <c r="AM59" s="200">
        <f t="shared" si="47"/>
        <v>0</v>
      </c>
      <c r="AN59" s="200">
        <f t="shared" si="48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2"/>
        <v/>
      </c>
      <c r="AR59" s="142" t="str">
        <f t="shared" si="33"/>
        <v/>
      </c>
      <c r="AS59" s="292" t="str">
        <f t="shared" si="49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19"/>
        <v/>
      </c>
      <c r="D60" s="245" t="str">
        <f t="shared" si="20"/>
        <v/>
      </c>
      <c r="E60" s="252" t="str">
        <f t="shared" si="21"/>
        <v/>
      </c>
      <c r="F60" s="245" t="str">
        <f t="shared" si="22"/>
        <v/>
      </c>
      <c r="G60" s="189"/>
      <c r="H60" s="198">
        <f t="shared" si="1"/>
        <v>0</v>
      </c>
      <c r="I60" s="200">
        <f t="shared" si="2"/>
        <v>0</v>
      </c>
      <c r="J60" s="197">
        <v>6.9444444444444441E-3</v>
      </c>
      <c r="K60" s="34"/>
      <c r="L60" s="34"/>
      <c r="M60" s="49"/>
      <c r="N60" s="204">
        <f t="shared" si="23"/>
        <v>0</v>
      </c>
      <c r="O60" s="203">
        <f t="shared" si="24"/>
        <v>0</v>
      </c>
      <c r="P60" s="266"/>
      <c r="Q60" s="26" t="str">
        <f t="shared" si="3"/>
        <v/>
      </c>
      <c r="R60" s="26" t="str">
        <f t="shared" si="35"/>
        <v/>
      </c>
      <c r="S60" s="262" t="str">
        <f t="shared" si="36"/>
        <v/>
      </c>
      <c r="T60" s="256" t="str">
        <f t="shared" si="5"/>
        <v/>
      </c>
      <c r="U60" s="414" t="str">
        <f t="shared" si="26"/>
        <v/>
      </c>
      <c r="V60" s="417" t="str">
        <f t="shared" si="27"/>
        <v/>
      </c>
      <c r="W60" s="395" t="str">
        <f t="shared" si="37"/>
        <v/>
      </c>
      <c r="X60" s="398">
        <f t="shared" si="34"/>
        <v>0</v>
      </c>
      <c r="Y60" s="351"/>
      <c r="Z60" s="36" t="str">
        <f t="shared" si="38"/>
        <v/>
      </c>
      <c r="AA60" s="150" t="str">
        <f t="shared" si="39"/>
        <v/>
      </c>
      <c r="AB60" s="28" t="str">
        <f t="shared" si="40"/>
        <v/>
      </c>
      <c r="AC60" s="27" t="str">
        <f t="shared" si="41"/>
        <v/>
      </c>
      <c r="AD60" s="28" t="str">
        <f t="shared" si="28"/>
        <v/>
      </c>
      <c r="AE60" s="28" t="str">
        <f t="shared" si="42"/>
        <v/>
      </c>
      <c r="AF60" s="210" t="str">
        <f t="shared" si="43"/>
        <v/>
      </c>
      <c r="AG60" s="178" t="str">
        <f t="shared" si="29"/>
        <v/>
      </c>
      <c r="AH60" s="423" t="str">
        <f t="shared" si="44"/>
        <v/>
      </c>
      <c r="AI60" s="28" t="str">
        <f t="shared" si="30"/>
        <v/>
      </c>
      <c r="AJ60" s="426">
        <f t="shared" si="45"/>
        <v>0</v>
      </c>
      <c r="AK60" s="328" t="str">
        <f t="shared" si="31"/>
        <v/>
      </c>
      <c r="AL60" s="332">
        <f t="shared" si="46"/>
        <v>0</v>
      </c>
      <c r="AM60" s="200">
        <f t="shared" si="47"/>
        <v>0</v>
      </c>
      <c r="AN60" s="200">
        <f t="shared" si="48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2"/>
        <v/>
      </c>
      <c r="AR60" s="142" t="str">
        <f t="shared" si="33"/>
        <v/>
      </c>
      <c r="AS60" s="292" t="str">
        <f t="shared" si="49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19"/>
        <v/>
      </c>
      <c r="D61" s="245" t="str">
        <f t="shared" si="20"/>
        <v/>
      </c>
      <c r="E61" s="252" t="str">
        <f t="shared" si="21"/>
        <v/>
      </c>
      <c r="F61" s="245" t="str">
        <f t="shared" si="22"/>
        <v/>
      </c>
      <c r="G61" s="189"/>
      <c r="H61" s="198">
        <f t="shared" si="1"/>
        <v>0</v>
      </c>
      <c r="I61" s="200">
        <f t="shared" si="2"/>
        <v>0</v>
      </c>
      <c r="J61" s="197">
        <v>6.9444444444444441E-3</v>
      </c>
      <c r="K61" s="34"/>
      <c r="L61" s="34"/>
      <c r="M61" s="49"/>
      <c r="N61" s="204">
        <f t="shared" si="23"/>
        <v>0</v>
      </c>
      <c r="O61" s="203">
        <f t="shared" si="24"/>
        <v>0</v>
      </c>
      <c r="P61" s="266"/>
      <c r="Q61" s="26" t="str">
        <f t="shared" si="3"/>
        <v/>
      </c>
      <c r="R61" s="26" t="str">
        <f t="shared" si="35"/>
        <v/>
      </c>
      <c r="S61" s="262" t="str">
        <f t="shared" si="36"/>
        <v/>
      </c>
      <c r="T61" s="256" t="str">
        <f t="shared" si="5"/>
        <v/>
      </c>
      <c r="U61" s="414" t="str">
        <f t="shared" si="26"/>
        <v/>
      </c>
      <c r="V61" s="417" t="str">
        <f t="shared" si="27"/>
        <v/>
      </c>
      <c r="W61" s="395" t="str">
        <f t="shared" si="37"/>
        <v/>
      </c>
      <c r="X61" s="398">
        <f t="shared" si="34"/>
        <v>0</v>
      </c>
      <c r="Y61" s="351"/>
      <c r="Z61" s="36" t="str">
        <f t="shared" si="38"/>
        <v/>
      </c>
      <c r="AA61" s="150" t="str">
        <f t="shared" si="39"/>
        <v/>
      </c>
      <c r="AB61" s="28" t="str">
        <f t="shared" si="40"/>
        <v/>
      </c>
      <c r="AC61" s="27" t="str">
        <f t="shared" si="41"/>
        <v/>
      </c>
      <c r="AD61" s="28" t="str">
        <f t="shared" si="28"/>
        <v/>
      </c>
      <c r="AE61" s="28" t="str">
        <f t="shared" si="42"/>
        <v/>
      </c>
      <c r="AF61" s="210" t="str">
        <f t="shared" si="43"/>
        <v/>
      </c>
      <c r="AG61" s="178" t="str">
        <f t="shared" si="29"/>
        <v/>
      </c>
      <c r="AH61" s="423" t="str">
        <f t="shared" si="44"/>
        <v/>
      </c>
      <c r="AI61" s="28" t="str">
        <f t="shared" si="30"/>
        <v/>
      </c>
      <c r="AJ61" s="426">
        <f t="shared" si="45"/>
        <v>0</v>
      </c>
      <c r="AK61" s="328" t="str">
        <f t="shared" si="31"/>
        <v/>
      </c>
      <c r="AL61" s="332">
        <f t="shared" si="46"/>
        <v>0</v>
      </c>
      <c r="AM61" s="200">
        <f t="shared" si="47"/>
        <v>0</v>
      </c>
      <c r="AN61" s="200">
        <f t="shared" si="48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2"/>
        <v/>
      </c>
      <c r="AR61" s="142" t="str">
        <f t="shared" si="33"/>
        <v/>
      </c>
      <c r="AS61" s="292" t="str">
        <f t="shared" si="49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19"/>
        <v/>
      </c>
      <c r="D62" s="245" t="str">
        <f t="shared" si="20"/>
        <v/>
      </c>
      <c r="E62" s="252" t="str">
        <f t="shared" si="21"/>
        <v/>
      </c>
      <c r="F62" s="245" t="str">
        <f t="shared" si="22"/>
        <v/>
      </c>
      <c r="G62" s="189"/>
      <c r="H62" s="198">
        <f t="shared" si="1"/>
        <v>0</v>
      </c>
      <c r="I62" s="200">
        <f t="shared" si="2"/>
        <v>0</v>
      </c>
      <c r="J62" s="197">
        <v>6.9444444444444441E-3</v>
      </c>
      <c r="K62" s="34"/>
      <c r="L62" s="34"/>
      <c r="M62" s="49"/>
      <c r="N62" s="204">
        <f t="shared" si="23"/>
        <v>0</v>
      </c>
      <c r="O62" s="203">
        <f t="shared" si="24"/>
        <v>0</v>
      </c>
      <c r="P62" s="266"/>
      <c r="Q62" s="26" t="str">
        <f t="shared" si="3"/>
        <v/>
      </c>
      <c r="R62" s="26" t="str">
        <f t="shared" si="35"/>
        <v/>
      </c>
      <c r="S62" s="262" t="str">
        <f t="shared" si="36"/>
        <v/>
      </c>
      <c r="T62" s="256" t="str">
        <f t="shared" si="5"/>
        <v/>
      </c>
      <c r="U62" s="414" t="str">
        <f t="shared" si="26"/>
        <v/>
      </c>
      <c r="V62" s="417" t="str">
        <f t="shared" si="27"/>
        <v/>
      </c>
      <c r="W62" s="395" t="str">
        <f t="shared" si="37"/>
        <v/>
      </c>
      <c r="X62" s="398">
        <f t="shared" si="34"/>
        <v>0</v>
      </c>
      <c r="Y62" s="351"/>
      <c r="Z62" s="36" t="str">
        <f t="shared" si="38"/>
        <v/>
      </c>
      <c r="AA62" s="150" t="str">
        <f t="shared" si="39"/>
        <v/>
      </c>
      <c r="AB62" s="28" t="str">
        <f t="shared" si="40"/>
        <v/>
      </c>
      <c r="AC62" s="27" t="str">
        <f t="shared" si="41"/>
        <v/>
      </c>
      <c r="AD62" s="28" t="str">
        <f t="shared" si="28"/>
        <v/>
      </c>
      <c r="AE62" s="28" t="str">
        <f t="shared" si="42"/>
        <v/>
      </c>
      <c r="AF62" s="210" t="str">
        <f t="shared" si="43"/>
        <v/>
      </c>
      <c r="AG62" s="178" t="str">
        <f t="shared" si="29"/>
        <v/>
      </c>
      <c r="AH62" s="423" t="str">
        <f t="shared" si="44"/>
        <v/>
      </c>
      <c r="AI62" s="28" t="str">
        <f t="shared" si="30"/>
        <v/>
      </c>
      <c r="AJ62" s="426">
        <f t="shared" si="45"/>
        <v>0</v>
      </c>
      <c r="AK62" s="328" t="str">
        <f t="shared" si="31"/>
        <v/>
      </c>
      <c r="AL62" s="332">
        <f t="shared" si="46"/>
        <v>0</v>
      </c>
      <c r="AM62" s="200">
        <f t="shared" si="47"/>
        <v>0</v>
      </c>
      <c r="AN62" s="200">
        <f t="shared" si="48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2"/>
        <v/>
      </c>
      <c r="AR62" s="142" t="str">
        <f t="shared" si="33"/>
        <v/>
      </c>
      <c r="AS62" s="292" t="str">
        <f t="shared" si="49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19"/>
        <v/>
      </c>
      <c r="D63" s="245" t="str">
        <f t="shared" si="20"/>
        <v/>
      </c>
      <c r="E63" s="252" t="str">
        <f t="shared" si="21"/>
        <v/>
      </c>
      <c r="F63" s="245" t="str">
        <f t="shared" si="22"/>
        <v/>
      </c>
      <c r="G63" s="189"/>
      <c r="H63" s="198">
        <f t="shared" si="1"/>
        <v>0</v>
      </c>
      <c r="I63" s="200">
        <f t="shared" si="2"/>
        <v>0</v>
      </c>
      <c r="J63" s="197">
        <v>6.9444444444444441E-3</v>
      </c>
      <c r="K63" s="34"/>
      <c r="L63" s="34"/>
      <c r="M63" s="49"/>
      <c r="N63" s="204">
        <f t="shared" si="23"/>
        <v>0</v>
      </c>
      <c r="O63" s="203">
        <f t="shared" si="24"/>
        <v>0</v>
      </c>
      <c r="P63" s="266"/>
      <c r="Q63" s="26" t="str">
        <f t="shared" si="3"/>
        <v/>
      </c>
      <c r="R63" s="26" t="str">
        <f t="shared" si="35"/>
        <v/>
      </c>
      <c r="S63" s="262" t="str">
        <f t="shared" si="36"/>
        <v/>
      </c>
      <c r="T63" s="256" t="str">
        <f t="shared" si="5"/>
        <v/>
      </c>
      <c r="U63" s="414" t="str">
        <f t="shared" si="26"/>
        <v/>
      </c>
      <c r="V63" s="417" t="str">
        <f t="shared" si="27"/>
        <v/>
      </c>
      <c r="W63" s="395" t="str">
        <f t="shared" si="37"/>
        <v/>
      </c>
      <c r="X63" s="398">
        <f t="shared" si="34"/>
        <v>0</v>
      </c>
      <c r="Y63" s="351"/>
      <c r="Z63" s="36" t="str">
        <f t="shared" si="38"/>
        <v/>
      </c>
      <c r="AA63" s="150" t="str">
        <f t="shared" si="39"/>
        <v/>
      </c>
      <c r="AB63" s="28" t="str">
        <f t="shared" si="40"/>
        <v/>
      </c>
      <c r="AC63" s="27" t="str">
        <f t="shared" si="41"/>
        <v/>
      </c>
      <c r="AD63" s="28" t="str">
        <f t="shared" si="28"/>
        <v/>
      </c>
      <c r="AE63" s="28" t="str">
        <f t="shared" si="42"/>
        <v/>
      </c>
      <c r="AF63" s="210" t="str">
        <f t="shared" si="43"/>
        <v/>
      </c>
      <c r="AG63" s="178" t="str">
        <f t="shared" si="29"/>
        <v/>
      </c>
      <c r="AH63" s="423" t="str">
        <f t="shared" si="44"/>
        <v/>
      </c>
      <c r="AI63" s="28" t="str">
        <f t="shared" si="30"/>
        <v/>
      </c>
      <c r="AJ63" s="426">
        <f t="shared" si="45"/>
        <v>0</v>
      </c>
      <c r="AK63" s="328" t="str">
        <f t="shared" si="31"/>
        <v/>
      </c>
      <c r="AL63" s="332">
        <f t="shared" si="46"/>
        <v>0</v>
      </c>
      <c r="AM63" s="200">
        <f t="shared" si="47"/>
        <v>0</v>
      </c>
      <c r="AN63" s="200">
        <f t="shared" si="48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2"/>
        <v/>
      </c>
      <c r="AR63" s="142" t="str">
        <f t="shared" si="33"/>
        <v/>
      </c>
      <c r="AS63" s="292" t="str">
        <f t="shared" si="49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19"/>
        <v/>
      </c>
      <c r="D64" s="245" t="str">
        <f t="shared" si="20"/>
        <v/>
      </c>
      <c r="E64" s="252" t="str">
        <f t="shared" si="21"/>
        <v/>
      </c>
      <c r="F64" s="245" t="str">
        <f t="shared" si="22"/>
        <v/>
      </c>
      <c r="G64" s="189"/>
      <c r="H64" s="198">
        <f t="shared" si="1"/>
        <v>0</v>
      </c>
      <c r="I64" s="200">
        <f t="shared" si="2"/>
        <v>0</v>
      </c>
      <c r="J64" s="197">
        <v>6.9444444444444441E-3</v>
      </c>
      <c r="K64" s="34"/>
      <c r="L64" s="34"/>
      <c r="M64" s="49"/>
      <c r="N64" s="204">
        <f t="shared" si="23"/>
        <v>0</v>
      </c>
      <c r="O64" s="203">
        <f t="shared" si="24"/>
        <v>0</v>
      </c>
      <c r="P64" s="266"/>
      <c r="Q64" s="26" t="str">
        <f t="shared" si="3"/>
        <v/>
      </c>
      <c r="R64" s="26" t="str">
        <f t="shared" si="35"/>
        <v/>
      </c>
      <c r="S64" s="262" t="str">
        <f t="shared" si="36"/>
        <v/>
      </c>
      <c r="T64" s="256" t="str">
        <f t="shared" si="5"/>
        <v/>
      </c>
      <c r="U64" s="414" t="str">
        <f t="shared" si="26"/>
        <v/>
      </c>
      <c r="V64" s="417" t="str">
        <f t="shared" si="27"/>
        <v/>
      </c>
      <c r="W64" s="395" t="str">
        <f t="shared" si="37"/>
        <v/>
      </c>
      <c r="X64" s="398">
        <f t="shared" si="34"/>
        <v>0</v>
      </c>
      <c r="Y64" s="351"/>
      <c r="Z64" s="36" t="str">
        <f t="shared" si="38"/>
        <v/>
      </c>
      <c r="AA64" s="150" t="str">
        <f t="shared" si="39"/>
        <v/>
      </c>
      <c r="AB64" s="28" t="str">
        <f t="shared" si="40"/>
        <v/>
      </c>
      <c r="AC64" s="27" t="str">
        <f t="shared" si="41"/>
        <v/>
      </c>
      <c r="AD64" s="28" t="str">
        <f t="shared" si="28"/>
        <v/>
      </c>
      <c r="AE64" s="28" t="str">
        <f t="shared" si="42"/>
        <v/>
      </c>
      <c r="AF64" s="210" t="str">
        <f t="shared" si="43"/>
        <v/>
      </c>
      <c r="AG64" s="178" t="str">
        <f t="shared" si="29"/>
        <v/>
      </c>
      <c r="AH64" s="423" t="str">
        <f t="shared" si="44"/>
        <v/>
      </c>
      <c r="AI64" s="28" t="str">
        <f t="shared" si="30"/>
        <v/>
      </c>
      <c r="AJ64" s="426">
        <f t="shared" si="45"/>
        <v>0</v>
      </c>
      <c r="AK64" s="328" t="str">
        <f t="shared" si="31"/>
        <v/>
      </c>
      <c r="AL64" s="332">
        <f t="shared" si="46"/>
        <v>0</v>
      </c>
      <c r="AM64" s="200">
        <f t="shared" si="47"/>
        <v>0</v>
      </c>
      <c r="AN64" s="200">
        <f t="shared" si="48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2"/>
        <v/>
      </c>
      <c r="AR64" s="142" t="str">
        <f t="shared" si="33"/>
        <v/>
      </c>
      <c r="AS64" s="292" t="str">
        <f t="shared" si="49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19"/>
        <v/>
      </c>
      <c r="D65" s="245" t="str">
        <f t="shared" si="20"/>
        <v/>
      </c>
      <c r="E65" s="252" t="str">
        <f t="shared" si="21"/>
        <v/>
      </c>
      <c r="F65" s="245" t="str">
        <f t="shared" si="22"/>
        <v/>
      </c>
      <c r="G65" s="189"/>
      <c r="H65" s="198">
        <f t="shared" si="1"/>
        <v>0</v>
      </c>
      <c r="I65" s="200">
        <f t="shared" si="2"/>
        <v>0</v>
      </c>
      <c r="J65" s="197">
        <v>6.9444444444444441E-3</v>
      </c>
      <c r="K65" s="34"/>
      <c r="L65" s="34"/>
      <c r="M65" s="49"/>
      <c r="N65" s="204">
        <f t="shared" si="23"/>
        <v>0</v>
      </c>
      <c r="O65" s="203">
        <f t="shared" si="24"/>
        <v>0</v>
      </c>
      <c r="P65" s="266"/>
      <c r="Q65" s="26" t="str">
        <f t="shared" si="3"/>
        <v/>
      </c>
      <c r="R65" s="26" t="str">
        <f t="shared" si="35"/>
        <v/>
      </c>
      <c r="S65" s="262" t="str">
        <f t="shared" si="36"/>
        <v/>
      </c>
      <c r="T65" s="256" t="str">
        <f t="shared" si="5"/>
        <v/>
      </c>
      <c r="U65" s="414" t="str">
        <f t="shared" si="26"/>
        <v/>
      </c>
      <c r="V65" s="417" t="str">
        <f t="shared" si="27"/>
        <v/>
      </c>
      <c r="W65" s="395" t="str">
        <f t="shared" si="37"/>
        <v/>
      </c>
      <c r="X65" s="398">
        <f t="shared" si="34"/>
        <v>0</v>
      </c>
      <c r="Y65" s="351"/>
      <c r="Z65" s="36" t="str">
        <f t="shared" si="38"/>
        <v/>
      </c>
      <c r="AA65" s="150" t="str">
        <f t="shared" si="39"/>
        <v/>
      </c>
      <c r="AB65" s="28" t="str">
        <f t="shared" si="40"/>
        <v/>
      </c>
      <c r="AC65" s="27" t="str">
        <f t="shared" si="41"/>
        <v/>
      </c>
      <c r="AD65" s="28" t="str">
        <f t="shared" si="28"/>
        <v/>
      </c>
      <c r="AE65" s="28" t="str">
        <f t="shared" si="42"/>
        <v/>
      </c>
      <c r="AF65" s="210" t="str">
        <f t="shared" si="43"/>
        <v/>
      </c>
      <c r="AG65" s="178" t="str">
        <f t="shared" si="29"/>
        <v/>
      </c>
      <c r="AH65" s="423" t="str">
        <f t="shared" si="44"/>
        <v/>
      </c>
      <c r="AI65" s="28" t="str">
        <f t="shared" si="30"/>
        <v/>
      </c>
      <c r="AJ65" s="426">
        <f t="shared" si="45"/>
        <v>0</v>
      </c>
      <c r="AK65" s="328" t="str">
        <f t="shared" si="31"/>
        <v/>
      </c>
      <c r="AL65" s="332">
        <f t="shared" si="46"/>
        <v>0</v>
      </c>
      <c r="AM65" s="200">
        <f t="shared" si="47"/>
        <v>0</v>
      </c>
      <c r="AN65" s="200">
        <f t="shared" si="48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2"/>
        <v/>
      </c>
      <c r="AR65" s="142" t="str">
        <f t="shared" si="33"/>
        <v/>
      </c>
      <c r="AS65" s="292" t="str">
        <f t="shared" si="49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19"/>
        <v/>
      </c>
      <c r="D66" s="245" t="str">
        <f t="shared" si="20"/>
        <v/>
      </c>
      <c r="E66" s="252" t="str">
        <f t="shared" si="21"/>
        <v/>
      </c>
      <c r="F66" s="245" t="str">
        <f t="shared" si="22"/>
        <v/>
      </c>
      <c r="G66" s="189"/>
      <c r="H66" s="198">
        <f t="shared" si="1"/>
        <v>0</v>
      </c>
      <c r="I66" s="200">
        <f t="shared" si="2"/>
        <v>0</v>
      </c>
      <c r="J66" s="197">
        <v>6.9444444444444441E-3</v>
      </c>
      <c r="K66" s="34"/>
      <c r="L66" s="34"/>
      <c r="M66" s="49"/>
      <c r="N66" s="204">
        <f t="shared" si="23"/>
        <v>0</v>
      </c>
      <c r="O66" s="203">
        <f t="shared" si="24"/>
        <v>0</v>
      </c>
      <c r="P66" s="266"/>
      <c r="Q66" s="26" t="str">
        <f t="shared" si="3"/>
        <v/>
      </c>
      <c r="R66" s="26" t="str">
        <f t="shared" si="35"/>
        <v/>
      </c>
      <c r="S66" s="262" t="str">
        <f t="shared" si="36"/>
        <v/>
      </c>
      <c r="T66" s="256" t="str">
        <f t="shared" si="5"/>
        <v/>
      </c>
      <c r="U66" s="414" t="str">
        <f t="shared" si="26"/>
        <v/>
      </c>
      <c r="V66" s="417" t="str">
        <f t="shared" si="27"/>
        <v/>
      </c>
      <c r="W66" s="395" t="str">
        <f t="shared" si="37"/>
        <v/>
      </c>
      <c r="X66" s="398">
        <f t="shared" si="34"/>
        <v>0</v>
      </c>
      <c r="Y66" s="351"/>
      <c r="Z66" s="36" t="str">
        <f t="shared" si="38"/>
        <v/>
      </c>
      <c r="AA66" s="150" t="str">
        <f t="shared" si="39"/>
        <v/>
      </c>
      <c r="AB66" s="28" t="str">
        <f t="shared" si="40"/>
        <v/>
      </c>
      <c r="AC66" s="27" t="str">
        <f t="shared" si="41"/>
        <v/>
      </c>
      <c r="AD66" s="28" t="str">
        <f t="shared" si="28"/>
        <v/>
      </c>
      <c r="AE66" s="28" t="str">
        <f t="shared" si="42"/>
        <v/>
      </c>
      <c r="AF66" s="210" t="str">
        <f t="shared" si="43"/>
        <v/>
      </c>
      <c r="AG66" s="178" t="str">
        <f t="shared" si="29"/>
        <v/>
      </c>
      <c r="AH66" s="423" t="str">
        <f t="shared" si="44"/>
        <v/>
      </c>
      <c r="AI66" s="28" t="str">
        <f t="shared" si="30"/>
        <v/>
      </c>
      <c r="AJ66" s="426">
        <f t="shared" si="45"/>
        <v>0</v>
      </c>
      <c r="AK66" s="328" t="str">
        <f t="shared" si="31"/>
        <v/>
      </c>
      <c r="AL66" s="332">
        <f t="shared" si="46"/>
        <v>0</v>
      </c>
      <c r="AM66" s="200">
        <f t="shared" si="47"/>
        <v>0</v>
      </c>
      <c r="AN66" s="200">
        <f t="shared" si="48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2"/>
        <v/>
      </c>
      <c r="AR66" s="142" t="str">
        <f t="shared" si="33"/>
        <v/>
      </c>
      <c r="AS66" s="292" t="str">
        <f t="shared" si="49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19"/>
        <v/>
      </c>
      <c r="D67" s="245" t="str">
        <f t="shared" si="20"/>
        <v/>
      </c>
      <c r="E67" s="252" t="str">
        <f t="shared" si="21"/>
        <v/>
      </c>
      <c r="F67" s="245" t="str">
        <f t="shared" si="22"/>
        <v/>
      </c>
      <c r="G67" s="189"/>
      <c r="H67" s="198">
        <f t="shared" si="1"/>
        <v>0</v>
      </c>
      <c r="I67" s="200">
        <f t="shared" si="2"/>
        <v>0</v>
      </c>
      <c r="J67" s="197">
        <v>6.9444444444444441E-3</v>
      </c>
      <c r="K67" s="34"/>
      <c r="L67" s="34"/>
      <c r="M67" s="49"/>
      <c r="N67" s="204">
        <f t="shared" si="23"/>
        <v>0</v>
      </c>
      <c r="O67" s="203">
        <f t="shared" si="24"/>
        <v>0</v>
      </c>
      <c r="P67" s="266"/>
      <c r="Q67" s="26" t="str">
        <f t="shared" si="3"/>
        <v/>
      </c>
      <c r="R67" s="26" t="str">
        <f t="shared" si="35"/>
        <v/>
      </c>
      <c r="S67" s="262" t="str">
        <f t="shared" si="36"/>
        <v/>
      </c>
      <c r="T67" s="256" t="str">
        <f t="shared" si="5"/>
        <v/>
      </c>
      <c r="U67" s="414" t="str">
        <f t="shared" si="26"/>
        <v/>
      </c>
      <c r="V67" s="417" t="str">
        <f t="shared" si="27"/>
        <v/>
      </c>
      <c r="W67" s="395" t="str">
        <f t="shared" si="37"/>
        <v/>
      </c>
      <c r="X67" s="398">
        <f t="shared" si="34"/>
        <v>0</v>
      </c>
      <c r="Y67" s="351"/>
      <c r="Z67" s="36" t="str">
        <f t="shared" si="38"/>
        <v/>
      </c>
      <c r="AA67" s="150" t="str">
        <f t="shared" si="39"/>
        <v/>
      </c>
      <c r="AB67" s="28" t="str">
        <f t="shared" si="40"/>
        <v/>
      </c>
      <c r="AC67" s="27" t="str">
        <f t="shared" si="41"/>
        <v/>
      </c>
      <c r="AD67" s="28" t="str">
        <f t="shared" si="28"/>
        <v/>
      </c>
      <c r="AE67" s="28" t="str">
        <f t="shared" si="42"/>
        <v/>
      </c>
      <c r="AF67" s="210" t="str">
        <f t="shared" si="43"/>
        <v/>
      </c>
      <c r="AG67" s="178" t="str">
        <f t="shared" si="29"/>
        <v/>
      </c>
      <c r="AH67" s="423" t="str">
        <f t="shared" si="44"/>
        <v/>
      </c>
      <c r="AI67" s="28" t="str">
        <f t="shared" si="30"/>
        <v/>
      </c>
      <c r="AJ67" s="426">
        <f t="shared" si="45"/>
        <v>0</v>
      </c>
      <c r="AK67" s="328" t="str">
        <f t="shared" si="31"/>
        <v/>
      </c>
      <c r="AL67" s="332">
        <f t="shared" si="46"/>
        <v>0</v>
      </c>
      <c r="AM67" s="200">
        <f t="shared" si="47"/>
        <v>0</v>
      </c>
      <c r="AN67" s="200">
        <f t="shared" si="48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2"/>
        <v/>
      </c>
      <c r="AR67" s="142" t="str">
        <f t="shared" si="33"/>
        <v/>
      </c>
      <c r="AS67" s="292" t="str">
        <f t="shared" si="49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19"/>
        <v/>
      </c>
      <c r="D68" s="245" t="str">
        <f t="shared" si="20"/>
        <v/>
      </c>
      <c r="E68" s="252" t="str">
        <f t="shared" si="21"/>
        <v/>
      </c>
      <c r="F68" s="245" t="str">
        <f t="shared" si="22"/>
        <v/>
      </c>
      <c r="G68" s="189"/>
      <c r="H68" s="198">
        <f t="shared" si="1"/>
        <v>0</v>
      </c>
      <c r="I68" s="200">
        <f t="shared" si="2"/>
        <v>0</v>
      </c>
      <c r="J68" s="197">
        <v>6.9444444444444441E-3</v>
      </c>
      <c r="K68" s="34"/>
      <c r="L68" s="34"/>
      <c r="M68" s="49"/>
      <c r="N68" s="204">
        <f t="shared" si="23"/>
        <v>0</v>
      </c>
      <c r="O68" s="203">
        <f t="shared" si="24"/>
        <v>0</v>
      </c>
      <c r="P68" s="266"/>
      <c r="Q68" s="26" t="str">
        <f t="shared" si="3"/>
        <v/>
      </c>
      <c r="R68" s="26" t="str">
        <f t="shared" si="35"/>
        <v/>
      </c>
      <c r="S68" s="262" t="str">
        <f t="shared" si="36"/>
        <v/>
      </c>
      <c r="T68" s="256" t="str">
        <f t="shared" si="5"/>
        <v/>
      </c>
      <c r="U68" s="414" t="str">
        <f t="shared" si="26"/>
        <v/>
      </c>
      <c r="V68" s="417" t="str">
        <f t="shared" si="27"/>
        <v/>
      </c>
      <c r="W68" s="395" t="str">
        <f t="shared" si="37"/>
        <v/>
      </c>
      <c r="X68" s="398">
        <f t="shared" si="34"/>
        <v>0</v>
      </c>
      <c r="Y68" s="351"/>
      <c r="Z68" s="36" t="str">
        <f t="shared" si="38"/>
        <v/>
      </c>
      <c r="AA68" s="150" t="str">
        <f t="shared" si="39"/>
        <v/>
      </c>
      <c r="AB68" s="28" t="str">
        <f t="shared" si="40"/>
        <v/>
      </c>
      <c r="AC68" s="27" t="str">
        <f t="shared" si="41"/>
        <v/>
      </c>
      <c r="AD68" s="28" t="str">
        <f t="shared" si="28"/>
        <v/>
      </c>
      <c r="AE68" s="28" t="str">
        <f t="shared" si="42"/>
        <v/>
      </c>
      <c r="AF68" s="210" t="str">
        <f t="shared" si="43"/>
        <v/>
      </c>
      <c r="AG68" s="178" t="str">
        <f t="shared" si="29"/>
        <v/>
      </c>
      <c r="AH68" s="423" t="str">
        <f t="shared" si="44"/>
        <v/>
      </c>
      <c r="AI68" s="28" t="str">
        <f t="shared" si="30"/>
        <v/>
      </c>
      <c r="AJ68" s="426">
        <f t="shared" si="45"/>
        <v>0</v>
      </c>
      <c r="AK68" s="328" t="str">
        <f t="shared" si="31"/>
        <v/>
      </c>
      <c r="AL68" s="332">
        <f t="shared" si="46"/>
        <v>0</v>
      </c>
      <c r="AM68" s="200">
        <f t="shared" si="47"/>
        <v>0</v>
      </c>
      <c r="AN68" s="200">
        <f t="shared" si="48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2"/>
        <v/>
      </c>
      <c r="AR68" s="142" t="str">
        <f t="shared" si="33"/>
        <v/>
      </c>
      <c r="AS68" s="292" t="str">
        <f t="shared" si="49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19"/>
        <v/>
      </c>
      <c r="D69" s="245" t="str">
        <f t="shared" si="20"/>
        <v/>
      </c>
      <c r="E69" s="252" t="str">
        <f t="shared" si="21"/>
        <v/>
      </c>
      <c r="F69" s="245" t="str">
        <f t="shared" si="22"/>
        <v/>
      </c>
      <c r="G69" s="189"/>
      <c r="H69" s="198">
        <f t="shared" si="1"/>
        <v>0</v>
      </c>
      <c r="I69" s="200">
        <f t="shared" si="2"/>
        <v>0</v>
      </c>
      <c r="J69" s="197">
        <v>6.9444444444444441E-3</v>
      </c>
      <c r="K69" s="34"/>
      <c r="L69" s="34"/>
      <c r="M69" s="49"/>
      <c r="N69" s="204">
        <f t="shared" si="23"/>
        <v>0</v>
      </c>
      <c r="O69" s="203">
        <f t="shared" si="24"/>
        <v>0</v>
      </c>
      <c r="P69" s="266"/>
      <c r="Q69" s="26" t="str">
        <f t="shared" si="3"/>
        <v/>
      </c>
      <c r="R69" s="26" t="str">
        <f t="shared" si="35"/>
        <v/>
      </c>
      <c r="S69" s="262" t="str">
        <f t="shared" si="36"/>
        <v/>
      </c>
      <c r="T69" s="256" t="str">
        <f t="shared" si="5"/>
        <v/>
      </c>
      <c r="U69" s="414" t="str">
        <f t="shared" si="26"/>
        <v/>
      </c>
      <c r="V69" s="417" t="str">
        <f t="shared" si="27"/>
        <v/>
      </c>
      <c r="W69" s="395" t="str">
        <f t="shared" si="37"/>
        <v/>
      </c>
      <c r="X69" s="398">
        <f t="shared" si="34"/>
        <v>0</v>
      </c>
      <c r="Y69" s="351"/>
      <c r="Z69" s="36" t="str">
        <f t="shared" si="38"/>
        <v/>
      </c>
      <c r="AA69" s="150" t="str">
        <f t="shared" si="39"/>
        <v/>
      </c>
      <c r="AB69" s="28" t="str">
        <f t="shared" si="40"/>
        <v/>
      </c>
      <c r="AC69" s="27" t="str">
        <f t="shared" si="41"/>
        <v/>
      </c>
      <c r="AD69" s="28" t="str">
        <f t="shared" si="28"/>
        <v/>
      </c>
      <c r="AE69" s="28" t="str">
        <f t="shared" si="42"/>
        <v/>
      </c>
      <c r="AF69" s="210" t="str">
        <f t="shared" si="43"/>
        <v/>
      </c>
      <c r="AG69" s="178" t="str">
        <f t="shared" si="29"/>
        <v/>
      </c>
      <c r="AH69" s="423" t="str">
        <f t="shared" si="44"/>
        <v/>
      </c>
      <c r="AI69" s="28" t="str">
        <f t="shared" si="30"/>
        <v/>
      </c>
      <c r="AJ69" s="426">
        <f t="shared" si="45"/>
        <v>0</v>
      </c>
      <c r="AK69" s="328" t="str">
        <f t="shared" si="31"/>
        <v/>
      </c>
      <c r="AL69" s="332">
        <f t="shared" si="46"/>
        <v>0</v>
      </c>
      <c r="AM69" s="200">
        <f t="shared" si="47"/>
        <v>0</v>
      </c>
      <c r="AN69" s="200">
        <f t="shared" si="48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2"/>
        <v/>
      </c>
      <c r="AR69" s="142" t="str">
        <f t="shared" si="33"/>
        <v/>
      </c>
      <c r="AS69" s="292" t="str">
        <f t="shared" si="49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19"/>
        <v/>
      </c>
      <c r="D70" s="245" t="str">
        <f t="shared" si="20"/>
        <v/>
      </c>
      <c r="E70" s="252" t="str">
        <f t="shared" si="21"/>
        <v/>
      </c>
      <c r="F70" s="245" t="str">
        <f t="shared" si="22"/>
        <v/>
      </c>
      <c r="G70" s="189"/>
      <c r="H70" s="198">
        <f t="shared" si="1"/>
        <v>0</v>
      </c>
      <c r="I70" s="200">
        <f t="shared" si="2"/>
        <v>0</v>
      </c>
      <c r="J70" s="197">
        <v>6.9444444444444441E-3</v>
      </c>
      <c r="K70" s="34"/>
      <c r="L70" s="34"/>
      <c r="M70" s="49"/>
      <c r="N70" s="204">
        <f t="shared" si="23"/>
        <v>0</v>
      </c>
      <c r="O70" s="203">
        <f t="shared" si="24"/>
        <v>0</v>
      </c>
      <c r="P70" s="266"/>
      <c r="Q70" s="26" t="str">
        <f t="shared" si="3"/>
        <v/>
      </c>
      <c r="R70" s="26" t="str">
        <f t="shared" si="35"/>
        <v/>
      </c>
      <c r="S70" s="262" t="str">
        <f t="shared" si="36"/>
        <v/>
      </c>
      <c r="T70" s="256" t="str">
        <f t="shared" si="5"/>
        <v/>
      </c>
      <c r="U70" s="414" t="str">
        <f t="shared" si="26"/>
        <v/>
      </c>
      <c r="V70" s="417" t="str">
        <f t="shared" si="27"/>
        <v/>
      </c>
      <c r="W70" s="395" t="str">
        <f t="shared" si="37"/>
        <v/>
      </c>
      <c r="X70" s="398">
        <f t="shared" si="34"/>
        <v>0</v>
      </c>
      <c r="Y70" s="351"/>
      <c r="Z70" s="36" t="str">
        <f t="shared" si="38"/>
        <v/>
      </c>
      <c r="AA70" s="150" t="str">
        <f t="shared" si="39"/>
        <v/>
      </c>
      <c r="AB70" s="28" t="str">
        <f t="shared" si="40"/>
        <v/>
      </c>
      <c r="AC70" s="27" t="str">
        <f t="shared" si="41"/>
        <v/>
      </c>
      <c r="AD70" s="28" t="str">
        <f t="shared" si="28"/>
        <v/>
      </c>
      <c r="AE70" s="28" t="str">
        <f t="shared" si="42"/>
        <v/>
      </c>
      <c r="AF70" s="210" t="str">
        <f t="shared" si="43"/>
        <v/>
      </c>
      <c r="AG70" s="178" t="str">
        <f t="shared" si="29"/>
        <v/>
      </c>
      <c r="AH70" s="423" t="str">
        <f t="shared" si="44"/>
        <v/>
      </c>
      <c r="AI70" s="28" t="str">
        <f t="shared" si="30"/>
        <v/>
      </c>
      <c r="AJ70" s="426">
        <f t="shared" si="45"/>
        <v>0</v>
      </c>
      <c r="AK70" s="328" t="str">
        <f t="shared" si="31"/>
        <v/>
      </c>
      <c r="AL70" s="332">
        <f t="shared" si="46"/>
        <v>0</v>
      </c>
      <c r="AM70" s="200">
        <f t="shared" si="47"/>
        <v>0</v>
      </c>
      <c r="AN70" s="200">
        <f t="shared" si="48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2"/>
        <v/>
      </c>
      <c r="AR70" s="142" t="str">
        <f t="shared" si="33"/>
        <v/>
      </c>
      <c r="AS70" s="292" t="str">
        <f t="shared" si="49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19"/>
        <v/>
      </c>
      <c r="D71" s="245" t="str">
        <f t="shared" si="20"/>
        <v/>
      </c>
      <c r="E71" s="252" t="str">
        <f t="shared" si="21"/>
        <v/>
      </c>
      <c r="F71" s="245" t="str">
        <f t="shared" si="22"/>
        <v/>
      </c>
      <c r="G71" s="189"/>
      <c r="H71" s="198">
        <f t="shared" si="1"/>
        <v>0</v>
      </c>
      <c r="I71" s="200">
        <f t="shared" si="2"/>
        <v>0</v>
      </c>
      <c r="J71" s="197">
        <v>6.9444444444444441E-3</v>
      </c>
      <c r="K71" s="34"/>
      <c r="L71" s="34"/>
      <c r="M71" s="49"/>
      <c r="N71" s="204">
        <f t="shared" si="23"/>
        <v>0</v>
      </c>
      <c r="O71" s="203">
        <f t="shared" si="24"/>
        <v>0</v>
      </c>
      <c r="P71" s="266"/>
      <c r="Q71" s="26" t="str">
        <f t="shared" si="3"/>
        <v/>
      </c>
      <c r="R71" s="26" t="str">
        <f t="shared" si="35"/>
        <v/>
      </c>
      <c r="S71" s="262" t="str">
        <f t="shared" si="36"/>
        <v/>
      </c>
      <c r="T71" s="256" t="str">
        <f t="shared" si="5"/>
        <v/>
      </c>
      <c r="U71" s="414" t="str">
        <f t="shared" si="26"/>
        <v/>
      </c>
      <c r="V71" s="417" t="str">
        <f t="shared" si="27"/>
        <v/>
      </c>
      <c r="W71" s="395" t="str">
        <f t="shared" si="37"/>
        <v/>
      </c>
      <c r="X71" s="398">
        <f t="shared" si="34"/>
        <v>0</v>
      </c>
      <c r="Y71" s="351"/>
      <c r="Z71" s="36" t="str">
        <f t="shared" si="38"/>
        <v/>
      </c>
      <c r="AA71" s="150" t="str">
        <f t="shared" si="39"/>
        <v/>
      </c>
      <c r="AB71" s="28" t="str">
        <f t="shared" si="40"/>
        <v/>
      </c>
      <c r="AC71" s="27" t="str">
        <f t="shared" si="41"/>
        <v/>
      </c>
      <c r="AD71" s="28" t="str">
        <f t="shared" si="28"/>
        <v/>
      </c>
      <c r="AE71" s="28" t="str">
        <f t="shared" si="42"/>
        <v/>
      </c>
      <c r="AF71" s="210" t="str">
        <f t="shared" si="43"/>
        <v/>
      </c>
      <c r="AG71" s="178" t="str">
        <f t="shared" si="29"/>
        <v/>
      </c>
      <c r="AH71" s="423" t="str">
        <f t="shared" si="44"/>
        <v/>
      </c>
      <c r="AI71" s="28" t="str">
        <f t="shared" si="30"/>
        <v/>
      </c>
      <c r="AJ71" s="426">
        <f t="shared" si="45"/>
        <v>0</v>
      </c>
      <c r="AK71" s="328" t="str">
        <f t="shared" si="31"/>
        <v/>
      </c>
      <c r="AL71" s="332">
        <f t="shared" si="46"/>
        <v>0</v>
      </c>
      <c r="AM71" s="200">
        <f t="shared" si="47"/>
        <v>0</v>
      </c>
      <c r="AN71" s="200">
        <f t="shared" si="48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2"/>
        <v/>
      </c>
      <c r="AR71" s="142" t="str">
        <f t="shared" si="33"/>
        <v/>
      </c>
      <c r="AS71" s="292" t="str">
        <f t="shared" si="49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19"/>
        <v/>
      </c>
      <c r="D72" s="247" t="str">
        <f t="shared" si="20"/>
        <v/>
      </c>
      <c r="E72" s="253" t="str">
        <f t="shared" si="21"/>
        <v/>
      </c>
      <c r="F72" s="247" t="str">
        <f t="shared" si="22"/>
        <v/>
      </c>
      <c r="G72" s="190"/>
      <c r="H72" s="199">
        <f t="shared" si="1"/>
        <v>0</v>
      </c>
      <c r="I72" s="201">
        <f t="shared" si="2"/>
        <v>0</v>
      </c>
      <c r="J72" s="197">
        <v>6.9444444444444441E-3</v>
      </c>
      <c r="K72" s="41"/>
      <c r="L72" s="41"/>
      <c r="M72" s="50"/>
      <c r="N72" s="205">
        <f t="shared" si="23"/>
        <v>0</v>
      </c>
      <c r="O72" s="206">
        <f t="shared" si="24"/>
        <v>0</v>
      </c>
      <c r="P72" s="267"/>
      <c r="Q72" s="132" t="str">
        <f t="shared" si="3"/>
        <v/>
      </c>
      <c r="R72" s="132" t="str">
        <f t="shared" si="35"/>
        <v/>
      </c>
      <c r="S72" s="263" t="str">
        <f t="shared" si="36"/>
        <v/>
      </c>
      <c r="T72" s="257" t="str">
        <f t="shared" si="5"/>
        <v/>
      </c>
      <c r="U72" s="415" t="str">
        <f t="shared" si="26"/>
        <v/>
      </c>
      <c r="V72" s="418" t="str">
        <f t="shared" si="27"/>
        <v/>
      </c>
      <c r="W72" s="396" t="str">
        <f t="shared" si="37"/>
        <v/>
      </c>
      <c r="X72" s="399">
        <f t="shared" si="34"/>
        <v>0</v>
      </c>
      <c r="Y72" s="352"/>
      <c r="Z72" s="42" t="str">
        <f t="shared" si="38"/>
        <v/>
      </c>
      <c r="AA72" s="173" t="str">
        <f t="shared" si="39"/>
        <v/>
      </c>
      <c r="AB72" s="43" t="str">
        <f t="shared" si="40"/>
        <v/>
      </c>
      <c r="AC72" s="181" t="str">
        <f t="shared" si="41"/>
        <v/>
      </c>
      <c r="AD72" s="43" t="str">
        <f t="shared" si="28"/>
        <v/>
      </c>
      <c r="AE72" s="43" t="str">
        <f t="shared" si="42"/>
        <v/>
      </c>
      <c r="AF72" s="211" t="str">
        <f t="shared" si="43"/>
        <v/>
      </c>
      <c r="AG72" s="179" t="str">
        <f t="shared" si="29"/>
        <v/>
      </c>
      <c r="AH72" s="424" t="str">
        <f t="shared" si="44"/>
        <v/>
      </c>
      <c r="AI72" s="43" t="str">
        <f t="shared" si="30"/>
        <v/>
      </c>
      <c r="AJ72" s="427">
        <f t="shared" si="45"/>
        <v>0</v>
      </c>
      <c r="AK72" s="329" t="str">
        <f t="shared" si="31"/>
        <v/>
      </c>
      <c r="AL72" s="333">
        <f t="shared" si="46"/>
        <v>0</v>
      </c>
      <c r="AM72" s="201">
        <f t="shared" si="47"/>
        <v>0</v>
      </c>
      <c r="AN72" s="201">
        <f t="shared" si="48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2"/>
        <v/>
      </c>
      <c r="AR72" s="143" t="str">
        <f t="shared" si="33"/>
        <v/>
      </c>
      <c r="AS72" s="293" t="str">
        <f t="shared" si="49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41" priority="18" operator="containsText" text="RHR">
      <formula>NOT(ISERROR(SEARCH("RHR",G17)))</formula>
    </cfRule>
    <cfRule type="containsText" dxfId="40" priority="19" operator="containsText" text="Journée X">
      <formula>NOT(ISERROR(SEARCH("Journée X",G17)))</formula>
    </cfRule>
    <cfRule type="containsText" dxfId="39" priority="20" operator="containsText" text="CP">
      <formula>NOT(ISERROR(SEARCH("CP",G17)))</formula>
    </cfRule>
    <cfRule type="containsText" dxfId="38" priority="21" operator="containsText" text="RH">
      <formula>NOT(ISERROR(SEARCH("RH",G17)))</formula>
    </cfRule>
  </conditionalFormatting>
  <conditionalFormatting sqref="U17:U72">
    <cfRule type="expression" dxfId="37" priority="17">
      <formula>$U17&lt;$V17</formula>
    </cfRule>
  </conditionalFormatting>
  <conditionalFormatting sqref="G17:G72">
    <cfRule type="containsText" dxfId="36" priority="1" operator="containsText" text="MAL">
      <formula>NOT(ISERROR(SEARCH("MAL",G17)))</formula>
    </cfRule>
    <cfRule type="containsText" dxfId="35" priority="2" operator="containsText" text="JF">
      <formula>NOT(ISERROR(SEARCH("JF",G17)))</formula>
    </cfRule>
    <cfRule type="containsText" dxfId="34" priority="16" operator="containsText" text="RATT">
      <formula>NOT(ISERROR(SEARCH("RATT",G17)))</formula>
    </cfRule>
  </conditionalFormatting>
  <conditionalFormatting sqref="A17:A72">
    <cfRule type="containsText" dxfId="33" priority="15" operator="containsText" text="Dimanche">
      <formula>NOT(ISERROR(SEARCH("Dimanche",A17)))</formula>
    </cfRule>
  </conditionalFormatting>
  <conditionalFormatting sqref="P17:P72">
    <cfRule type="expression" dxfId="32" priority="14">
      <formula>P17&lt;&gt;"Chenôve"</formula>
    </cfRule>
  </conditionalFormatting>
  <conditionalFormatting sqref="B17:B72">
    <cfRule type="expression" dxfId="31" priority="12">
      <formula>$D17:$D72="Oui"</formula>
    </cfRule>
    <cfRule type="expression" dxfId="30" priority="13">
      <formula>$C17:C72="Oui"</formula>
    </cfRule>
  </conditionalFormatting>
  <conditionalFormatting sqref="M17:M72">
    <cfRule type="expression" dxfId="29" priority="10">
      <formula>$F17:$F72="oui"</formula>
    </cfRule>
    <cfRule type="expression" dxfId="28" priority="11">
      <formula>$E17:$E72="oui"</formula>
    </cfRule>
  </conditionalFormatting>
  <conditionalFormatting sqref="D17:D72">
    <cfRule type="containsText" dxfId="27" priority="9" operator="containsText" text="Oui">
      <formula>NOT(ISERROR(SEARCH("Oui",D17)))</formula>
    </cfRule>
  </conditionalFormatting>
  <conditionalFormatting sqref="E17:E72">
    <cfRule type="containsText" dxfId="26" priority="8" operator="containsText" text="Oui">
      <formula>NOT(ISERROR(SEARCH("Oui",E17)))</formula>
    </cfRule>
  </conditionalFormatting>
  <conditionalFormatting sqref="F17:F72">
    <cfRule type="containsText" dxfId="25" priority="7" operator="containsText" text="oui">
      <formula>NOT(ISERROR(SEARCH("oui",F17)))</formula>
    </cfRule>
  </conditionalFormatting>
  <conditionalFormatting sqref="C17:C72">
    <cfRule type="containsText" dxfId="24" priority="6" operator="containsText" text="oui">
      <formula>NOT(ISERROR(SEARCH("oui",C17)))</formula>
    </cfRule>
  </conditionalFormatting>
  <conditionalFormatting sqref="S17:S72">
    <cfRule type="containsText" dxfId="23" priority="5" operator="containsText" text="oui">
      <formula>NOT(ISERROR(SEARCH("oui",S17)))</formula>
    </cfRule>
  </conditionalFormatting>
  <conditionalFormatting sqref="R17:R72">
    <cfRule type="containsText" dxfId="22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247D9F2E-FCE7-4D6F-814C-E2999B883C3D}">
      <formula1>Heures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B44D000B-4E18-4728-AF6C-65CE17988859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41"/>
  <sheetViews>
    <sheetView zoomScale="75" zoomScaleNormal="75" workbookViewId="0">
      <selection sqref="A1:XFD1048576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146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Novembre!Z14*24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Novembre!AR14*24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Novembre!AI14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Novembre!AS14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Novembre!AE14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Novembre!AG14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Novembre!AU14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Novembre!AV14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Novembre!AW14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Novembre!AX14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Novembre!AY14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Novembre!AZ14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Novembre!AK14*24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Novembre!AD14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Novembre!AH14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72EC-AA48-4980-83AF-24D9FEE749E0}">
  <dimension ref="A1:BL75"/>
  <sheetViews>
    <sheetView topLeftCell="A11" zoomScale="75" zoomScaleNormal="75" workbookViewId="0">
      <selection activeCell="AI20" sqref="AI20"/>
    </sheetView>
  </sheetViews>
  <sheetFormatPr baseColWidth="10" defaultColWidth="11.5546875" defaultRowHeight="15" x14ac:dyDescent="0.25"/>
  <cols>
    <col min="1" max="1" width="11.5546875" style="7"/>
    <col min="2" max="2" width="16.109375" style="6" customWidth="1"/>
    <col min="3" max="3" width="10.33203125" style="6" customWidth="1"/>
    <col min="4" max="4" width="11.33203125" style="6" customWidth="1"/>
    <col min="5" max="5" width="10.109375" style="6" customWidth="1"/>
    <col min="6" max="6" width="10" style="6" customWidth="1"/>
    <col min="7" max="7" width="21.5546875" style="6" customWidth="1"/>
    <col min="8" max="8" width="12.5546875" style="6" hidden="1" customWidth="1"/>
    <col min="9" max="9" width="14.44140625" style="6" hidden="1" customWidth="1"/>
    <col min="10" max="10" width="5.33203125" style="6" hidden="1" customWidth="1"/>
    <col min="11" max="11" width="23.109375" style="6" customWidth="1"/>
    <col min="12" max="12" width="10.33203125" style="6" customWidth="1"/>
    <col min="13" max="13" width="17" style="6" customWidth="1"/>
    <col min="14" max="14" width="12.33203125" style="6" hidden="1" customWidth="1"/>
    <col min="15" max="15" width="14.21875" style="46" hidden="1" customWidth="1"/>
    <col min="16" max="16" width="23.6640625" style="6" customWidth="1"/>
    <col min="17" max="19" width="12.6640625" style="6" customWidth="1"/>
    <col min="20" max="20" width="10.44140625" style="6" customWidth="1"/>
    <col min="21" max="21" width="17.88671875" style="46" customWidth="1"/>
    <col min="22" max="22" width="17" style="46" bestFit="1" customWidth="1"/>
    <col min="23" max="23" width="16.21875" style="46" customWidth="1"/>
    <col min="24" max="24" width="16.21875" style="46" hidden="1" customWidth="1"/>
    <col min="25" max="25" width="16.21875" style="46" customWidth="1"/>
    <col min="26" max="26" width="10" style="46" customWidth="1"/>
    <col min="27" max="27" width="6.88671875" style="46" customWidth="1"/>
    <col min="28" max="28" width="6.88671875" style="6" customWidth="1"/>
    <col min="29" max="29" width="6.33203125" style="6" customWidth="1"/>
    <col min="30" max="30" width="6.44140625" style="6" bestFit="1" customWidth="1"/>
    <col min="31" max="31" width="8.5546875" style="6" bestFit="1" customWidth="1"/>
    <col min="32" max="32" width="6.6640625" style="6" hidden="1" customWidth="1"/>
    <col min="33" max="33" width="8.5546875" style="6" bestFit="1" customWidth="1"/>
    <col min="34" max="34" width="11.33203125" style="6" customWidth="1"/>
    <col min="35" max="35" width="6.33203125" style="6" bestFit="1" customWidth="1"/>
    <col min="36" max="36" width="6.6640625" style="47" hidden="1" customWidth="1"/>
    <col min="37" max="37" width="6.6640625" style="47" customWidth="1"/>
    <col min="38" max="38" width="9.6640625" style="47" hidden="1" customWidth="1"/>
    <col min="39" max="40" width="6.5546875" style="47" hidden="1" customWidth="1"/>
    <col min="41" max="41" width="19.109375" style="47" hidden="1" customWidth="1"/>
    <col min="42" max="42" width="18.77734375" style="47" hidden="1" customWidth="1"/>
    <col min="43" max="43" width="19.109375" style="47" hidden="1" customWidth="1"/>
    <col min="44" max="44" width="8.5546875" style="47" customWidth="1"/>
    <col min="45" max="45" width="9.6640625" style="47" customWidth="1"/>
    <col min="46" max="46" width="10.6640625" style="31" customWidth="1"/>
    <col min="47" max="47" width="13.6640625" style="31" customWidth="1"/>
    <col min="48" max="50" width="13.44140625" style="31" customWidth="1"/>
    <col min="51" max="52" width="19.6640625" style="31" customWidth="1"/>
    <col min="53" max="53" width="7.21875" style="31" bestFit="1" customWidth="1"/>
    <col min="54" max="54" width="22.5546875" style="6" bestFit="1" customWidth="1"/>
    <col min="55" max="55" width="11.5546875" style="6"/>
    <col min="56" max="56" width="30.21875" style="6" customWidth="1"/>
    <col min="57" max="57" width="11.5546875" style="6"/>
    <col min="58" max="58" width="3.44140625" style="6" hidden="1" customWidth="1"/>
    <col min="59" max="59" width="13" style="6" bestFit="1" customWidth="1"/>
    <col min="60" max="60" width="20.33203125" style="6" bestFit="1" customWidth="1"/>
    <col min="61" max="61" width="13" style="6" customWidth="1"/>
    <col min="62" max="62" width="5.33203125" style="6" hidden="1" customWidth="1"/>
    <col min="63" max="63" width="24.6640625" style="6" bestFit="1" customWidth="1"/>
    <col min="64" max="64" width="13.5546875" style="6" customWidth="1"/>
    <col min="65" max="16384" width="11.5546875" style="7"/>
  </cols>
  <sheetData>
    <row r="1" spans="1:64" ht="15.6" thickBot="1" x14ac:dyDescent="0.3">
      <c r="A1" s="1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  <c r="AH1" s="2"/>
      <c r="AI1" s="2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  <c r="BA1" s="5"/>
      <c r="BB1" s="2"/>
      <c r="BC1" s="2"/>
      <c r="BD1" s="2"/>
      <c r="BE1" s="2"/>
      <c r="BF1" s="2"/>
      <c r="BG1" s="2"/>
    </row>
    <row r="2" spans="1:64" ht="44.4" x14ac:dyDescent="0.25">
      <c r="A2" s="470" t="s">
        <v>181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1"/>
      <c r="AV2" s="471"/>
      <c r="AW2" s="471"/>
      <c r="AX2" s="471"/>
      <c r="AY2" s="471"/>
      <c r="AZ2" s="471"/>
      <c r="BA2" s="471"/>
      <c r="BB2" s="471"/>
      <c r="BC2" s="471"/>
      <c r="BD2" s="471"/>
      <c r="BE2" s="471"/>
      <c r="BF2" s="471"/>
      <c r="BG2" s="472"/>
      <c r="BH2" s="8"/>
      <c r="BI2" s="8"/>
      <c r="BJ2" s="8"/>
      <c r="BK2" s="8"/>
      <c r="BL2" s="8"/>
    </row>
    <row r="3" spans="1:64" ht="15.6" customHeight="1" x14ac:dyDescent="0.25">
      <c r="A3" s="473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  <c r="AT3" s="474"/>
      <c r="AU3" s="474"/>
      <c r="AV3" s="474"/>
      <c r="AW3" s="474"/>
      <c r="AX3" s="474"/>
      <c r="AY3" s="474"/>
      <c r="AZ3" s="474"/>
      <c r="BA3" s="474"/>
      <c r="BB3" s="474"/>
      <c r="BC3" s="474"/>
      <c r="BD3" s="474"/>
      <c r="BE3" s="474"/>
      <c r="BF3" s="474"/>
      <c r="BG3" s="475"/>
      <c r="BH3" s="9"/>
      <c r="BI3" s="9"/>
      <c r="BJ3" s="9"/>
      <c r="BK3" s="9"/>
      <c r="BL3" s="9"/>
    </row>
    <row r="4" spans="1:64" x14ac:dyDescent="0.25">
      <c r="A4" s="21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15"/>
      <c r="P4" s="145"/>
      <c r="Q4" s="127"/>
      <c r="R4" s="127"/>
      <c r="S4" s="127"/>
      <c r="T4" s="127"/>
      <c r="U4" s="216"/>
      <c r="V4" s="216"/>
      <c r="W4" s="216"/>
      <c r="X4" s="216"/>
      <c r="Y4" s="216"/>
      <c r="Z4" s="216"/>
      <c r="AA4" s="216"/>
      <c r="AB4" s="127"/>
      <c r="AC4" s="127"/>
      <c r="AD4" s="127"/>
      <c r="AE4" s="127"/>
      <c r="AF4" s="127"/>
      <c r="AG4" s="127"/>
      <c r="AH4" s="127"/>
      <c r="AI4" s="12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8"/>
      <c r="AU4" s="218"/>
      <c r="AV4" s="218"/>
      <c r="AW4" s="218"/>
      <c r="AX4" s="218"/>
      <c r="AY4" s="218"/>
      <c r="AZ4" s="218"/>
      <c r="BA4" s="218"/>
      <c r="BB4" s="127"/>
      <c r="BC4" s="127"/>
      <c r="BD4" s="127"/>
      <c r="BE4" s="127"/>
      <c r="BF4" s="127"/>
      <c r="BG4" s="219"/>
    </row>
    <row r="5" spans="1:64" x14ac:dyDescent="0.25">
      <c r="A5" s="214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16"/>
      <c r="P5" s="127"/>
      <c r="Q5" s="127"/>
      <c r="R5" s="127"/>
      <c r="S5" s="127"/>
      <c r="T5" s="127"/>
      <c r="U5" s="216"/>
      <c r="V5" s="216"/>
      <c r="W5" s="216"/>
      <c r="X5" s="216"/>
      <c r="Y5" s="216"/>
      <c r="Z5" s="216"/>
      <c r="AA5" s="216"/>
      <c r="AB5" s="127"/>
      <c r="AC5" s="127"/>
      <c r="AD5" s="127"/>
      <c r="AE5" s="127"/>
      <c r="AF5" s="127"/>
      <c r="AG5" s="127"/>
      <c r="AH5" s="127"/>
      <c r="AI5" s="12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8"/>
      <c r="AU5" s="218"/>
      <c r="AV5" s="218"/>
      <c r="AW5" s="218"/>
      <c r="AX5" s="218"/>
      <c r="AY5" s="218"/>
      <c r="AZ5" s="218"/>
      <c r="BA5" s="218"/>
      <c r="BB5" s="127"/>
      <c r="BC5" s="127"/>
      <c r="BD5" s="127"/>
      <c r="BE5" s="127"/>
      <c r="BF5" s="127"/>
      <c r="BG5" s="219"/>
    </row>
    <row r="6" spans="1:64" ht="44.4" x14ac:dyDescent="0.25">
      <c r="A6" s="214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220"/>
      <c r="BH6" s="10"/>
      <c r="BI6" s="10"/>
      <c r="BJ6" s="10"/>
      <c r="BK6" s="10"/>
      <c r="BL6" s="10"/>
    </row>
    <row r="7" spans="1:64" x14ac:dyDescent="0.25">
      <c r="A7" s="21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221"/>
      <c r="BH7" s="7"/>
      <c r="BI7" s="7"/>
      <c r="BJ7" s="7"/>
      <c r="BK7" s="7"/>
      <c r="BL7" s="7"/>
    </row>
    <row r="8" spans="1:64" ht="44.4" x14ac:dyDescent="0.25">
      <c r="A8" s="214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220"/>
      <c r="BH8" s="10"/>
      <c r="BI8" s="10"/>
      <c r="BJ8" s="10"/>
      <c r="BK8" s="10"/>
      <c r="BL8" s="10"/>
    </row>
    <row r="9" spans="1:64" ht="44.4" x14ac:dyDescent="0.25">
      <c r="A9" s="214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220"/>
      <c r="BH9" s="10"/>
      <c r="BI9" s="10"/>
      <c r="BJ9" s="10"/>
      <c r="BK9" s="10"/>
      <c r="BL9" s="10"/>
    </row>
    <row r="10" spans="1:64" x14ac:dyDescent="0.25">
      <c r="A10" s="214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215"/>
      <c r="P10" s="145"/>
      <c r="Q10" s="145"/>
      <c r="R10" s="145"/>
      <c r="S10" s="145"/>
      <c r="T10" s="145"/>
      <c r="U10" s="215"/>
      <c r="V10" s="215"/>
      <c r="W10" s="215"/>
      <c r="X10" s="215"/>
      <c r="Y10" s="215"/>
      <c r="Z10" s="215"/>
      <c r="AA10" s="215"/>
      <c r="AB10" s="145"/>
      <c r="AC10" s="145"/>
      <c r="AD10" s="145"/>
      <c r="AE10" s="145"/>
      <c r="AF10" s="145"/>
      <c r="AG10" s="145"/>
      <c r="AH10" s="145"/>
      <c r="AI10" s="145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3"/>
      <c r="AU10" s="223"/>
      <c r="AV10" s="223"/>
      <c r="AW10" s="223"/>
      <c r="AX10" s="223"/>
      <c r="AY10" s="223"/>
      <c r="AZ10" s="223"/>
      <c r="BA10" s="223"/>
      <c r="BB10" s="127"/>
      <c r="BC10" s="127"/>
      <c r="BD10" s="127"/>
      <c r="BE10" s="127"/>
      <c r="BF10" s="127"/>
      <c r="BG10" s="219"/>
    </row>
    <row r="11" spans="1:64" ht="42" customHeight="1" x14ac:dyDescent="0.25">
      <c r="A11" s="21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215"/>
      <c r="P11" s="145"/>
      <c r="Q11" s="145"/>
      <c r="R11" s="145"/>
      <c r="S11" s="145"/>
      <c r="T11" s="145"/>
      <c r="U11" s="215"/>
      <c r="V11" s="215"/>
      <c r="W11" s="215"/>
      <c r="X11" s="215"/>
      <c r="Y11" s="215"/>
      <c r="Z11" s="215"/>
      <c r="AA11" s="215"/>
      <c r="AB11" s="145"/>
      <c r="AC11" s="145"/>
      <c r="AD11" s="145"/>
      <c r="AE11" s="145"/>
      <c r="AF11" s="145"/>
      <c r="AG11" s="145"/>
      <c r="AH11" s="145"/>
      <c r="AI11" s="145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3"/>
      <c r="AU11" s="223"/>
      <c r="AV11" s="223"/>
      <c r="AW11" s="223"/>
      <c r="AX11" s="223"/>
      <c r="AY11" s="223"/>
      <c r="AZ11" s="223"/>
      <c r="BA11" s="223"/>
      <c r="BB11" s="127"/>
      <c r="BC11" s="127"/>
      <c r="BD11" s="127"/>
      <c r="BE11" s="127"/>
      <c r="BF11" s="127"/>
      <c r="BG11" s="219"/>
    </row>
    <row r="12" spans="1:64" ht="100.2" customHeight="1" thickBot="1" x14ac:dyDescent="0.3">
      <c r="A12" s="214"/>
      <c r="B12" s="195"/>
      <c r="C12" s="195"/>
      <c r="D12" s="195" t="str">
        <f>IF(AND(O16&gt;22/24,G17="RH"),"H de FS &gt; à 22h","")</f>
        <v/>
      </c>
      <c r="E12" s="195"/>
      <c r="F12" s="195"/>
      <c r="G12" s="195"/>
      <c r="H12" s="145"/>
      <c r="I12" s="258"/>
      <c r="J12" s="145"/>
      <c r="K12" s="145"/>
      <c r="L12" s="145"/>
      <c r="M12" s="145"/>
      <c r="N12" s="145"/>
      <c r="O12" s="215"/>
      <c r="P12" s="145"/>
      <c r="Q12" s="222"/>
      <c r="R12" s="264"/>
      <c r="S12" s="222"/>
      <c r="T12" s="145"/>
      <c r="U12" s="240"/>
      <c r="V12" s="241"/>
      <c r="W12" s="215"/>
      <c r="X12" s="215"/>
      <c r="Y12" s="215"/>
      <c r="Z12" s="215"/>
      <c r="AA12" s="215"/>
      <c r="AB12" s="145"/>
      <c r="AC12" s="145"/>
      <c r="AD12" s="145"/>
      <c r="AE12" s="145"/>
      <c r="AF12" s="145"/>
      <c r="AG12" s="145"/>
      <c r="AH12" s="145"/>
      <c r="AI12" s="145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3"/>
      <c r="AU12" s="223"/>
      <c r="AV12" s="223"/>
      <c r="AW12" s="223"/>
      <c r="AX12" s="223"/>
      <c r="AY12" s="223"/>
      <c r="AZ12" s="223"/>
      <c r="BA12" s="223"/>
      <c r="BB12" s="127"/>
      <c r="BC12" s="127"/>
      <c r="BD12" s="127"/>
      <c r="BE12" s="127"/>
      <c r="BF12" s="127"/>
      <c r="BG12" s="219"/>
    </row>
    <row r="13" spans="1:64" ht="15.6" x14ac:dyDescent="0.3">
      <c r="A13" s="21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215"/>
      <c r="P13" s="145"/>
      <c r="Q13" s="12" t="s">
        <v>1</v>
      </c>
      <c r="R13" s="259"/>
      <c r="S13" s="259"/>
      <c r="T13" s="12" t="s">
        <v>1</v>
      </c>
      <c r="U13" s="215"/>
      <c r="V13" s="224"/>
      <c r="W13" s="215"/>
      <c r="X13" s="215"/>
      <c r="Y13" s="215"/>
      <c r="Z13" s="13" t="s">
        <v>1</v>
      </c>
      <c r="AA13" s="13" t="s">
        <v>1</v>
      </c>
      <c r="AB13" s="14" t="s">
        <v>1</v>
      </c>
      <c r="AC13" s="14" t="s">
        <v>1</v>
      </c>
      <c r="AD13" s="14" t="s">
        <v>1</v>
      </c>
      <c r="AE13" s="14" t="s">
        <v>1</v>
      </c>
      <c r="AF13" s="207"/>
      <c r="AG13" s="14" t="s">
        <v>1</v>
      </c>
      <c r="AH13" s="15" t="s">
        <v>1</v>
      </c>
      <c r="AI13" s="14" t="s">
        <v>1</v>
      </c>
      <c r="AJ13" s="325" t="s">
        <v>1</v>
      </c>
      <c r="AK13" s="14" t="s">
        <v>1</v>
      </c>
      <c r="AL13" s="325"/>
      <c r="AM13" s="325"/>
      <c r="AN13" s="325"/>
      <c r="AO13" s="325"/>
      <c r="AP13" s="325"/>
      <c r="AQ13" s="325" t="s">
        <v>1</v>
      </c>
      <c r="AR13" s="14" t="s">
        <v>1</v>
      </c>
      <c r="AS13" s="15" t="s">
        <v>1</v>
      </c>
      <c r="AT13" s="14" t="s">
        <v>1</v>
      </c>
      <c r="AU13" s="14" t="s">
        <v>1</v>
      </c>
      <c r="AV13" s="14" t="s">
        <v>1</v>
      </c>
      <c r="AW13" s="14" t="s">
        <v>1</v>
      </c>
      <c r="AX13" s="14" t="s">
        <v>1</v>
      </c>
      <c r="AY13" s="14" t="s">
        <v>1</v>
      </c>
      <c r="AZ13" s="14" t="s">
        <v>1</v>
      </c>
      <c r="BA13" s="225"/>
      <c r="BB13" s="127"/>
      <c r="BC13" s="127"/>
      <c r="BD13" s="127"/>
      <c r="BE13" s="127"/>
      <c r="BF13" s="127"/>
      <c r="BG13" s="359"/>
      <c r="BH13" s="500"/>
      <c r="BI13" s="500"/>
      <c r="BJ13" s="16"/>
      <c r="BK13" s="360"/>
    </row>
    <row r="14" spans="1:64" ht="16.2" thickBot="1" x14ac:dyDescent="0.3">
      <c r="A14" s="21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215"/>
      <c r="P14" s="145"/>
      <c r="Q14" s="261">
        <f>SUM(Q17:Q72)</f>
        <v>0</v>
      </c>
      <c r="R14" s="260"/>
      <c r="S14" s="260"/>
      <c r="T14" s="261">
        <f>SUM(T17:T72)</f>
        <v>0</v>
      </c>
      <c r="U14" s="215"/>
      <c r="V14" s="148"/>
      <c r="W14" s="215"/>
      <c r="X14" s="215"/>
      <c r="Y14" s="215"/>
      <c r="Z14" s="133">
        <f t="shared" ref="Z14:AZ14" si="0">SUM(Z17:Z72)</f>
        <v>0</v>
      </c>
      <c r="AA14" s="149">
        <f>SUM(AA17:AA72)</f>
        <v>0</v>
      </c>
      <c r="AB14" s="18">
        <f t="shared" si="0"/>
        <v>0</v>
      </c>
      <c r="AC14" s="18">
        <f>SUM(AC17:AC72)</f>
        <v>0</v>
      </c>
      <c r="AD14" s="18">
        <f t="shared" si="0"/>
        <v>0</v>
      </c>
      <c r="AE14" s="254">
        <f t="shared" si="0"/>
        <v>0</v>
      </c>
      <c r="AF14" s="208"/>
      <c r="AG14" s="180">
        <f>SUM(AG17:AG72)</f>
        <v>0</v>
      </c>
      <c r="AH14" s="19">
        <f t="shared" si="0"/>
        <v>0</v>
      </c>
      <c r="AI14" s="18">
        <f t="shared" si="0"/>
        <v>0</v>
      </c>
      <c r="AJ14" s="326">
        <f t="shared" si="0"/>
        <v>0</v>
      </c>
      <c r="AK14" s="134">
        <f t="shared" si="0"/>
        <v>0</v>
      </c>
      <c r="AL14" s="326"/>
      <c r="AM14" s="326"/>
      <c r="AN14" s="326"/>
      <c r="AO14" s="326"/>
      <c r="AP14" s="326"/>
      <c r="AQ14" s="326">
        <f t="shared" si="0"/>
        <v>0</v>
      </c>
      <c r="AR14" s="134">
        <f t="shared" si="0"/>
        <v>0</v>
      </c>
      <c r="AS14" s="19">
        <f t="shared" si="0"/>
        <v>0</v>
      </c>
      <c r="AT14" s="144">
        <f t="shared" si="0"/>
        <v>0</v>
      </c>
      <c r="AU14" s="18">
        <f t="shared" si="0"/>
        <v>0</v>
      </c>
      <c r="AV14" s="18">
        <f t="shared" si="0"/>
        <v>0</v>
      </c>
      <c r="AW14" s="18">
        <f t="shared" si="0"/>
        <v>0</v>
      </c>
      <c r="AX14" s="18">
        <f t="shared" si="0"/>
        <v>0</v>
      </c>
      <c r="AY14" s="18">
        <f t="shared" si="0"/>
        <v>0</v>
      </c>
      <c r="AZ14" s="254">
        <f t="shared" si="0"/>
        <v>0</v>
      </c>
      <c r="BA14" s="225"/>
      <c r="BB14" s="127"/>
      <c r="BC14" s="127"/>
      <c r="BD14" s="127"/>
      <c r="BE14" s="127"/>
      <c r="BF14" s="127"/>
      <c r="BG14" s="227"/>
      <c r="BH14" s="20"/>
      <c r="BI14" s="20"/>
      <c r="BJ14" s="21"/>
      <c r="BK14" s="22"/>
    </row>
    <row r="15" spans="1:64" ht="15.6" customHeight="1" thickBot="1" x14ac:dyDescent="0.3">
      <c r="A15" s="478" t="s">
        <v>2</v>
      </c>
      <c r="B15" s="478" t="s">
        <v>108</v>
      </c>
      <c r="C15" s="509" t="s">
        <v>126</v>
      </c>
      <c r="D15" s="496" t="s">
        <v>125</v>
      </c>
      <c r="E15" s="496" t="s">
        <v>124</v>
      </c>
      <c r="F15" s="496" t="s">
        <v>123</v>
      </c>
      <c r="G15" s="490" t="s">
        <v>3</v>
      </c>
      <c r="H15" s="492" t="s">
        <v>119</v>
      </c>
      <c r="I15" s="478" t="s">
        <v>4</v>
      </c>
      <c r="J15" s="354"/>
      <c r="K15" s="478" t="s">
        <v>5</v>
      </c>
      <c r="L15" s="478" t="s">
        <v>6</v>
      </c>
      <c r="M15" s="478" t="s">
        <v>109</v>
      </c>
      <c r="N15" s="478" t="s">
        <v>120</v>
      </c>
      <c r="O15" s="502" t="s">
        <v>7</v>
      </c>
      <c r="P15" s="504" t="s">
        <v>8</v>
      </c>
      <c r="Q15" s="478" t="s">
        <v>129</v>
      </c>
      <c r="R15" s="496" t="s">
        <v>128</v>
      </c>
      <c r="S15" s="499" t="s">
        <v>127</v>
      </c>
      <c r="T15" s="478" t="s">
        <v>9</v>
      </c>
      <c r="U15" s="504" t="s">
        <v>182</v>
      </c>
      <c r="V15" s="507" t="s">
        <v>10</v>
      </c>
      <c r="W15" s="502" t="s">
        <v>11</v>
      </c>
      <c r="X15" s="382"/>
      <c r="Y15" s="515" t="s">
        <v>171</v>
      </c>
      <c r="Z15" s="502" t="s">
        <v>12</v>
      </c>
      <c r="AA15" s="476" t="s">
        <v>110</v>
      </c>
      <c r="AB15" s="513" t="s">
        <v>13</v>
      </c>
      <c r="AC15" s="525" t="s">
        <v>118</v>
      </c>
      <c r="AD15" s="480" t="s">
        <v>14</v>
      </c>
      <c r="AE15" s="486" t="s">
        <v>15</v>
      </c>
      <c r="AF15" s="355"/>
      <c r="AG15" s="488" t="s">
        <v>16</v>
      </c>
      <c r="AH15" s="490" t="s">
        <v>17</v>
      </c>
      <c r="AI15" s="492" t="s">
        <v>18</v>
      </c>
      <c r="AJ15" s="494" t="s">
        <v>19</v>
      </c>
      <c r="AK15" s="467" t="s">
        <v>19</v>
      </c>
      <c r="AL15" s="357"/>
      <c r="AM15" s="357"/>
      <c r="AN15" s="357"/>
      <c r="AO15" s="511" t="s">
        <v>20</v>
      </c>
      <c r="AP15" s="511" t="s">
        <v>169</v>
      </c>
      <c r="AQ15" s="511" t="s">
        <v>20</v>
      </c>
      <c r="AR15" s="467" t="s">
        <v>20</v>
      </c>
      <c r="AS15" s="467" t="s">
        <v>21</v>
      </c>
      <c r="AT15" s="523" t="s">
        <v>22</v>
      </c>
      <c r="AU15" s="482" t="s">
        <v>23</v>
      </c>
      <c r="AV15" s="484" t="s">
        <v>24</v>
      </c>
      <c r="AW15" s="484" t="s">
        <v>25</v>
      </c>
      <c r="AX15" s="484" t="s">
        <v>26</v>
      </c>
      <c r="AY15" s="484" t="s">
        <v>27</v>
      </c>
      <c r="AZ15" s="484" t="s">
        <v>28</v>
      </c>
      <c r="BA15" s="522"/>
      <c r="BB15" s="519"/>
      <c r="BC15" s="519"/>
      <c r="BD15" s="518"/>
      <c r="BE15" s="519"/>
      <c r="BF15" s="228"/>
      <c r="BG15" s="520"/>
      <c r="BH15" s="517"/>
      <c r="BI15" s="517"/>
      <c r="BJ15" s="23"/>
      <c r="BK15" s="521"/>
      <c r="BL15" s="517"/>
    </row>
    <row r="16" spans="1:64" ht="80.400000000000006" customHeight="1" thickBot="1" x14ac:dyDescent="0.3">
      <c r="A16" s="479"/>
      <c r="B16" s="501"/>
      <c r="C16" s="510"/>
      <c r="D16" s="497"/>
      <c r="E16" s="498"/>
      <c r="F16" s="498"/>
      <c r="G16" s="491"/>
      <c r="H16" s="493"/>
      <c r="I16" s="501"/>
      <c r="J16" s="358"/>
      <c r="K16" s="501"/>
      <c r="L16" s="501"/>
      <c r="M16" s="501"/>
      <c r="N16" s="501"/>
      <c r="O16" s="503"/>
      <c r="P16" s="505"/>
      <c r="Q16" s="501"/>
      <c r="R16" s="498"/>
      <c r="S16" s="498"/>
      <c r="T16" s="501"/>
      <c r="U16" s="506"/>
      <c r="V16" s="508"/>
      <c r="W16" s="540"/>
      <c r="X16" s="383"/>
      <c r="Y16" s="516"/>
      <c r="Z16" s="503"/>
      <c r="AA16" s="477"/>
      <c r="AB16" s="514"/>
      <c r="AC16" s="526"/>
      <c r="AD16" s="481"/>
      <c r="AE16" s="487"/>
      <c r="AF16" s="356"/>
      <c r="AG16" s="489"/>
      <c r="AH16" s="491"/>
      <c r="AI16" s="530"/>
      <c r="AJ16" s="495"/>
      <c r="AK16" s="468"/>
      <c r="AL16" s="330" t="s">
        <v>166</v>
      </c>
      <c r="AM16" s="330" t="s">
        <v>167</v>
      </c>
      <c r="AN16" s="330" t="s">
        <v>168</v>
      </c>
      <c r="AO16" s="512"/>
      <c r="AP16" s="512"/>
      <c r="AQ16" s="512"/>
      <c r="AR16" s="468"/>
      <c r="AS16" s="468"/>
      <c r="AT16" s="524"/>
      <c r="AU16" s="483"/>
      <c r="AV16" s="485"/>
      <c r="AW16" s="485"/>
      <c r="AX16" s="485"/>
      <c r="AY16" s="485"/>
      <c r="AZ16" s="485"/>
      <c r="BA16" s="522"/>
      <c r="BB16" s="519"/>
      <c r="BC16" s="519"/>
      <c r="BD16" s="518"/>
      <c r="BE16" s="519"/>
      <c r="BF16" s="228"/>
      <c r="BG16" s="520"/>
      <c r="BH16" s="517"/>
      <c r="BI16" s="517"/>
      <c r="BJ16" s="23"/>
      <c r="BK16" s="521"/>
      <c r="BL16" s="517"/>
    </row>
    <row r="17" spans="1:64" ht="15.6" customHeight="1" thickBot="1" x14ac:dyDescent="0.3">
      <c r="A17" s="138" t="s">
        <v>133</v>
      </c>
      <c r="B17" s="248">
        <v>44896</v>
      </c>
      <c r="C17" s="242" t="str">
        <f>IF(AND(I17&lt;3/24,G16="RH",G17&lt;&gt;"Journée X",G17&lt;&gt;"RH",G17&lt;&gt;"RATT",G17&lt;&gt;"CP",G17&lt;&gt;"JF",G17&lt;&gt;"MAL"),"Oui","")</f>
        <v/>
      </c>
      <c r="D17" s="243" t="str">
        <f>IF(AND(B17&lt;X16,B17&lt;&gt;"",G17&lt;&gt;"RH",G17&lt;&gt;"RATT",G17&lt;&gt;"Journée X",G17&lt;&gt;"CP",G17&lt;&gt;"JF",G17&lt;&gt;"MAL"),"Oui","")</f>
        <v/>
      </c>
      <c r="E17" s="251" t="str">
        <f>IF(AND(O17&gt;22/24,G18="RH",G19&lt;&gt;"RH"),"Oui","")</f>
        <v/>
      </c>
      <c r="F17" s="243" t="str">
        <f>IF(AND(O17&gt;23/24,G18="RH",G19="RH"),"Oui","")</f>
        <v/>
      </c>
      <c r="G17" s="436"/>
      <c r="H17" s="198">
        <f t="shared" ref="H17:H72" si="1">INT(B17)</f>
        <v>44896</v>
      </c>
      <c r="I17" s="196">
        <f t="shared" ref="I17:I72" si="2">B17-H17</f>
        <v>0</v>
      </c>
      <c r="J17" s="197">
        <v>6.9444444444444441E-3</v>
      </c>
      <c r="K17" s="25"/>
      <c r="L17" s="25"/>
      <c r="M17" s="48"/>
      <c r="N17" s="202">
        <f>INT(M17)</f>
        <v>0</v>
      </c>
      <c r="O17" s="196">
        <f>M17-N17</f>
        <v>0</v>
      </c>
      <c r="P17" s="265"/>
      <c r="Q17" s="131" t="str">
        <f t="shared" ref="Q17:Q72" si="3">IF(K17="","",MOD(M17-B17,1))</f>
        <v/>
      </c>
      <c r="R17" s="131" t="str">
        <f>IF(OR(Q17="",Q17&lt;11/24),"","oui")</f>
        <v/>
      </c>
      <c r="S17" s="255" t="str">
        <f t="shared" ref="S17:S48" si="4">IF(OR(Z17="",Z17&lt;0.1,Q17&lt;0.4),"","Oui")</f>
        <v/>
      </c>
      <c r="T17" s="255" t="str">
        <f t="shared" ref="T17:T72" si="5">IF(K17="","",MOD(M17-B17,1)-L17-J17)</f>
        <v/>
      </c>
      <c r="U17" s="419" t="str">
        <f>IF(AND(Q17&lt;&gt;"",P18&lt;&gt;""),B18-M17,"")</f>
        <v/>
      </c>
      <c r="V17" s="416" t="str">
        <f>IF(P17="Chenôve",13/24,IF(AND(P17&lt;&gt;"Chenôve",P17&lt;&gt;""),9/24,IF(G17="RH",24/24,IF(G17="RATT",24/24,IF(G17="CP",24/24,IF(G17="Journée X",0/24,IF(G17="JF",0/24,IF(G17="AM",0/24,""))))))))</f>
        <v/>
      </c>
      <c r="W17" s="394" t="str">
        <f t="shared" ref="W17:W48" si="6">IF(G17="","",IF(M17="",W16+V17,M17+V17))</f>
        <v/>
      </c>
      <c r="X17" s="407">
        <f t="shared" ref="X17:X48" si="7">IF(W17&lt;&gt;"",W17,X16)</f>
        <v>0</v>
      </c>
      <c r="Y17" s="350"/>
      <c r="Z17" s="131" t="str">
        <f t="shared" ref="Z17:Z48" si="8">IF(K17="","",MOD(O17-I17,1)-IF(O17&gt;I17,MAX(0,MIN(O17,22/24)-MAX(I17,5/24)),MAX(0,22/24-MAX(I17,5/24))+MAX(0,MIN(O17,22/24)-5/24)+L17))</f>
        <v/>
      </c>
      <c r="AA17" s="172" t="str">
        <f t="shared" ref="AA17:AA48" si="9">IF(G17="RATT",1,"")</f>
        <v/>
      </c>
      <c r="AB17" s="27" t="str">
        <f t="shared" ref="AB17:AB48" si="10">IF(G17="RH",1,"")</f>
        <v/>
      </c>
      <c r="AC17" s="126" t="str">
        <f t="shared" ref="AC17:AC48" si="11">IF(G17="CP",1,"")</f>
        <v/>
      </c>
      <c r="AD17" s="27" t="str">
        <f>IF(AE17=1,1,"")</f>
        <v/>
      </c>
      <c r="AE17" s="126" t="str">
        <f t="shared" ref="AE17:AE48" si="12">IF(OR(P17="",P17="Chenôve"),"",1)</f>
        <v/>
      </c>
      <c r="AF17" s="209" t="str">
        <f t="shared" ref="AF17:AF48" si="13">IF(OR(P17="",P17="Chenôve"),"",AND(U17&gt;=24/24,"1",""))</f>
        <v/>
      </c>
      <c r="AG17" s="174" t="str">
        <f>IF(AF17=TRUE,1,"")</f>
        <v/>
      </c>
      <c r="AH17" s="422" t="str">
        <f t="shared" ref="AH17:AH48" si="14">IF(Q17="","",1)</f>
        <v/>
      </c>
      <c r="AI17" s="126" t="str">
        <f>IF(OR(G17="RH",G17="MAL",G17="LOG",G17="RPJF",G17="Journée X",G17="",G17="RATT",G17="JF",G17="RHR",G17="CP",G17="RC",G17="CAV",G17="EF",G17="PAT",G17="MAT",G17="MAL",G17="MP",G17="AT",G17="ANA",G17="AA",G17="CE",G17="CE",G17="DL",G17="FR",G17="FR",G17="FR",G17="VM"),"",1)</f>
        <v/>
      </c>
      <c r="AJ17" s="425">
        <f t="shared" ref="AJ17:AJ48" si="15">(I17&gt;O17)*((WEEKDAY(B17)=7)*O17+(WEEKDAY(B17)=1)*(1-I17))+(I17&lt;O17)*(WEEKDAY(B17)=1)*(O17-I17)</f>
        <v>0</v>
      </c>
      <c r="AK17" s="194" t="str">
        <f>IF(AJ17=0,"",AJ17)</f>
        <v/>
      </c>
      <c r="AL17" s="331">
        <f t="shared" ref="AL17:AL48" si="16">H17</f>
        <v>44896</v>
      </c>
      <c r="AM17" s="196">
        <f t="shared" ref="AM17:AM48" si="17">I17</f>
        <v>0</v>
      </c>
      <c r="AN17" s="196">
        <f t="shared" ref="AN17:AN48" si="18">O17</f>
        <v>0</v>
      </c>
      <c r="AO17" s="196" cm="1">
        <f t="array" ref="AO17">IF(DateFin,IF(DateFin=AL17,COUNTIF(Férié,AL17)*MAX(MIN(AN17,Données!$B$31/24)-MAX(AM17,Données!$B$32/24),),COUNTIF(Férié,AL17)*MAX(Données!$B$31/24-MAX(AM17,Données!$B$32/24),)+COUNTIF(Férié,DateFin)*MAX(MIN(AN17,Données!$B$31/24)-Données!$B$32/24,)),"")</f>
        <v>0</v>
      </c>
      <c r="AP17" s="196">
        <f>IF(DateFin,IF(DateFin=AL17,COUNTIF(Férié,AL17)*(AN17-AM17-MAX(MIN(AN17,Données!$B$31/24)-MAX(AM17,Données!$B$32/24),)),COUNTIF(Férié,AL17)*(1-AM17-MAX(Données!$B$31/24-MAX(AM17,Données!$B$32/24),))+COUNTIF(Férié,DateFin)*(AN17-MAX(MIN(AN17,Données!$B$31/24)-Données!$B$32/24,))),"")</f>
        <v>0</v>
      </c>
      <c r="AQ17" s="196" t="str">
        <f>IF(AM17&lt;&gt;AN17,AO17+AP17,"")</f>
        <v/>
      </c>
      <c r="AR17" s="194" t="str">
        <f>IF(AND(AQ17&lt;&gt;0,AQ17&lt;&gt;""),AQ17,"")</f>
        <v/>
      </c>
      <c r="AS17" s="291" t="str">
        <f t="shared" ref="AS17:AS48" si="19">IF(G17="RPJF",1,"")</f>
        <v/>
      </c>
      <c r="AT17" s="191"/>
      <c r="AU17" s="30"/>
      <c r="AV17" s="29"/>
      <c r="AW17" s="24"/>
      <c r="AX17" s="29"/>
      <c r="AY17" s="29"/>
      <c r="AZ17" s="29"/>
      <c r="BA17" s="229"/>
      <c r="BB17" s="218"/>
      <c r="BC17" s="218"/>
      <c r="BD17" s="127"/>
      <c r="BE17" s="218"/>
      <c r="BF17" s="230"/>
      <c r="BG17" s="231"/>
      <c r="BH17" s="31"/>
      <c r="BI17" s="31"/>
      <c r="BJ17" s="32"/>
      <c r="BK17" s="33"/>
    </row>
    <row r="18" spans="1:64" ht="15.6" customHeight="1" thickBot="1" x14ac:dyDescent="0.3">
      <c r="A18" s="139" t="s">
        <v>134</v>
      </c>
      <c r="B18" s="248">
        <v>44897</v>
      </c>
      <c r="C18" s="244" t="str">
        <f t="shared" ref="C18:C72" si="20">IF(AND(I18&lt;3/24,G17="RH",G18&lt;&gt;"Journée X",G18&lt;&gt;"RH",G18&lt;&gt;"RATT",G18&lt;&gt;"CP",G18&lt;&gt;"JF",G18&lt;&gt;"MAL"),"Oui","")</f>
        <v/>
      </c>
      <c r="D18" s="245" t="str">
        <f t="shared" ref="D18:D72" si="21">IF(AND(B18&lt;X17,B18&lt;&gt;"",G18&lt;&gt;"RH",G18&lt;&gt;"RATT",G18&lt;&gt;"Journée X",G18&lt;&gt;"CP",G18&lt;&gt;"JF",G18&lt;&gt;"MAL"),"Oui","")</f>
        <v/>
      </c>
      <c r="E18" s="252" t="str">
        <f t="shared" ref="E18:E72" si="22">IF(AND(O18&gt;22/24,G19="RH",G20&lt;&gt;"RH"),"Oui","")</f>
        <v/>
      </c>
      <c r="F18" s="245" t="str">
        <f t="shared" ref="F18:F72" si="23">IF(AND(O18&gt;23/24,G19="RH",G20="RH"),"Oui","")</f>
        <v/>
      </c>
      <c r="G18" s="34"/>
      <c r="H18" s="198">
        <f t="shared" si="1"/>
        <v>44897</v>
      </c>
      <c r="I18" s="200">
        <f t="shared" si="2"/>
        <v>0</v>
      </c>
      <c r="J18" s="197">
        <v>6.9444444444444441E-3</v>
      </c>
      <c r="K18" s="34"/>
      <c r="L18" s="35"/>
      <c r="M18" s="48"/>
      <c r="N18" s="204">
        <f t="shared" ref="N18:N72" si="24">INT(M18)</f>
        <v>0</v>
      </c>
      <c r="O18" s="203">
        <f t="shared" ref="O18:O72" si="25">M18-N18</f>
        <v>0</v>
      </c>
      <c r="P18" s="266"/>
      <c r="Q18" s="36" t="str">
        <f t="shared" si="3"/>
        <v/>
      </c>
      <c r="R18" s="26" t="str">
        <f t="shared" ref="R18" si="26">IF(OR(Q18="",Q18&lt;11/24),"","oui")</f>
        <v/>
      </c>
      <c r="S18" s="262" t="str">
        <f t="shared" si="4"/>
        <v/>
      </c>
      <c r="T18" s="256" t="str">
        <f t="shared" si="5"/>
        <v/>
      </c>
      <c r="U18" s="414" t="str">
        <f t="shared" ref="U18:U72" si="27">IF(AND(Q18&lt;&gt;"",P19&lt;&gt;""),B19-M18,"")</f>
        <v/>
      </c>
      <c r="V18" s="417" t="str">
        <f t="shared" ref="V18:V72" si="28">IF(P18="Chenôve",13/24,IF(AND(P18&lt;&gt;"Chenôve",P18&lt;&gt;""),9/24,IF(G18="RH",24/24,IF(G18="RATT",24/24,IF(G18="CP",24/24,IF(G18="Journée X",0/24,IF(G18="JF",0/24,IF(G18="AM",0/24,""))))))))</f>
        <v/>
      </c>
      <c r="W18" s="395" t="str">
        <f t="shared" si="6"/>
        <v/>
      </c>
      <c r="X18" s="407">
        <f t="shared" si="7"/>
        <v>0</v>
      </c>
      <c r="Y18" s="351"/>
      <c r="Z18" s="36" t="str">
        <f t="shared" si="8"/>
        <v/>
      </c>
      <c r="AA18" s="150" t="str">
        <f t="shared" si="9"/>
        <v/>
      </c>
      <c r="AB18" s="28" t="str">
        <f t="shared" si="10"/>
        <v/>
      </c>
      <c r="AC18" s="27" t="str">
        <f t="shared" si="11"/>
        <v/>
      </c>
      <c r="AD18" s="28" t="str">
        <f t="shared" ref="AD18:AD72" si="29">IF(AE18=1,1,"")</f>
        <v/>
      </c>
      <c r="AE18" s="28" t="str">
        <f t="shared" si="12"/>
        <v/>
      </c>
      <c r="AF18" s="210" t="str">
        <f t="shared" si="13"/>
        <v/>
      </c>
      <c r="AG18" s="178" t="str">
        <f t="shared" ref="AG18:AG72" si="30">IF(AF18=TRUE,1,"")</f>
        <v/>
      </c>
      <c r="AH18" s="423" t="str">
        <f t="shared" si="14"/>
        <v/>
      </c>
      <c r="AI18" s="28" t="str">
        <f t="shared" ref="AI18:AI72" si="31">IF(OR(G18="RH",G18="MAL",G18="LOG",G18="RPJF",G18="Journée X",G18="",G18="RATT",G18="JF",G18="RHR",G18="CP",G18="RC",G18="CAV",G18="EF",G18="PAT",G18="MAT",G18="MAL",G18="MP",G18="AT",G18="ANA",G18="AA",G18="CE",G18="CE",G18="DL",G18="FR",G18="FR",G18="FR",G18="VM"),"",1)</f>
        <v/>
      </c>
      <c r="AJ18" s="426">
        <f t="shared" si="15"/>
        <v>0</v>
      </c>
      <c r="AK18" s="328" t="str">
        <f t="shared" ref="AK18:AK72" si="32">IF(AJ18=0,"",AJ18)</f>
        <v/>
      </c>
      <c r="AL18" s="332">
        <f t="shared" si="16"/>
        <v>44897</v>
      </c>
      <c r="AM18" s="200">
        <f t="shared" si="17"/>
        <v>0</v>
      </c>
      <c r="AN18" s="200">
        <f t="shared" si="18"/>
        <v>0</v>
      </c>
      <c r="AO18" s="200" cm="1">
        <f t="array" ref="AO18">IF(DateFin,IF(DateFin=AL18,COUNTIF(Férié,AL18)*MAX(MIN(AN18,Données!$B$31/24)-MAX(AM18,Données!$B$32/24),),COUNTIF(Férié,AL18)*MAX(Données!$B$31/24-MAX(AM18,Données!$B$32/24),)+COUNTIF(Férié,DateFin)*MAX(MIN(AN18,Données!$B$31/24)-Données!$B$32/24,)),"")</f>
        <v>0</v>
      </c>
      <c r="AP18" s="200">
        <f>IF(DateFin,IF(DateFin=AL18,COUNTIF(Férié,AL18)*(AN18-AM18-MAX(MIN(AN18,Données!$B$31/24)-MAX(AM18,Données!$B$32/24),)),COUNTIF(Férié,AL18)*(1-AM18-MAX(Données!$B$31/24-MAX(AM18,Données!$B$32/24),))+COUNTIF(Férié,DateFin)*(AN18-MAX(MIN(AN18,Données!$B$31/24)-Données!$B$32/24,))),"")</f>
        <v>0</v>
      </c>
      <c r="AQ18" s="203" t="str">
        <f t="shared" ref="AQ18:AQ72" si="33">IF(AM18&lt;&gt;AN18,AO18+AP18,"")</f>
        <v/>
      </c>
      <c r="AR18" s="142" t="str">
        <f t="shared" ref="AR18:AR72" si="34">IF(AND(AQ18&lt;&gt;0,AQ18&lt;&gt;""),AQ18,"")</f>
        <v/>
      </c>
      <c r="AS18" s="324" t="str">
        <f t="shared" si="19"/>
        <v/>
      </c>
      <c r="AT18" s="192"/>
      <c r="AU18" s="38"/>
      <c r="AV18" s="37"/>
      <c r="AW18" s="34"/>
      <c r="AX18" s="37"/>
      <c r="AY18" s="37"/>
      <c r="AZ18" s="37"/>
      <c r="BA18" s="229"/>
      <c r="BB18" s="218"/>
      <c r="BC18" s="218"/>
      <c r="BD18" s="127"/>
      <c r="BE18" s="218"/>
      <c r="BF18" s="230"/>
      <c r="BG18" s="231"/>
      <c r="BH18" s="31"/>
      <c r="BI18" s="31"/>
      <c r="BJ18" s="32"/>
      <c r="BK18" s="33"/>
    </row>
    <row r="19" spans="1:64" ht="15.6" customHeight="1" thickBot="1" x14ac:dyDescent="0.3">
      <c r="A19" s="139" t="s">
        <v>135</v>
      </c>
      <c r="B19" s="248">
        <v>44898</v>
      </c>
      <c r="C19" s="244" t="str">
        <f t="shared" si="20"/>
        <v/>
      </c>
      <c r="D19" s="245" t="str">
        <f t="shared" si="21"/>
        <v/>
      </c>
      <c r="E19" s="252" t="str">
        <f t="shared" si="22"/>
        <v/>
      </c>
      <c r="F19" s="245" t="str">
        <f t="shared" si="23"/>
        <v/>
      </c>
      <c r="G19" s="34"/>
      <c r="H19" s="198">
        <f t="shared" si="1"/>
        <v>44898</v>
      </c>
      <c r="I19" s="200">
        <f t="shared" si="2"/>
        <v>0</v>
      </c>
      <c r="J19" s="197">
        <v>6.9444444444444441E-3</v>
      </c>
      <c r="K19" s="34"/>
      <c r="L19" s="35"/>
      <c r="M19" s="48"/>
      <c r="N19" s="204">
        <f t="shared" si="24"/>
        <v>0</v>
      </c>
      <c r="O19" s="203">
        <f t="shared" si="25"/>
        <v>0</v>
      </c>
      <c r="P19" s="266"/>
      <c r="Q19" s="36" t="str">
        <f t="shared" si="3"/>
        <v/>
      </c>
      <c r="R19" s="26" t="str">
        <f>IF(OR(Q19="",Q19&lt;11/24),"","oui")</f>
        <v/>
      </c>
      <c r="S19" s="262" t="str">
        <f t="shared" si="4"/>
        <v/>
      </c>
      <c r="T19" s="256" t="str">
        <f t="shared" si="5"/>
        <v/>
      </c>
      <c r="U19" s="414" t="str">
        <f t="shared" si="27"/>
        <v/>
      </c>
      <c r="V19" s="417" t="str">
        <f t="shared" si="28"/>
        <v/>
      </c>
      <c r="W19" s="395" t="str">
        <f t="shared" si="6"/>
        <v/>
      </c>
      <c r="X19" s="407">
        <f t="shared" si="7"/>
        <v>0</v>
      </c>
      <c r="Y19" s="351"/>
      <c r="Z19" s="36" t="str">
        <f t="shared" si="8"/>
        <v/>
      </c>
      <c r="AA19" s="150" t="str">
        <f t="shared" si="9"/>
        <v/>
      </c>
      <c r="AB19" s="28" t="str">
        <f t="shared" si="10"/>
        <v/>
      </c>
      <c r="AC19" s="27" t="str">
        <f t="shared" si="11"/>
        <v/>
      </c>
      <c r="AD19" s="28" t="str">
        <f t="shared" si="29"/>
        <v/>
      </c>
      <c r="AE19" s="28" t="str">
        <f t="shared" si="12"/>
        <v/>
      </c>
      <c r="AF19" s="210" t="str">
        <f t="shared" si="13"/>
        <v/>
      </c>
      <c r="AG19" s="178" t="str">
        <f t="shared" si="30"/>
        <v/>
      </c>
      <c r="AH19" s="423" t="str">
        <f t="shared" si="14"/>
        <v/>
      </c>
      <c r="AI19" s="28" t="str">
        <f t="shared" si="31"/>
        <v/>
      </c>
      <c r="AJ19" s="426">
        <f t="shared" si="15"/>
        <v>0</v>
      </c>
      <c r="AK19" s="328" t="str">
        <f t="shared" si="32"/>
        <v/>
      </c>
      <c r="AL19" s="332">
        <f t="shared" si="16"/>
        <v>44898</v>
      </c>
      <c r="AM19" s="200">
        <f t="shared" si="17"/>
        <v>0</v>
      </c>
      <c r="AN19" s="200">
        <f t="shared" si="18"/>
        <v>0</v>
      </c>
      <c r="AO19" s="200" cm="1">
        <f t="array" ref="AO19">IF(DateFin,IF(DateFin=AL19,COUNTIF(Férié,AL19)*MAX(MIN(AN19,Données!$B$31/24)-MAX(AM19,Données!$B$32/24),),COUNTIF(Férié,AL19)*MAX(Données!$B$31/24-MAX(AM19,Données!$B$32/24),)+COUNTIF(Férié,DateFin)*MAX(MIN(AN19,Données!$B$31/24)-Données!$B$32/24,)),"")</f>
        <v>0</v>
      </c>
      <c r="AP19" s="200">
        <f>IF(DateFin,IF(DateFin=AL19,COUNTIF(Férié,AL19)*(AN19-AM19-MAX(MIN(AN19,Données!$B$31/24)-MAX(AM19,Données!$B$32/24),)),COUNTIF(Férié,AL19)*(1-AM19-MAX(Données!$B$31/24-MAX(AM19,Données!$B$32/24),))+COUNTIF(Férié,DateFin)*(AN19-MAX(MIN(AN19,Données!$B$31/24)-Données!$B$32/24,))),"")</f>
        <v>0</v>
      </c>
      <c r="AQ19" s="203" t="str">
        <f t="shared" si="33"/>
        <v/>
      </c>
      <c r="AR19" s="142" t="str">
        <f t="shared" si="34"/>
        <v/>
      </c>
      <c r="AS19" s="292" t="str">
        <f t="shared" si="19"/>
        <v/>
      </c>
      <c r="AT19" s="192"/>
      <c r="AU19" s="38"/>
      <c r="AV19" s="37"/>
      <c r="AW19" s="34"/>
      <c r="AX19" s="37"/>
      <c r="AY19" s="37"/>
      <c r="AZ19" s="37"/>
      <c r="BA19" s="229"/>
      <c r="BB19" s="218"/>
      <c r="BC19" s="218"/>
      <c r="BD19" s="127"/>
      <c r="BE19" s="218"/>
      <c r="BF19" s="230"/>
      <c r="BG19" s="231"/>
      <c r="BH19" s="31"/>
      <c r="BI19" s="31"/>
      <c r="BJ19" s="32"/>
      <c r="BK19" s="33"/>
      <c r="BL19" s="39"/>
    </row>
    <row r="20" spans="1:64" ht="15.6" customHeight="1" thickBot="1" x14ac:dyDescent="0.3">
      <c r="A20" s="139" t="s">
        <v>136</v>
      </c>
      <c r="B20" s="248">
        <v>44899</v>
      </c>
      <c r="C20" s="244" t="str">
        <f t="shared" si="20"/>
        <v/>
      </c>
      <c r="D20" s="245" t="str">
        <f t="shared" si="21"/>
        <v/>
      </c>
      <c r="E20" s="252" t="str">
        <f t="shared" si="22"/>
        <v/>
      </c>
      <c r="F20" s="245" t="str">
        <f t="shared" si="23"/>
        <v/>
      </c>
      <c r="G20" s="34"/>
      <c r="H20" s="198">
        <f t="shared" si="1"/>
        <v>44899</v>
      </c>
      <c r="I20" s="200">
        <f t="shared" si="2"/>
        <v>0</v>
      </c>
      <c r="J20" s="197">
        <v>6.9444444444444441E-3</v>
      </c>
      <c r="K20" s="34"/>
      <c r="L20" s="35"/>
      <c r="M20" s="48"/>
      <c r="N20" s="204">
        <f t="shared" si="24"/>
        <v>0</v>
      </c>
      <c r="O20" s="203">
        <f t="shared" si="25"/>
        <v>0</v>
      </c>
      <c r="P20" s="266"/>
      <c r="Q20" s="36" t="str">
        <f t="shared" si="3"/>
        <v/>
      </c>
      <c r="R20" s="26" t="str">
        <f t="shared" ref="R20:R72" si="35">IF(OR(Q20="",Q20&lt;11/24),"","oui")</f>
        <v/>
      </c>
      <c r="S20" s="262" t="str">
        <f t="shared" si="4"/>
        <v/>
      </c>
      <c r="T20" s="256" t="str">
        <f t="shared" si="5"/>
        <v/>
      </c>
      <c r="U20" s="414" t="str">
        <f t="shared" si="27"/>
        <v/>
      </c>
      <c r="V20" s="417" t="str">
        <f t="shared" si="28"/>
        <v/>
      </c>
      <c r="W20" s="395" t="str">
        <f t="shared" si="6"/>
        <v/>
      </c>
      <c r="X20" s="407">
        <f t="shared" si="7"/>
        <v>0</v>
      </c>
      <c r="Y20" s="351"/>
      <c r="Z20" s="36" t="str">
        <f t="shared" si="8"/>
        <v/>
      </c>
      <c r="AA20" s="150" t="str">
        <f t="shared" si="9"/>
        <v/>
      </c>
      <c r="AB20" s="28" t="str">
        <f t="shared" si="10"/>
        <v/>
      </c>
      <c r="AC20" s="27" t="str">
        <f t="shared" si="11"/>
        <v/>
      </c>
      <c r="AD20" s="28" t="str">
        <f t="shared" si="29"/>
        <v/>
      </c>
      <c r="AE20" s="28" t="str">
        <f t="shared" si="12"/>
        <v/>
      </c>
      <c r="AF20" s="210" t="str">
        <f t="shared" si="13"/>
        <v/>
      </c>
      <c r="AG20" s="178" t="str">
        <f t="shared" si="30"/>
        <v/>
      </c>
      <c r="AH20" s="423" t="str">
        <f t="shared" si="14"/>
        <v/>
      </c>
      <c r="AI20" s="28" t="str">
        <f t="shared" si="31"/>
        <v/>
      </c>
      <c r="AJ20" s="426">
        <f t="shared" si="15"/>
        <v>0</v>
      </c>
      <c r="AK20" s="328" t="str">
        <f t="shared" si="32"/>
        <v/>
      </c>
      <c r="AL20" s="332">
        <f t="shared" si="16"/>
        <v>44899</v>
      </c>
      <c r="AM20" s="200">
        <f t="shared" si="17"/>
        <v>0</v>
      </c>
      <c r="AN20" s="200">
        <f t="shared" si="18"/>
        <v>0</v>
      </c>
      <c r="AO20" s="200" cm="1">
        <f t="array" ref="AO20">IF(DateFin,IF(DateFin=AL20,COUNTIF(Férié,AL20)*MAX(MIN(AN20,Données!$B$31/24)-MAX(AM20,Données!$B$32/24),),COUNTIF(Férié,AL20)*MAX(Données!$B$31/24-MAX(AM20,Données!$B$32/24),)+COUNTIF(Férié,DateFin)*MAX(MIN(AN20,Données!$B$31/24)-Données!$B$32/24,)),"")</f>
        <v>0</v>
      </c>
      <c r="AP20" s="200">
        <f>IF(DateFin,IF(DateFin=AL20,COUNTIF(Férié,AL20)*(AN20-AM20-MAX(MIN(AN20,Données!$B$31/24)-MAX(AM20,Données!$B$32/24),)),COUNTIF(Férié,AL20)*(1-AM20-MAX(Données!$B$31/24-MAX(AM20,Données!$B$32/24),))+COUNTIF(Férié,DateFin)*(AN20-MAX(MIN(AN20,Données!$B$31/24)-Données!$B$32/24,))),"")</f>
        <v>0</v>
      </c>
      <c r="AQ20" s="203" t="str">
        <f t="shared" si="33"/>
        <v/>
      </c>
      <c r="AR20" s="142" t="str">
        <f t="shared" si="34"/>
        <v/>
      </c>
      <c r="AS20" s="292" t="str">
        <f t="shared" si="19"/>
        <v/>
      </c>
      <c r="AT20" s="192"/>
      <c r="AU20" s="38"/>
      <c r="AV20" s="37"/>
      <c r="AW20" s="34"/>
      <c r="AX20" s="37"/>
      <c r="AY20" s="37"/>
      <c r="AZ20" s="37"/>
      <c r="BA20" s="229"/>
      <c r="BB20" s="218"/>
      <c r="BC20" s="218"/>
      <c r="BD20" s="127"/>
      <c r="BE20" s="218"/>
      <c r="BF20" s="230"/>
      <c r="BG20" s="231"/>
      <c r="BH20" s="31"/>
      <c r="BI20" s="31"/>
      <c r="BJ20" s="32"/>
      <c r="BK20" s="33"/>
    </row>
    <row r="21" spans="1:64" ht="15.6" customHeight="1" thickBot="1" x14ac:dyDescent="0.3">
      <c r="A21" s="139" t="s">
        <v>137</v>
      </c>
      <c r="B21" s="248">
        <v>44900</v>
      </c>
      <c r="C21" s="244" t="str">
        <f t="shared" si="20"/>
        <v/>
      </c>
      <c r="D21" s="245" t="str">
        <f t="shared" si="21"/>
        <v/>
      </c>
      <c r="E21" s="252" t="str">
        <f t="shared" si="22"/>
        <v/>
      </c>
      <c r="F21" s="245" t="str">
        <f t="shared" si="23"/>
        <v/>
      </c>
      <c r="G21" s="34"/>
      <c r="H21" s="198">
        <f t="shared" si="1"/>
        <v>44900</v>
      </c>
      <c r="I21" s="200">
        <f t="shared" si="2"/>
        <v>0</v>
      </c>
      <c r="J21" s="197">
        <v>6.9444444444444441E-3</v>
      </c>
      <c r="K21" s="34"/>
      <c r="L21" s="34"/>
      <c r="M21" s="48"/>
      <c r="N21" s="204">
        <f t="shared" si="24"/>
        <v>0</v>
      </c>
      <c r="O21" s="203">
        <f t="shared" si="25"/>
        <v>0</v>
      </c>
      <c r="P21" s="266"/>
      <c r="Q21" s="36" t="str">
        <f t="shared" si="3"/>
        <v/>
      </c>
      <c r="R21" s="26" t="str">
        <f t="shared" si="35"/>
        <v/>
      </c>
      <c r="S21" s="262" t="str">
        <f t="shared" si="4"/>
        <v/>
      </c>
      <c r="T21" s="256" t="str">
        <f t="shared" si="5"/>
        <v/>
      </c>
      <c r="U21" s="414" t="str">
        <f t="shared" si="27"/>
        <v/>
      </c>
      <c r="V21" s="417" t="str">
        <f t="shared" si="28"/>
        <v/>
      </c>
      <c r="W21" s="395" t="str">
        <f t="shared" si="6"/>
        <v/>
      </c>
      <c r="X21" s="407">
        <f t="shared" si="7"/>
        <v>0</v>
      </c>
      <c r="Y21" s="351"/>
      <c r="Z21" s="36" t="str">
        <f t="shared" si="8"/>
        <v/>
      </c>
      <c r="AA21" s="150" t="str">
        <f t="shared" si="9"/>
        <v/>
      </c>
      <c r="AB21" s="28" t="str">
        <f t="shared" si="10"/>
        <v/>
      </c>
      <c r="AC21" s="27" t="str">
        <f t="shared" si="11"/>
        <v/>
      </c>
      <c r="AD21" s="28" t="str">
        <f t="shared" si="29"/>
        <v/>
      </c>
      <c r="AE21" s="28" t="str">
        <f t="shared" si="12"/>
        <v/>
      </c>
      <c r="AF21" s="210" t="str">
        <f t="shared" si="13"/>
        <v/>
      </c>
      <c r="AG21" s="178" t="str">
        <f t="shared" si="30"/>
        <v/>
      </c>
      <c r="AH21" s="423" t="str">
        <f t="shared" si="14"/>
        <v/>
      </c>
      <c r="AI21" s="28" t="str">
        <f t="shared" si="31"/>
        <v/>
      </c>
      <c r="AJ21" s="426">
        <f t="shared" si="15"/>
        <v>0</v>
      </c>
      <c r="AK21" s="328" t="str">
        <f t="shared" si="32"/>
        <v/>
      </c>
      <c r="AL21" s="332">
        <f t="shared" si="16"/>
        <v>44900</v>
      </c>
      <c r="AM21" s="200">
        <f t="shared" si="17"/>
        <v>0</v>
      </c>
      <c r="AN21" s="200">
        <f t="shared" si="18"/>
        <v>0</v>
      </c>
      <c r="AO21" s="200" cm="1">
        <f t="array" ref="AO21">IF(DateFin,IF(DateFin=AL21,COUNTIF(Férié,AL21)*MAX(MIN(AN21,Données!$B$31/24)-MAX(AM21,Données!$B$32/24),),COUNTIF(Férié,AL21)*MAX(Données!$B$31/24-MAX(AM21,Données!$B$32/24),)+COUNTIF(Férié,DateFin)*MAX(MIN(AN21,Données!$B$31/24)-Données!$B$32/24,)),"")</f>
        <v>0</v>
      </c>
      <c r="AP21" s="200">
        <f>IF(DateFin,IF(DateFin=AL21,COUNTIF(Férié,AL21)*(AN21-AM21-MAX(MIN(AN21,Données!$B$31/24)-MAX(AM21,Données!$B$32/24),)),COUNTIF(Férié,AL21)*(1-AM21-MAX(Données!$B$31/24-MAX(AM21,Données!$B$32/24),))+COUNTIF(Férié,DateFin)*(AN21-MAX(MIN(AN21,Données!$B$31/24)-Données!$B$32/24,))),"")</f>
        <v>0</v>
      </c>
      <c r="AQ21" s="203" t="str">
        <f t="shared" si="33"/>
        <v/>
      </c>
      <c r="AR21" s="142" t="str">
        <f t="shared" si="34"/>
        <v/>
      </c>
      <c r="AS21" s="292" t="str">
        <f t="shared" si="19"/>
        <v/>
      </c>
      <c r="AT21" s="192"/>
      <c r="AU21" s="38"/>
      <c r="AV21" s="37"/>
      <c r="AW21" s="34"/>
      <c r="AX21" s="37"/>
      <c r="AY21" s="37"/>
      <c r="AZ21" s="37"/>
      <c r="BA21" s="229"/>
      <c r="BB21" s="218"/>
      <c r="BC21" s="218"/>
      <c r="BD21" s="127"/>
      <c r="BE21" s="218"/>
      <c r="BF21" s="230"/>
      <c r="BG21" s="231"/>
      <c r="BH21" s="31"/>
      <c r="BI21" s="31"/>
      <c r="BJ21" s="32"/>
      <c r="BK21" s="33"/>
    </row>
    <row r="22" spans="1:64" ht="15.6" customHeight="1" thickBot="1" x14ac:dyDescent="0.3">
      <c r="A22" s="139" t="s">
        <v>131</v>
      </c>
      <c r="B22" s="248">
        <v>44901</v>
      </c>
      <c r="C22" s="244" t="str">
        <f t="shared" si="20"/>
        <v/>
      </c>
      <c r="D22" s="245" t="str">
        <f t="shared" si="21"/>
        <v/>
      </c>
      <c r="E22" s="252" t="str">
        <f t="shared" si="22"/>
        <v/>
      </c>
      <c r="F22" s="245" t="str">
        <f t="shared" si="23"/>
        <v/>
      </c>
      <c r="G22" s="34"/>
      <c r="H22" s="198">
        <f t="shared" si="1"/>
        <v>44901</v>
      </c>
      <c r="I22" s="200">
        <f t="shared" si="2"/>
        <v>0</v>
      </c>
      <c r="J22" s="197">
        <v>6.9444444444444441E-3</v>
      </c>
      <c r="K22" s="34"/>
      <c r="L22" s="35"/>
      <c r="M22" s="48"/>
      <c r="N22" s="204">
        <f t="shared" si="24"/>
        <v>0</v>
      </c>
      <c r="O22" s="203">
        <f t="shared" si="25"/>
        <v>0</v>
      </c>
      <c r="P22" s="266"/>
      <c r="Q22" s="36" t="str">
        <f t="shared" si="3"/>
        <v/>
      </c>
      <c r="R22" s="26" t="str">
        <f t="shared" si="35"/>
        <v/>
      </c>
      <c r="S22" s="262" t="str">
        <f t="shared" si="4"/>
        <v/>
      </c>
      <c r="T22" s="256" t="str">
        <f t="shared" si="5"/>
        <v/>
      </c>
      <c r="U22" s="414" t="str">
        <f t="shared" si="27"/>
        <v/>
      </c>
      <c r="V22" s="417" t="str">
        <f t="shared" si="28"/>
        <v/>
      </c>
      <c r="W22" s="395" t="str">
        <f t="shared" si="6"/>
        <v/>
      </c>
      <c r="X22" s="407">
        <f t="shared" si="7"/>
        <v>0</v>
      </c>
      <c r="Y22" s="351"/>
      <c r="Z22" s="36" t="str">
        <f t="shared" si="8"/>
        <v/>
      </c>
      <c r="AA22" s="150" t="str">
        <f t="shared" si="9"/>
        <v/>
      </c>
      <c r="AB22" s="28" t="str">
        <f t="shared" si="10"/>
        <v/>
      </c>
      <c r="AC22" s="27" t="str">
        <f t="shared" si="11"/>
        <v/>
      </c>
      <c r="AD22" s="28" t="str">
        <f t="shared" si="29"/>
        <v/>
      </c>
      <c r="AE22" s="28" t="str">
        <f t="shared" si="12"/>
        <v/>
      </c>
      <c r="AF22" s="210" t="str">
        <f t="shared" si="13"/>
        <v/>
      </c>
      <c r="AG22" s="178" t="str">
        <f t="shared" si="30"/>
        <v/>
      </c>
      <c r="AH22" s="423" t="str">
        <f t="shared" si="14"/>
        <v/>
      </c>
      <c r="AI22" s="28" t="str">
        <f t="shared" si="31"/>
        <v/>
      </c>
      <c r="AJ22" s="426">
        <f t="shared" si="15"/>
        <v>0</v>
      </c>
      <c r="AK22" s="328" t="str">
        <f t="shared" si="32"/>
        <v/>
      </c>
      <c r="AL22" s="332">
        <f t="shared" si="16"/>
        <v>44901</v>
      </c>
      <c r="AM22" s="200">
        <f t="shared" si="17"/>
        <v>0</v>
      </c>
      <c r="AN22" s="200">
        <f t="shared" si="18"/>
        <v>0</v>
      </c>
      <c r="AO22" s="200" cm="1">
        <f t="array" ref="AO22">IF(DateFin,IF(DateFin=AL22,COUNTIF(Férié,AL22)*MAX(MIN(AN22,Données!$B$31/24)-MAX(AM22,Données!$B$32/24),),COUNTIF(Férié,AL22)*MAX(Données!$B$31/24-MAX(AM22,Données!$B$32/24),)+COUNTIF(Férié,DateFin)*MAX(MIN(AN22,Données!$B$31/24)-Données!$B$32/24,)),"")</f>
        <v>0</v>
      </c>
      <c r="AP22" s="200">
        <f>IF(DateFin,IF(DateFin=AL22,COUNTIF(Férié,AL22)*(AN22-AM22-MAX(MIN(AN22,Données!$B$31/24)-MAX(AM22,Données!$B$32/24),)),COUNTIF(Férié,AL22)*(1-AM22-MAX(Données!$B$31/24-MAX(AM22,Données!$B$32/24),))+COUNTIF(Férié,DateFin)*(AN22-MAX(MIN(AN22,Données!$B$31/24)-Données!$B$32/24,))),"")</f>
        <v>0</v>
      </c>
      <c r="AQ22" s="203" t="str">
        <f t="shared" si="33"/>
        <v/>
      </c>
      <c r="AR22" s="142" t="str">
        <f t="shared" si="34"/>
        <v/>
      </c>
      <c r="AS22" s="292" t="str">
        <f t="shared" si="19"/>
        <v/>
      </c>
      <c r="AT22" s="192"/>
      <c r="AU22" s="38"/>
      <c r="AV22" s="37"/>
      <c r="AW22" s="34"/>
      <c r="AX22" s="37"/>
      <c r="AY22" s="37"/>
      <c r="AZ22" s="37"/>
      <c r="BA22" s="229"/>
      <c r="BB22" s="218"/>
      <c r="BC22" s="218"/>
      <c r="BD22" s="127"/>
      <c r="BE22" s="218"/>
      <c r="BF22" s="230"/>
      <c r="BG22" s="231"/>
      <c r="BH22" s="31"/>
      <c r="BI22" s="31"/>
      <c r="BJ22" s="32"/>
      <c r="BK22" s="33"/>
    </row>
    <row r="23" spans="1:64" ht="15.6" customHeight="1" thickBot="1" x14ac:dyDescent="0.3">
      <c r="A23" s="139" t="s">
        <v>132</v>
      </c>
      <c r="B23" s="248">
        <v>44902</v>
      </c>
      <c r="C23" s="244" t="str">
        <f t="shared" si="20"/>
        <v/>
      </c>
      <c r="D23" s="245" t="str">
        <f t="shared" si="21"/>
        <v/>
      </c>
      <c r="E23" s="252" t="str">
        <f t="shared" si="22"/>
        <v/>
      </c>
      <c r="F23" s="245" t="str">
        <f t="shared" si="23"/>
        <v/>
      </c>
      <c r="G23" s="34"/>
      <c r="H23" s="198">
        <f t="shared" si="1"/>
        <v>44902</v>
      </c>
      <c r="I23" s="200">
        <f t="shared" si="2"/>
        <v>0</v>
      </c>
      <c r="J23" s="197">
        <v>6.9444444444444441E-3</v>
      </c>
      <c r="K23" s="34"/>
      <c r="L23" s="35"/>
      <c r="M23" s="48"/>
      <c r="N23" s="204">
        <f t="shared" si="24"/>
        <v>0</v>
      </c>
      <c r="O23" s="203">
        <f t="shared" si="25"/>
        <v>0</v>
      </c>
      <c r="P23" s="266"/>
      <c r="Q23" s="36" t="str">
        <f t="shared" si="3"/>
        <v/>
      </c>
      <c r="R23" s="26" t="str">
        <f t="shared" si="35"/>
        <v/>
      </c>
      <c r="S23" s="262" t="str">
        <f t="shared" si="4"/>
        <v/>
      </c>
      <c r="T23" s="256" t="str">
        <f t="shared" si="5"/>
        <v/>
      </c>
      <c r="U23" s="414" t="str">
        <f t="shared" si="27"/>
        <v/>
      </c>
      <c r="V23" s="417" t="str">
        <f t="shared" si="28"/>
        <v/>
      </c>
      <c r="W23" s="395" t="str">
        <f t="shared" si="6"/>
        <v/>
      </c>
      <c r="X23" s="407">
        <f t="shared" si="7"/>
        <v>0</v>
      </c>
      <c r="Y23" s="351"/>
      <c r="Z23" s="36" t="str">
        <f t="shared" si="8"/>
        <v/>
      </c>
      <c r="AA23" s="150" t="str">
        <f t="shared" si="9"/>
        <v/>
      </c>
      <c r="AB23" s="28" t="str">
        <f t="shared" si="10"/>
        <v/>
      </c>
      <c r="AC23" s="27" t="str">
        <f t="shared" si="11"/>
        <v/>
      </c>
      <c r="AD23" s="28" t="str">
        <f t="shared" si="29"/>
        <v/>
      </c>
      <c r="AE23" s="28" t="str">
        <f t="shared" si="12"/>
        <v/>
      </c>
      <c r="AF23" s="210" t="str">
        <f t="shared" si="13"/>
        <v/>
      </c>
      <c r="AG23" s="178" t="str">
        <f t="shared" si="30"/>
        <v/>
      </c>
      <c r="AH23" s="423" t="str">
        <f t="shared" si="14"/>
        <v/>
      </c>
      <c r="AI23" s="28" t="str">
        <f t="shared" si="31"/>
        <v/>
      </c>
      <c r="AJ23" s="426">
        <f t="shared" si="15"/>
        <v>0</v>
      </c>
      <c r="AK23" s="328" t="str">
        <f t="shared" si="32"/>
        <v/>
      </c>
      <c r="AL23" s="332">
        <f t="shared" si="16"/>
        <v>44902</v>
      </c>
      <c r="AM23" s="200">
        <f t="shared" si="17"/>
        <v>0</v>
      </c>
      <c r="AN23" s="200">
        <f t="shared" si="18"/>
        <v>0</v>
      </c>
      <c r="AO23" s="200" cm="1">
        <f t="array" ref="AO23">IF(DateFin,IF(DateFin=AL23,COUNTIF(Férié,AL23)*MAX(MIN(AN23,Données!$B$31/24)-MAX(AM23,Données!$B$32/24),),COUNTIF(Férié,AL23)*MAX(Données!$B$31/24-MAX(AM23,Données!$B$32/24),)+COUNTIF(Férié,DateFin)*MAX(MIN(AN23,Données!$B$31/24)-Données!$B$32/24,)),"")</f>
        <v>0</v>
      </c>
      <c r="AP23" s="200">
        <f>IF(DateFin,IF(DateFin=AL23,COUNTIF(Férié,AL23)*(AN23-AM23-MAX(MIN(AN23,Données!$B$31/24)-MAX(AM23,Données!$B$32/24),)),COUNTIF(Férié,AL23)*(1-AM23-MAX(Données!$B$31/24-MAX(AM23,Données!$B$32/24),))+COUNTIF(Férié,DateFin)*(AN23-MAX(MIN(AN23,Données!$B$31/24)-Données!$B$32/24,))),"")</f>
        <v>0</v>
      </c>
      <c r="AQ23" s="203" t="str">
        <f t="shared" si="33"/>
        <v/>
      </c>
      <c r="AR23" s="142" t="str">
        <f t="shared" si="34"/>
        <v/>
      </c>
      <c r="AS23" s="292" t="str">
        <f t="shared" si="19"/>
        <v/>
      </c>
      <c r="AT23" s="192"/>
      <c r="AU23" s="38"/>
      <c r="AV23" s="37"/>
      <c r="AW23" s="34"/>
      <c r="AX23" s="37"/>
      <c r="AY23" s="37"/>
      <c r="AZ23" s="37"/>
      <c r="BA23" s="229"/>
      <c r="BB23" s="218"/>
      <c r="BC23" s="218"/>
      <c r="BD23" s="127"/>
      <c r="BE23" s="218"/>
      <c r="BF23" s="230"/>
      <c r="BG23" s="231"/>
      <c r="BH23" s="31"/>
      <c r="BI23" s="31"/>
      <c r="BJ23" s="32"/>
      <c r="BK23" s="33"/>
    </row>
    <row r="24" spans="1:64" ht="16.2" customHeight="1" thickBot="1" x14ac:dyDescent="0.35">
      <c r="A24" s="139" t="s">
        <v>133</v>
      </c>
      <c r="B24" s="248">
        <v>44903</v>
      </c>
      <c r="C24" s="244" t="str">
        <f t="shared" si="20"/>
        <v/>
      </c>
      <c r="D24" s="245" t="str">
        <f t="shared" si="21"/>
        <v/>
      </c>
      <c r="E24" s="252" t="str">
        <f t="shared" si="22"/>
        <v/>
      </c>
      <c r="F24" s="245" t="str">
        <f t="shared" si="23"/>
        <v/>
      </c>
      <c r="G24" s="34"/>
      <c r="H24" s="198">
        <f t="shared" si="1"/>
        <v>44903</v>
      </c>
      <c r="I24" s="200">
        <f t="shared" si="2"/>
        <v>0</v>
      </c>
      <c r="J24" s="197">
        <v>6.9444444444444441E-3</v>
      </c>
      <c r="K24" s="34"/>
      <c r="L24" s="35"/>
      <c r="M24" s="48"/>
      <c r="N24" s="204">
        <f t="shared" si="24"/>
        <v>0</v>
      </c>
      <c r="O24" s="203">
        <f t="shared" si="25"/>
        <v>0</v>
      </c>
      <c r="P24" s="266"/>
      <c r="Q24" s="36" t="str">
        <f t="shared" si="3"/>
        <v/>
      </c>
      <c r="R24" s="26" t="str">
        <f t="shared" si="35"/>
        <v/>
      </c>
      <c r="S24" s="262" t="str">
        <f t="shared" si="4"/>
        <v/>
      </c>
      <c r="T24" s="256" t="str">
        <f t="shared" si="5"/>
        <v/>
      </c>
      <c r="U24" s="414" t="str">
        <f t="shared" si="27"/>
        <v/>
      </c>
      <c r="V24" s="417" t="str">
        <f t="shared" si="28"/>
        <v/>
      </c>
      <c r="W24" s="395" t="str">
        <f t="shared" si="6"/>
        <v/>
      </c>
      <c r="X24" s="407">
        <f t="shared" si="7"/>
        <v>0</v>
      </c>
      <c r="Y24" s="351"/>
      <c r="Z24" s="36" t="str">
        <f t="shared" si="8"/>
        <v/>
      </c>
      <c r="AA24" s="150" t="str">
        <f t="shared" si="9"/>
        <v/>
      </c>
      <c r="AB24" s="28" t="str">
        <f t="shared" si="10"/>
        <v/>
      </c>
      <c r="AC24" s="27" t="str">
        <f t="shared" si="11"/>
        <v/>
      </c>
      <c r="AD24" s="28" t="str">
        <f t="shared" si="29"/>
        <v/>
      </c>
      <c r="AE24" s="40" t="str">
        <f t="shared" si="12"/>
        <v/>
      </c>
      <c r="AF24" s="210" t="str">
        <f t="shared" si="13"/>
        <v/>
      </c>
      <c r="AG24" s="178" t="str">
        <f t="shared" si="30"/>
        <v/>
      </c>
      <c r="AH24" s="423" t="str">
        <f t="shared" si="14"/>
        <v/>
      </c>
      <c r="AI24" s="28" t="str">
        <f t="shared" si="31"/>
        <v/>
      </c>
      <c r="AJ24" s="426">
        <f t="shared" si="15"/>
        <v>0</v>
      </c>
      <c r="AK24" s="328" t="str">
        <f t="shared" si="32"/>
        <v/>
      </c>
      <c r="AL24" s="332">
        <f t="shared" si="16"/>
        <v>44903</v>
      </c>
      <c r="AM24" s="200">
        <f t="shared" si="17"/>
        <v>0</v>
      </c>
      <c r="AN24" s="200">
        <f t="shared" si="18"/>
        <v>0</v>
      </c>
      <c r="AO24" s="200" cm="1">
        <f t="array" ref="AO24">IF(DateFin,IF(DateFin=AL24,COUNTIF(Férié,AL24)*MAX(MIN(AN24,Données!$B$31/24)-MAX(AM24,Données!$B$32/24),),COUNTIF(Férié,AL24)*MAX(Données!$B$31/24-MAX(AM24,Données!$B$32/24),)+COUNTIF(Férié,DateFin)*MAX(MIN(AN24,Données!$B$31/24)-Données!$B$32/24,)),"")</f>
        <v>0</v>
      </c>
      <c r="AP24" s="200">
        <f>IF(DateFin,IF(DateFin=AL24,COUNTIF(Férié,AL24)*(AN24-AM24-MAX(MIN(AN24,Données!$B$31/24)-MAX(AM24,Données!$B$32/24),)),COUNTIF(Férié,AL24)*(1-AM24-MAX(Données!$B$31/24-MAX(AM24,Données!$B$32/24),))+COUNTIF(Férié,DateFin)*(AN24-MAX(MIN(AN24,Données!$B$31/24)-Données!$B$32/24,))),"")</f>
        <v>0</v>
      </c>
      <c r="AQ24" s="203" t="str">
        <f t="shared" si="33"/>
        <v/>
      </c>
      <c r="AR24" s="142" t="str">
        <f t="shared" si="34"/>
        <v/>
      </c>
      <c r="AS24" s="292" t="str">
        <f t="shared" si="19"/>
        <v/>
      </c>
      <c r="AT24" s="192"/>
      <c r="AU24" s="38"/>
      <c r="AV24" s="37"/>
      <c r="AW24" s="34"/>
      <c r="AX24" s="37"/>
      <c r="AY24" s="37"/>
      <c r="AZ24" s="37"/>
      <c r="BA24" s="229"/>
      <c r="BB24" s="469"/>
      <c r="BC24" s="469"/>
      <c r="BD24" s="469"/>
      <c r="BE24" s="469"/>
      <c r="BF24" s="230"/>
      <c r="BG24" s="231"/>
      <c r="BH24" s="31"/>
      <c r="BI24" s="31"/>
      <c r="BJ24" s="32"/>
      <c r="BK24" s="33"/>
      <c r="BL24" s="39"/>
    </row>
    <row r="25" spans="1:64" ht="16.2" customHeight="1" thickBot="1" x14ac:dyDescent="0.35">
      <c r="A25" s="139" t="s">
        <v>134</v>
      </c>
      <c r="B25" s="248">
        <v>44904</v>
      </c>
      <c r="C25" s="244" t="str">
        <f t="shared" si="20"/>
        <v/>
      </c>
      <c r="D25" s="245" t="str">
        <f t="shared" si="21"/>
        <v/>
      </c>
      <c r="E25" s="252" t="str">
        <f t="shared" si="22"/>
        <v/>
      </c>
      <c r="F25" s="245" t="str">
        <f t="shared" si="23"/>
        <v/>
      </c>
      <c r="G25" s="34"/>
      <c r="H25" s="198">
        <f t="shared" si="1"/>
        <v>44904</v>
      </c>
      <c r="I25" s="200">
        <f t="shared" si="2"/>
        <v>0</v>
      </c>
      <c r="J25" s="197">
        <v>6.9444444444444441E-3</v>
      </c>
      <c r="K25" s="34"/>
      <c r="L25" s="34"/>
      <c r="M25" s="48"/>
      <c r="N25" s="204">
        <f t="shared" si="24"/>
        <v>0</v>
      </c>
      <c r="O25" s="203">
        <f t="shared" si="25"/>
        <v>0</v>
      </c>
      <c r="P25" s="266"/>
      <c r="Q25" s="26" t="str">
        <f t="shared" si="3"/>
        <v/>
      </c>
      <c r="R25" s="26" t="str">
        <f t="shared" si="35"/>
        <v/>
      </c>
      <c r="S25" s="262" t="str">
        <f t="shared" si="4"/>
        <v/>
      </c>
      <c r="T25" s="256" t="str">
        <f t="shared" si="5"/>
        <v/>
      </c>
      <c r="U25" s="414" t="str">
        <f t="shared" si="27"/>
        <v/>
      </c>
      <c r="V25" s="417" t="str">
        <f t="shared" si="28"/>
        <v/>
      </c>
      <c r="W25" s="395" t="str">
        <f t="shared" si="6"/>
        <v/>
      </c>
      <c r="X25" s="407">
        <f t="shared" si="7"/>
        <v>0</v>
      </c>
      <c r="Y25" s="351"/>
      <c r="Z25" s="36" t="str">
        <f t="shared" si="8"/>
        <v/>
      </c>
      <c r="AA25" s="150" t="str">
        <f t="shared" si="9"/>
        <v/>
      </c>
      <c r="AB25" s="28" t="str">
        <f t="shared" si="10"/>
        <v/>
      </c>
      <c r="AC25" s="27" t="str">
        <f t="shared" si="11"/>
        <v/>
      </c>
      <c r="AD25" s="28" t="str">
        <f t="shared" si="29"/>
        <v/>
      </c>
      <c r="AE25" s="28" t="str">
        <f t="shared" si="12"/>
        <v/>
      </c>
      <c r="AF25" s="210" t="str">
        <f t="shared" si="13"/>
        <v/>
      </c>
      <c r="AG25" s="178" t="str">
        <f t="shared" si="30"/>
        <v/>
      </c>
      <c r="AH25" s="423" t="str">
        <f t="shared" si="14"/>
        <v/>
      </c>
      <c r="AI25" s="28" t="str">
        <f t="shared" si="31"/>
        <v/>
      </c>
      <c r="AJ25" s="426">
        <f t="shared" si="15"/>
        <v>0</v>
      </c>
      <c r="AK25" s="328" t="str">
        <f t="shared" si="32"/>
        <v/>
      </c>
      <c r="AL25" s="332">
        <f t="shared" si="16"/>
        <v>44904</v>
      </c>
      <c r="AM25" s="200">
        <f t="shared" si="17"/>
        <v>0</v>
      </c>
      <c r="AN25" s="200">
        <f t="shared" si="18"/>
        <v>0</v>
      </c>
      <c r="AO25" s="200" cm="1">
        <f t="array" ref="AO25">IF(DateFin,IF(DateFin=AL25,COUNTIF(Férié,AL25)*MAX(MIN(AN25,Données!$B$31/24)-MAX(AM25,Données!$B$32/24),),COUNTIF(Férié,AL25)*MAX(Données!$B$31/24-MAX(AM25,Données!$B$32/24),)+COUNTIF(Férié,DateFin)*MAX(MIN(AN25,Données!$B$31/24)-Données!$B$32/24,)),"")</f>
        <v>0</v>
      </c>
      <c r="AP25" s="200">
        <f>IF(DateFin,IF(DateFin=AL25,COUNTIF(Férié,AL25)*(AN25-AM25-MAX(MIN(AN25,Données!$B$31/24)-MAX(AM25,Données!$B$32/24),)),COUNTIF(Férié,AL25)*(1-AM25-MAX(Données!$B$31/24-MAX(AM25,Données!$B$32/24),))+COUNTIF(Férié,DateFin)*(AN25-MAX(MIN(AN25,Données!$B$31/24)-Données!$B$32/24,))),"")</f>
        <v>0</v>
      </c>
      <c r="AQ25" s="203" t="str">
        <f t="shared" si="33"/>
        <v/>
      </c>
      <c r="AR25" s="142" t="str">
        <f t="shared" si="34"/>
        <v/>
      </c>
      <c r="AS25" s="292" t="str">
        <f t="shared" si="19"/>
        <v/>
      </c>
      <c r="AT25" s="192"/>
      <c r="AU25" s="38"/>
      <c r="AV25" s="37"/>
      <c r="AW25" s="34"/>
      <c r="AX25" s="37"/>
      <c r="AY25" s="37"/>
      <c r="AZ25" s="37"/>
      <c r="BA25" s="229"/>
      <c r="BB25" s="402"/>
      <c r="BC25" s="402"/>
      <c r="BD25" s="401"/>
      <c r="BE25" s="402"/>
      <c r="BF25" s="230"/>
      <c r="BG25" s="231"/>
      <c r="BH25" s="31"/>
      <c r="BI25" s="31"/>
      <c r="BJ25" s="32"/>
      <c r="BK25" s="33"/>
      <c r="BL25" s="39"/>
    </row>
    <row r="26" spans="1:64" ht="16.2" thickBot="1" x14ac:dyDescent="0.35">
      <c r="A26" s="139" t="s">
        <v>135</v>
      </c>
      <c r="B26" s="248">
        <v>44905</v>
      </c>
      <c r="C26" s="244" t="str">
        <f t="shared" si="20"/>
        <v/>
      </c>
      <c r="D26" s="245" t="str">
        <f t="shared" si="21"/>
        <v/>
      </c>
      <c r="E26" s="252" t="str">
        <f t="shared" si="22"/>
        <v/>
      </c>
      <c r="F26" s="245" t="str">
        <f t="shared" si="23"/>
        <v/>
      </c>
      <c r="G26" s="34"/>
      <c r="H26" s="198">
        <f t="shared" si="1"/>
        <v>44905</v>
      </c>
      <c r="I26" s="200">
        <f t="shared" si="2"/>
        <v>0</v>
      </c>
      <c r="J26" s="197">
        <v>6.9444444444444441E-3</v>
      </c>
      <c r="K26" s="34"/>
      <c r="L26" s="35"/>
      <c r="M26" s="48"/>
      <c r="N26" s="204">
        <f t="shared" si="24"/>
        <v>0</v>
      </c>
      <c r="O26" s="203">
        <f t="shared" si="25"/>
        <v>0</v>
      </c>
      <c r="P26" s="266"/>
      <c r="Q26" s="26" t="str">
        <f t="shared" si="3"/>
        <v/>
      </c>
      <c r="R26" s="26" t="str">
        <f t="shared" si="35"/>
        <v/>
      </c>
      <c r="S26" s="262" t="str">
        <f t="shared" si="4"/>
        <v/>
      </c>
      <c r="T26" s="256" t="str">
        <f t="shared" si="5"/>
        <v/>
      </c>
      <c r="U26" s="414" t="str">
        <f t="shared" si="27"/>
        <v/>
      </c>
      <c r="V26" s="417" t="str">
        <f t="shared" si="28"/>
        <v/>
      </c>
      <c r="W26" s="395" t="str">
        <f t="shared" si="6"/>
        <v/>
      </c>
      <c r="X26" s="407">
        <f t="shared" si="7"/>
        <v>0</v>
      </c>
      <c r="Y26" s="353"/>
      <c r="Z26" s="36" t="str">
        <f t="shared" si="8"/>
        <v/>
      </c>
      <c r="AA26" s="150" t="str">
        <f t="shared" si="9"/>
        <v/>
      </c>
      <c r="AB26" s="28" t="str">
        <f t="shared" si="10"/>
        <v/>
      </c>
      <c r="AC26" s="27" t="str">
        <f t="shared" si="11"/>
        <v/>
      </c>
      <c r="AD26" s="28" t="str">
        <f t="shared" si="29"/>
        <v/>
      </c>
      <c r="AE26" s="28" t="str">
        <f t="shared" si="12"/>
        <v/>
      </c>
      <c r="AF26" s="210" t="str">
        <f t="shared" si="13"/>
        <v/>
      </c>
      <c r="AG26" s="178" t="str">
        <f t="shared" si="30"/>
        <v/>
      </c>
      <c r="AH26" s="423" t="str">
        <f t="shared" si="14"/>
        <v/>
      </c>
      <c r="AI26" s="28" t="str">
        <f t="shared" si="31"/>
        <v/>
      </c>
      <c r="AJ26" s="426">
        <f t="shared" si="15"/>
        <v>0</v>
      </c>
      <c r="AK26" s="328" t="str">
        <f t="shared" si="32"/>
        <v/>
      </c>
      <c r="AL26" s="332">
        <f t="shared" si="16"/>
        <v>44905</v>
      </c>
      <c r="AM26" s="200">
        <f t="shared" si="17"/>
        <v>0</v>
      </c>
      <c r="AN26" s="200">
        <f t="shared" si="18"/>
        <v>0</v>
      </c>
      <c r="AO26" s="200" cm="1">
        <f t="array" ref="AO26">IF(DateFin,IF(DateFin=AL26,COUNTIF(Férié,AL26)*MAX(MIN(AN26,Données!$B$31/24)-MAX(AM26,Données!$B$32/24),),COUNTIF(Férié,AL26)*MAX(Données!$B$31/24-MAX(AM26,Données!$B$32/24),)+COUNTIF(Férié,DateFin)*MAX(MIN(AN26,Données!$B$31/24)-Données!$B$32/24,)),"")</f>
        <v>0</v>
      </c>
      <c r="AP26" s="200">
        <f>IF(DateFin,IF(DateFin=AL26,COUNTIF(Férié,AL26)*(AN26-AM26-MAX(MIN(AN26,Données!$B$31/24)-MAX(AM26,Données!$B$32/24),)),COUNTIF(Férié,AL26)*(1-AM26-MAX(Données!$B$31/24-MAX(AM26,Données!$B$32/24),))+COUNTIF(Férié,DateFin)*(AN26-MAX(MIN(AN26,Données!$B$31/24)-Données!$B$32/24,))),"")</f>
        <v>0</v>
      </c>
      <c r="AQ26" s="203" t="str">
        <f t="shared" si="33"/>
        <v/>
      </c>
      <c r="AR26" s="142" t="str">
        <f t="shared" si="34"/>
        <v/>
      </c>
      <c r="AS26" s="292" t="str">
        <f t="shared" si="19"/>
        <v/>
      </c>
      <c r="AT26" s="192"/>
      <c r="AU26" s="38"/>
      <c r="AV26" s="37"/>
      <c r="AW26" s="34"/>
      <c r="AX26" s="37"/>
      <c r="AY26" s="37"/>
      <c r="AZ26" s="37"/>
      <c r="BA26" s="229"/>
      <c r="BB26" s="469"/>
      <c r="BC26" s="469"/>
      <c r="BD26" s="401"/>
      <c r="BE26" s="402"/>
      <c r="BF26" s="230"/>
      <c r="BG26" s="231"/>
      <c r="BH26" s="31"/>
      <c r="BI26" s="31"/>
      <c r="BJ26" s="32"/>
      <c r="BK26" s="33"/>
      <c r="BL26" s="39"/>
    </row>
    <row r="27" spans="1:64" ht="16.2" customHeight="1" thickBot="1" x14ac:dyDescent="0.35">
      <c r="A27" s="139" t="s">
        <v>136</v>
      </c>
      <c r="B27" s="248">
        <v>44906</v>
      </c>
      <c r="C27" s="244" t="str">
        <f t="shared" si="20"/>
        <v/>
      </c>
      <c r="D27" s="245" t="str">
        <f t="shared" si="21"/>
        <v/>
      </c>
      <c r="E27" s="252" t="str">
        <f t="shared" si="22"/>
        <v/>
      </c>
      <c r="F27" s="245" t="str">
        <f t="shared" si="23"/>
        <v/>
      </c>
      <c r="G27" s="34"/>
      <c r="H27" s="198">
        <f t="shared" si="1"/>
        <v>44906</v>
      </c>
      <c r="I27" s="200">
        <f t="shared" si="2"/>
        <v>0</v>
      </c>
      <c r="J27" s="197">
        <v>6.9444444444444441E-3</v>
      </c>
      <c r="K27" s="34"/>
      <c r="L27" s="34"/>
      <c r="M27" s="48"/>
      <c r="N27" s="204">
        <f t="shared" si="24"/>
        <v>0</v>
      </c>
      <c r="O27" s="203">
        <f t="shared" si="25"/>
        <v>0</v>
      </c>
      <c r="P27" s="266"/>
      <c r="Q27" s="26" t="str">
        <f t="shared" si="3"/>
        <v/>
      </c>
      <c r="R27" s="26" t="str">
        <f t="shared" si="35"/>
        <v/>
      </c>
      <c r="S27" s="262" t="str">
        <f t="shared" si="4"/>
        <v/>
      </c>
      <c r="T27" s="256" t="str">
        <f t="shared" si="5"/>
        <v/>
      </c>
      <c r="U27" s="414" t="str">
        <f t="shared" si="27"/>
        <v/>
      </c>
      <c r="V27" s="417" t="str">
        <f t="shared" si="28"/>
        <v/>
      </c>
      <c r="W27" s="395" t="str">
        <f t="shared" si="6"/>
        <v/>
      </c>
      <c r="X27" s="407">
        <f t="shared" si="7"/>
        <v>0</v>
      </c>
      <c r="Y27" s="351"/>
      <c r="Z27" s="36" t="str">
        <f t="shared" si="8"/>
        <v/>
      </c>
      <c r="AA27" s="150" t="str">
        <f t="shared" si="9"/>
        <v/>
      </c>
      <c r="AB27" s="28" t="str">
        <f t="shared" si="10"/>
        <v/>
      </c>
      <c r="AC27" s="27" t="str">
        <f t="shared" si="11"/>
        <v/>
      </c>
      <c r="AD27" s="28" t="str">
        <f t="shared" si="29"/>
        <v/>
      </c>
      <c r="AE27" s="28" t="str">
        <f t="shared" si="12"/>
        <v/>
      </c>
      <c r="AF27" s="210" t="str">
        <f t="shared" si="13"/>
        <v/>
      </c>
      <c r="AG27" s="178" t="str">
        <f t="shared" si="30"/>
        <v/>
      </c>
      <c r="AH27" s="423" t="str">
        <f t="shared" si="14"/>
        <v/>
      </c>
      <c r="AI27" s="28" t="str">
        <f t="shared" si="31"/>
        <v/>
      </c>
      <c r="AJ27" s="426">
        <f t="shared" si="15"/>
        <v>0</v>
      </c>
      <c r="AK27" s="328" t="str">
        <f t="shared" si="32"/>
        <v/>
      </c>
      <c r="AL27" s="332">
        <f t="shared" si="16"/>
        <v>44906</v>
      </c>
      <c r="AM27" s="200">
        <f t="shared" si="17"/>
        <v>0</v>
      </c>
      <c r="AN27" s="200">
        <f t="shared" si="18"/>
        <v>0</v>
      </c>
      <c r="AO27" s="200" cm="1">
        <f t="array" ref="AO27">IF(DateFin,IF(DateFin=AL27,COUNTIF(Férié,AL27)*MAX(MIN(AN27,Données!$B$31/24)-MAX(AM27,Données!$B$32/24),),COUNTIF(Férié,AL27)*MAX(Données!$B$31/24-MAX(AM27,Données!$B$32/24),)+COUNTIF(Férié,DateFin)*MAX(MIN(AN27,Données!$B$31/24)-Données!$B$32/24,)),"")</f>
        <v>0</v>
      </c>
      <c r="AP27" s="200">
        <f>IF(DateFin,IF(DateFin=AL27,COUNTIF(Férié,AL27)*(AN27-AM27-MAX(MIN(AN27,Données!$B$31/24)-MAX(AM27,Données!$B$32/24),)),COUNTIF(Férié,AL27)*(1-AM27-MAX(Données!$B$31/24-MAX(AM27,Données!$B$32/24),))+COUNTIF(Férié,DateFin)*(AN27-MAX(MIN(AN27,Données!$B$31/24)-Données!$B$32/24,))),"")</f>
        <v>0</v>
      </c>
      <c r="AQ27" s="203" t="str">
        <f t="shared" si="33"/>
        <v/>
      </c>
      <c r="AR27" s="142" t="str">
        <f t="shared" si="34"/>
        <v/>
      </c>
      <c r="AS27" s="292" t="str">
        <f t="shared" si="19"/>
        <v/>
      </c>
      <c r="AT27" s="192"/>
      <c r="AU27" s="38"/>
      <c r="AV27" s="37"/>
      <c r="AW27" s="34"/>
      <c r="AX27" s="37"/>
      <c r="AY27" s="37"/>
      <c r="AZ27" s="37"/>
      <c r="BA27" s="229"/>
      <c r="BB27" s="402"/>
      <c r="BC27" s="402"/>
      <c r="BD27" s="401"/>
      <c r="BE27" s="402"/>
      <c r="BF27" s="230"/>
      <c r="BG27" s="231"/>
      <c r="BH27" s="31"/>
      <c r="BI27" s="31"/>
      <c r="BJ27" s="32"/>
      <c r="BK27" s="33"/>
    </row>
    <row r="28" spans="1:64" ht="16.2" thickBot="1" x14ac:dyDescent="0.35">
      <c r="A28" s="139" t="s">
        <v>137</v>
      </c>
      <c r="B28" s="248">
        <v>44907</v>
      </c>
      <c r="C28" s="244" t="str">
        <f t="shared" si="20"/>
        <v/>
      </c>
      <c r="D28" s="245" t="str">
        <f t="shared" si="21"/>
        <v/>
      </c>
      <c r="E28" s="252" t="str">
        <f t="shared" si="22"/>
        <v/>
      </c>
      <c r="F28" s="245" t="str">
        <f t="shared" si="23"/>
        <v/>
      </c>
      <c r="G28" s="34"/>
      <c r="H28" s="198">
        <f t="shared" si="1"/>
        <v>44907</v>
      </c>
      <c r="I28" s="200">
        <f t="shared" si="2"/>
        <v>0</v>
      </c>
      <c r="J28" s="197">
        <v>6.9444444444444441E-3</v>
      </c>
      <c r="K28" s="34"/>
      <c r="L28" s="34"/>
      <c r="M28" s="48"/>
      <c r="N28" s="204">
        <f t="shared" si="24"/>
        <v>0</v>
      </c>
      <c r="O28" s="203">
        <f t="shared" si="25"/>
        <v>0</v>
      </c>
      <c r="P28" s="266"/>
      <c r="Q28" s="26" t="str">
        <f t="shared" si="3"/>
        <v/>
      </c>
      <c r="R28" s="26" t="str">
        <f t="shared" si="35"/>
        <v/>
      </c>
      <c r="S28" s="262" t="str">
        <f t="shared" si="4"/>
        <v/>
      </c>
      <c r="T28" s="256" t="str">
        <f t="shared" si="5"/>
        <v/>
      </c>
      <c r="U28" s="414" t="str">
        <f t="shared" si="27"/>
        <v/>
      </c>
      <c r="V28" s="417" t="str">
        <f t="shared" si="28"/>
        <v/>
      </c>
      <c r="W28" s="395" t="str">
        <f t="shared" si="6"/>
        <v/>
      </c>
      <c r="X28" s="407">
        <f t="shared" si="7"/>
        <v>0</v>
      </c>
      <c r="Y28" s="351"/>
      <c r="Z28" s="36" t="str">
        <f t="shared" si="8"/>
        <v/>
      </c>
      <c r="AA28" s="150" t="str">
        <f t="shared" si="9"/>
        <v/>
      </c>
      <c r="AB28" s="28" t="str">
        <f t="shared" si="10"/>
        <v/>
      </c>
      <c r="AC28" s="27" t="str">
        <f t="shared" si="11"/>
        <v/>
      </c>
      <c r="AD28" s="28" t="str">
        <f t="shared" si="29"/>
        <v/>
      </c>
      <c r="AE28" s="28" t="str">
        <f t="shared" si="12"/>
        <v/>
      </c>
      <c r="AF28" s="210" t="str">
        <f t="shared" si="13"/>
        <v/>
      </c>
      <c r="AG28" s="178" t="str">
        <f t="shared" si="30"/>
        <v/>
      </c>
      <c r="AH28" s="423" t="str">
        <f t="shared" si="14"/>
        <v/>
      </c>
      <c r="AI28" s="28" t="str">
        <f t="shared" si="31"/>
        <v/>
      </c>
      <c r="AJ28" s="426">
        <f t="shared" si="15"/>
        <v>0</v>
      </c>
      <c r="AK28" s="328" t="str">
        <f t="shared" si="32"/>
        <v/>
      </c>
      <c r="AL28" s="332">
        <f t="shared" si="16"/>
        <v>44907</v>
      </c>
      <c r="AM28" s="200">
        <f t="shared" si="17"/>
        <v>0</v>
      </c>
      <c r="AN28" s="200">
        <f t="shared" si="18"/>
        <v>0</v>
      </c>
      <c r="AO28" s="200" cm="1">
        <f t="array" ref="AO28">IF(DateFin,IF(DateFin=AL28,COUNTIF(Férié,AL28)*MAX(MIN(AN28,Données!$B$31/24)-MAX(AM28,Données!$B$32/24),),COUNTIF(Férié,AL28)*MAX(Données!$B$31/24-MAX(AM28,Données!$B$32/24),)+COUNTIF(Férié,DateFin)*MAX(MIN(AN28,Données!$B$31/24)-Données!$B$32/24,)),"")</f>
        <v>0</v>
      </c>
      <c r="AP28" s="200">
        <f>IF(DateFin,IF(DateFin=AL28,COUNTIF(Férié,AL28)*(AN28-AM28-MAX(MIN(AN28,Données!$B$31/24)-MAX(AM28,Données!$B$32/24),)),COUNTIF(Férié,AL28)*(1-AM28-MAX(Données!$B$31/24-MAX(AM28,Données!$B$32/24),))+COUNTIF(Férié,DateFin)*(AN28-MAX(MIN(AN28,Données!$B$31/24)-Données!$B$32/24,))),"")</f>
        <v>0</v>
      </c>
      <c r="AQ28" s="203" t="str">
        <f t="shared" si="33"/>
        <v/>
      </c>
      <c r="AR28" s="142" t="str">
        <f t="shared" si="34"/>
        <v/>
      </c>
      <c r="AS28" s="292" t="str">
        <f t="shared" si="19"/>
        <v/>
      </c>
      <c r="AT28" s="192"/>
      <c r="AU28" s="38"/>
      <c r="AV28" s="37"/>
      <c r="AW28" s="34"/>
      <c r="AX28" s="37"/>
      <c r="AY28" s="37"/>
      <c r="AZ28" s="37"/>
      <c r="BA28" s="229"/>
      <c r="BB28" s="402"/>
      <c r="BC28" s="402"/>
      <c r="BD28" s="401"/>
      <c r="BE28" s="402"/>
      <c r="BF28" s="230"/>
      <c r="BG28" s="231"/>
      <c r="BH28" s="31"/>
      <c r="BI28" s="31"/>
      <c r="BJ28" s="32"/>
      <c r="BK28" s="33"/>
    </row>
    <row r="29" spans="1:64" ht="16.2" customHeight="1" thickBot="1" x14ac:dyDescent="0.35">
      <c r="A29" s="139" t="s">
        <v>131</v>
      </c>
      <c r="B29" s="248">
        <v>44908</v>
      </c>
      <c r="C29" s="244" t="str">
        <f t="shared" si="20"/>
        <v/>
      </c>
      <c r="D29" s="245" t="str">
        <f t="shared" si="21"/>
        <v/>
      </c>
      <c r="E29" s="252" t="str">
        <f t="shared" si="22"/>
        <v/>
      </c>
      <c r="F29" s="245" t="str">
        <f t="shared" si="23"/>
        <v/>
      </c>
      <c r="G29" s="34"/>
      <c r="H29" s="198">
        <f t="shared" si="1"/>
        <v>44908</v>
      </c>
      <c r="I29" s="200">
        <f t="shared" si="2"/>
        <v>0</v>
      </c>
      <c r="J29" s="197">
        <v>6.9444444444444441E-3</v>
      </c>
      <c r="K29" s="34"/>
      <c r="L29" s="35"/>
      <c r="M29" s="48"/>
      <c r="N29" s="204">
        <f t="shared" si="24"/>
        <v>0</v>
      </c>
      <c r="O29" s="203">
        <f t="shared" si="25"/>
        <v>0</v>
      </c>
      <c r="P29" s="266"/>
      <c r="Q29" s="26" t="str">
        <f t="shared" si="3"/>
        <v/>
      </c>
      <c r="R29" s="26" t="str">
        <f t="shared" si="35"/>
        <v/>
      </c>
      <c r="S29" s="262" t="str">
        <f t="shared" si="4"/>
        <v/>
      </c>
      <c r="T29" s="256" t="str">
        <f t="shared" si="5"/>
        <v/>
      </c>
      <c r="U29" s="414" t="str">
        <f t="shared" si="27"/>
        <v/>
      </c>
      <c r="V29" s="417" t="str">
        <f t="shared" si="28"/>
        <v/>
      </c>
      <c r="W29" s="395" t="str">
        <f t="shared" si="6"/>
        <v/>
      </c>
      <c r="X29" s="407">
        <f t="shared" si="7"/>
        <v>0</v>
      </c>
      <c r="Y29" s="351"/>
      <c r="Z29" s="36" t="str">
        <f t="shared" si="8"/>
        <v/>
      </c>
      <c r="AA29" s="150" t="str">
        <f t="shared" si="9"/>
        <v/>
      </c>
      <c r="AB29" s="28" t="str">
        <f t="shared" si="10"/>
        <v/>
      </c>
      <c r="AC29" s="27" t="str">
        <f t="shared" si="11"/>
        <v/>
      </c>
      <c r="AD29" s="28" t="str">
        <f t="shared" si="29"/>
        <v/>
      </c>
      <c r="AE29" s="28" t="str">
        <f t="shared" si="12"/>
        <v/>
      </c>
      <c r="AF29" s="210" t="str">
        <f t="shared" si="13"/>
        <v/>
      </c>
      <c r="AG29" s="178" t="str">
        <f t="shared" si="30"/>
        <v/>
      </c>
      <c r="AH29" s="423" t="str">
        <f t="shared" si="14"/>
        <v/>
      </c>
      <c r="AI29" s="28" t="str">
        <f t="shared" si="31"/>
        <v/>
      </c>
      <c r="AJ29" s="426">
        <f t="shared" si="15"/>
        <v>0</v>
      </c>
      <c r="AK29" s="328" t="str">
        <f t="shared" si="32"/>
        <v/>
      </c>
      <c r="AL29" s="332">
        <f t="shared" si="16"/>
        <v>44908</v>
      </c>
      <c r="AM29" s="200">
        <f t="shared" si="17"/>
        <v>0</v>
      </c>
      <c r="AN29" s="200">
        <f t="shared" si="18"/>
        <v>0</v>
      </c>
      <c r="AO29" s="200" cm="1">
        <f t="array" ref="AO29">IF(DateFin,IF(DateFin=AL29,COUNTIF(Férié,AL29)*MAX(MIN(AN29,Données!$B$31/24)-MAX(AM29,Données!$B$32/24),),COUNTIF(Férié,AL29)*MAX(Données!$B$31/24-MAX(AM29,Données!$B$32/24),)+COUNTIF(Férié,DateFin)*MAX(MIN(AN29,Données!$B$31/24)-Données!$B$32/24,)),"")</f>
        <v>0</v>
      </c>
      <c r="AP29" s="200">
        <f>IF(DateFin,IF(DateFin=AL29,COUNTIF(Férié,AL29)*(AN29-AM29-MAX(MIN(AN29,Données!$B$31/24)-MAX(AM29,Données!$B$32/24),)),COUNTIF(Férié,AL29)*(1-AM29-MAX(Données!$B$31/24-MAX(AM29,Données!$B$32/24),))+COUNTIF(Férié,DateFin)*(AN29-MAX(MIN(AN29,Données!$B$31/24)-Données!$B$32/24,))),"")</f>
        <v>0</v>
      </c>
      <c r="AQ29" s="203" t="str">
        <f t="shared" si="33"/>
        <v/>
      </c>
      <c r="AR29" s="142" t="str">
        <f t="shared" si="34"/>
        <v/>
      </c>
      <c r="AS29" s="292" t="str">
        <f t="shared" si="19"/>
        <v/>
      </c>
      <c r="AT29" s="192"/>
      <c r="AU29" s="38"/>
      <c r="AV29" s="37"/>
      <c r="AW29" s="34"/>
      <c r="AX29" s="37"/>
      <c r="AY29" s="37"/>
      <c r="AZ29" s="37"/>
      <c r="BA29" s="229"/>
      <c r="BB29" s="469"/>
      <c r="BC29" s="469"/>
      <c r="BD29" s="403"/>
      <c r="BE29" s="404"/>
      <c r="BF29" s="230"/>
      <c r="BG29" s="231"/>
      <c r="BH29" s="31"/>
      <c r="BI29" s="31"/>
      <c r="BJ29" s="32"/>
      <c r="BK29" s="33"/>
    </row>
    <row r="30" spans="1:64" ht="16.2" thickBot="1" x14ac:dyDescent="0.35">
      <c r="A30" s="139" t="s">
        <v>132</v>
      </c>
      <c r="B30" s="248">
        <v>44909</v>
      </c>
      <c r="C30" s="244" t="str">
        <f t="shared" si="20"/>
        <v/>
      </c>
      <c r="D30" s="245" t="str">
        <f t="shared" si="21"/>
        <v/>
      </c>
      <c r="E30" s="252" t="str">
        <f t="shared" si="22"/>
        <v/>
      </c>
      <c r="F30" s="245" t="str">
        <f t="shared" si="23"/>
        <v/>
      </c>
      <c r="G30" s="34"/>
      <c r="H30" s="198">
        <f t="shared" si="1"/>
        <v>44909</v>
      </c>
      <c r="I30" s="200">
        <f t="shared" si="2"/>
        <v>0</v>
      </c>
      <c r="J30" s="197">
        <v>6.9444444444444441E-3</v>
      </c>
      <c r="K30" s="34"/>
      <c r="L30" s="34"/>
      <c r="M30" s="48"/>
      <c r="N30" s="204">
        <f t="shared" si="24"/>
        <v>0</v>
      </c>
      <c r="O30" s="203">
        <f t="shared" si="25"/>
        <v>0</v>
      </c>
      <c r="P30" s="266"/>
      <c r="Q30" s="26" t="str">
        <f t="shared" si="3"/>
        <v/>
      </c>
      <c r="R30" s="26" t="str">
        <f t="shared" si="35"/>
        <v/>
      </c>
      <c r="S30" s="262" t="str">
        <f t="shared" si="4"/>
        <v/>
      </c>
      <c r="T30" s="256" t="str">
        <f t="shared" si="5"/>
        <v/>
      </c>
      <c r="U30" s="414" t="str">
        <f t="shared" si="27"/>
        <v/>
      </c>
      <c r="V30" s="417" t="str">
        <f t="shared" si="28"/>
        <v/>
      </c>
      <c r="W30" s="395" t="str">
        <f t="shared" si="6"/>
        <v/>
      </c>
      <c r="X30" s="407">
        <f t="shared" si="7"/>
        <v>0</v>
      </c>
      <c r="Y30" s="351"/>
      <c r="Z30" s="36" t="str">
        <f t="shared" si="8"/>
        <v/>
      </c>
      <c r="AA30" s="150" t="str">
        <f t="shared" si="9"/>
        <v/>
      </c>
      <c r="AB30" s="28" t="str">
        <f t="shared" si="10"/>
        <v/>
      </c>
      <c r="AC30" s="27" t="str">
        <f t="shared" si="11"/>
        <v/>
      </c>
      <c r="AD30" s="28" t="str">
        <f t="shared" si="29"/>
        <v/>
      </c>
      <c r="AE30" s="28" t="str">
        <f t="shared" si="12"/>
        <v/>
      </c>
      <c r="AF30" s="210" t="str">
        <f t="shared" si="13"/>
        <v/>
      </c>
      <c r="AG30" s="178" t="str">
        <f t="shared" si="30"/>
        <v/>
      </c>
      <c r="AH30" s="423" t="str">
        <f t="shared" si="14"/>
        <v/>
      </c>
      <c r="AI30" s="28" t="str">
        <f t="shared" si="31"/>
        <v/>
      </c>
      <c r="AJ30" s="426">
        <f t="shared" si="15"/>
        <v>0</v>
      </c>
      <c r="AK30" s="328" t="str">
        <f t="shared" si="32"/>
        <v/>
      </c>
      <c r="AL30" s="332">
        <f t="shared" si="16"/>
        <v>44909</v>
      </c>
      <c r="AM30" s="200">
        <f t="shared" si="17"/>
        <v>0</v>
      </c>
      <c r="AN30" s="200">
        <f t="shared" si="18"/>
        <v>0</v>
      </c>
      <c r="AO30" s="200" cm="1">
        <f t="array" ref="AO30">IF(DateFin,IF(DateFin=AL30,COUNTIF(Férié,AL30)*MAX(MIN(AN30,Données!$B$31/24)-MAX(AM30,Données!$B$32/24),),COUNTIF(Férié,AL30)*MAX(Données!$B$31/24-MAX(AM30,Données!$B$32/24),)+COUNTIF(Férié,DateFin)*MAX(MIN(AN30,Données!$B$31/24)-Données!$B$32/24,)),"")</f>
        <v>0</v>
      </c>
      <c r="AP30" s="200">
        <f>IF(DateFin,IF(DateFin=AL30,COUNTIF(Férié,AL30)*(AN30-AM30-MAX(MIN(AN30,Données!$B$31/24)-MAX(AM30,Données!$B$32/24),)),COUNTIF(Férié,AL30)*(1-AM30-MAX(Données!$B$31/24-MAX(AM30,Données!$B$32/24),))+COUNTIF(Férié,DateFin)*(AN30-MAX(MIN(AN30,Données!$B$31/24)-Données!$B$32/24,))),"")</f>
        <v>0</v>
      </c>
      <c r="AQ30" s="203" t="str">
        <f t="shared" si="33"/>
        <v/>
      </c>
      <c r="AR30" s="142" t="str">
        <f t="shared" si="34"/>
        <v/>
      </c>
      <c r="AS30" s="292" t="str">
        <f t="shared" si="19"/>
        <v/>
      </c>
      <c r="AT30" s="192"/>
      <c r="AU30" s="38"/>
      <c r="AV30" s="37"/>
      <c r="AW30" s="34"/>
      <c r="AX30" s="37"/>
      <c r="AY30" s="37"/>
      <c r="AZ30" s="37"/>
      <c r="BA30" s="229"/>
      <c r="BB30" s="402"/>
      <c r="BC30" s="402"/>
      <c r="BD30" s="401"/>
      <c r="BE30" s="402"/>
      <c r="BF30" s="230"/>
      <c r="BG30" s="231"/>
      <c r="BH30" s="31"/>
      <c r="BI30" s="31"/>
      <c r="BJ30" s="32"/>
      <c r="BK30" s="33"/>
    </row>
    <row r="31" spans="1:64" ht="15.6" customHeight="1" thickBot="1" x14ac:dyDescent="0.3">
      <c r="A31" s="139" t="s">
        <v>133</v>
      </c>
      <c r="B31" s="248">
        <v>44910</v>
      </c>
      <c r="C31" s="244" t="str">
        <f t="shared" si="20"/>
        <v/>
      </c>
      <c r="D31" s="245" t="str">
        <f t="shared" si="21"/>
        <v/>
      </c>
      <c r="E31" s="252" t="str">
        <f t="shared" si="22"/>
        <v/>
      </c>
      <c r="F31" s="245" t="str">
        <f t="shared" si="23"/>
        <v/>
      </c>
      <c r="G31" s="34"/>
      <c r="H31" s="198">
        <f t="shared" si="1"/>
        <v>44910</v>
      </c>
      <c r="I31" s="200">
        <f t="shared" si="2"/>
        <v>0</v>
      </c>
      <c r="J31" s="197">
        <v>6.9444444444444441E-3</v>
      </c>
      <c r="K31" s="34"/>
      <c r="L31" s="35"/>
      <c r="M31" s="48"/>
      <c r="N31" s="204">
        <f t="shared" si="24"/>
        <v>0</v>
      </c>
      <c r="O31" s="203">
        <f t="shared" si="25"/>
        <v>0</v>
      </c>
      <c r="P31" s="266"/>
      <c r="Q31" s="26" t="str">
        <f t="shared" si="3"/>
        <v/>
      </c>
      <c r="R31" s="26" t="str">
        <f t="shared" si="35"/>
        <v/>
      </c>
      <c r="S31" s="262" t="str">
        <f t="shared" si="4"/>
        <v/>
      </c>
      <c r="T31" s="256" t="str">
        <f t="shared" si="5"/>
        <v/>
      </c>
      <c r="U31" s="414" t="str">
        <f t="shared" si="27"/>
        <v/>
      </c>
      <c r="V31" s="417" t="str">
        <f t="shared" si="28"/>
        <v/>
      </c>
      <c r="W31" s="395" t="str">
        <f t="shared" si="6"/>
        <v/>
      </c>
      <c r="X31" s="407">
        <f t="shared" si="7"/>
        <v>0</v>
      </c>
      <c r="Y31" s="351"/>
      <c r="Z31" s="36" t="str">
        <f t="shared" si="8"/>
        <v/>
      </c>
      <c r="AA31" s="150" t="str">
        <f t="shared" si="9"/>
        <v/>
      </c>
      <c r="AB31" s="28" t="str">
        <f t="shared" si="10"/>
        <v/>
      </c>
      <c r="AC31" s="27" t="str">
        <f t="shared" si="11"/>
        <v/>
      </c>
      <c r="AD31" s="28" t="str">
        <f t="shared" si="29"/>
        <v/>
      </c>
      <c r="AE31" s="28" t="str">
        <f t="shared" si="12"/>
        <v/>
      </c>
      <c r="AF31" s="210" t="str">
        <f t="shared" si="13"/>
        <v/>
      </c>
      <c r="AG31" s="178" t="str">
        <f t="shared" si="30"/>
        <v/>
      </c>
      <c r="AH31" s="423" t="str">
        <f t="shared" si="14"/>
        <v/>
      </c>
      <c r="AI31" s="28" t="str">
        <f t="shared" si="31"/>
        <v/>
      </c>
      <c r="AJ31" s="426">
        <f t="shared" si="15"/>
        <v>0</v>
      </c>
      <c r="AK31" s="328" t="str">
        <f t="shared" si="32"/>
        <v/>
      </c>
      <c r="AL31" s="332">
        <f t="shared" si="16"/>
        <v>44910</v>
      </c>
      <c r="AM31" s="200">
        <f t="shared" si="17"/>
        <v>0</v>
      </c>
      <c r="AN31" s="200">
        <f t="shared" si="18"/>
        <v>0</v>
      </c>
      <c r="AO31" s="200" cm="1">
        <f t="array" ref="AO31">IF(DateFin,IF(DateFin=AL31,COUNTIF(Férié,AL31)*MAX(MIN(AN31,Données!$B$31/24)-MAX(AM31,Données!$B$32/24),),COUNTIF(Férié,AL31)*MAX(Données!$B$31/24-MAX(AM31,Données!$B$32/24),)+COUNTIF(Férié,DateFin)*MAX(MIN(AN31,Données!$B$31/24)-Données!$B$32/24,)),"")</f>
        <v>0</v>
      </c>
      <c r="AP31" s="200">
        <f>IF(DateFin,IF(DateFin=AL31,COUNTIF(Férié,AL31)*(AN31-AM31-MAX(MIN(AN31,Données!$B$31/24)-MAX(AM31,Données!$B$32/24),)),COUNTIF(Férié,AL31)*(1-AM31-MAX(Données!$B$31/24-MAX(AM31,Données!$B$32/24),))+COUNTIF(Férié,DateFin)*(AN31-MAX(MIN(AN31,Données!$B$31/24)-Données!$B$32/24,))),"")</f>
        <v>0</v>
      </c>
      <c r="AQ31" s="203" t="str">
        <f t="shared" si="33"/>
        <v/>
      </c>
      <c r="AR31" s="142" t="str">
        <f t="shared" si="34"/>
        <v/>
      </c>
      <c r="AS31" s="292" t="str">
        <f t="shared" si="19"/>
        <v/>
      </c>
      <c r="AT31" s="192"/>
      <c r="AU31" s="38"/>
      <c r="AV31" s="37"/>
      <c r="AW31" s="34"/>
      <c r="AX31" s="37"/>
      <c r="AY31" s="37"/>
      <c r="AZ31" s="37"/>
      <c r="BA31" s="229"/>
      <c r="BB31" s="218"/>
      <c r="BC31" s="218"/>
      <c r="BD31" s="127"/>
      <c r="BE31" s="218"/>
      <c r="BF31" s="230"/>
      <c r="BG31" s="231"/>
      <c r="BH31" s="31"/>
      <c r="BI31" s="31"/>
      <c r="BJ31" s="32"/>
      <c r="BK31" s="33"/>
    </row>
    <row r="32" spans="1:64" ht="15.6" customHeight="1" thickBot="1" x14ac:dyDescent="0.3">
      <c r="A32" s="139" t="s">
        <v>134</v>
      </c>
      <c r="B32" s="248">
        <v>44911</v>
      </c>
      <c r="C32" s="244" t="str">
        <f t="shared" si="20"/>
        <v/>
      </c>
      <c r="D32" s="245" t="str">
        <f t="shared" si="21"/>
        <v/>
      </c>
      <c r="E32" s="252" t="str">
        <f t="shared" si="22"/>
        <v/>
      </c>
      <c r="F32" s="245" t="str">
        <f t="shared" si="23"/>
        <v/>
      </c>
      <c r="G32" s="34"/>
      <c r="H32" s="198">
        <f t="shared" si="1"/>
        <v>44911</v>
      </c>
      <c r="I32" s="200">
        <f t="shared" si="2"/>
        <v>0</v>
      </c>
      <c r="J32" s="197">
        <v>6.9444444444444441E-3</v>
      </c>
      <c r="K32" s="34"/>
      <c r="L32" s="35"/>
      <c r="M32" s="48"/>
      <c r="N32" s="204">
        <f t="shared" si="24"/>
        <v>0</v>
      </c>
      <c r="O32" s="203">
        <f t="shared" si="25"/>
        <v>0</v>
      </c>
      <c r="P32" s="266"/>
      <c r="Q32" s="26" t="str">
        <f t="shared" si="3"/>
        <v/>
      </c>
      <c r="R32" s="26" t="str">
        <f t="shared" si="35"/>
        <v/>
      </c>
      <c r="S32" s="262" t="str">
        <f t="shared" si="4"/>
        <v/>
      </c>
      <c r="T32" s="256" t="str">
        <f t="shared" si="5"/>
        <v/>
      </c>
      <c r="U32" s="414" t="str">
        <f t="shared" si="27"/>
        <v/>
      </c>
      <c r="V32" s="417" t="str">
        <f t="shared" si="28"/>
        <v/>
      </c>
      <c r="W32" s="395" t="str">
        <f t="shared" si="6"/>
        <v/>
      </c>
      <c r="X32" s="407">
        <f t="shared" si="7"/>
        <v>0</v>
      </c>
      <c r="Y32" s="351"/>
      <c r="Z32" s="36" t="str">
        <f t="shared" si="8"/>
        <v/>
      </c>
      <c r="AA32" s="150" t="str">
        <f t="shared" si="9"/>
        <v/>
      </c>
      <c r="AB32" s="28" t="str">
        <f t="shared" si="10"/>
        <v/>
      </c>
      <c r="AC32" s="27" t="str">
        <f t="shared" si="11"/>
        <v/>
      </c>
      <c r="AD32" s="28" t="str">
        <f t="shared" si="29"/>
        <v/>
      </c>
      <c r="AE32" s="28" t="str">
        <f t="shared" si="12"/>
        <v/>
      </c>
      <c r="AF32" s="210" t="str">
        <f t="shared" si="13"/>
        <v/>
      </c>
      <c r="AG32" s="178" t="str">
        <f t="shared" si="30"/>
        <v/>
      </c>
      <c r="AH32" s="423" t="str">
        <f t="shared" si="14"/>
        <v/>
      </c>
      <c r="AI32" s="28" t="str">
        <f t="shared" si="31"/>
        <v/>
      </c>
      <c r="AJ32" s="426">
        <f t="shared" si="15"/>
        <v>0</v>
      </c>
      <c r="AK32" s="328" t="str">
        <f t="shared" si="32"/>
        <v/>
      </c>
      <c r="AL32" s="332">
        <f t="shared" si="16"/>
        <v>44911</v>
      </c>
      <c r="AM32" s="200">
        <f t="shared" si="17"/>
        <v>0</v>
      </c>
      <c r="AN32" s="200">
        <f t="shared" si="18"/>
        <v>0</v>
      </c>
      <c r="AO32" s="200" cm="1">
        <f t="array" ref="AO32">IF(DateFin,IF(DateFin=AL32,COUNTIF(Férié,AL32)*MAX(MIN(AN32,Données!$B$31/24)-MAX(AM32,Données!$B$32/24),),COUNTIF(Férié,AL32)*MAX(Données!$B$31/24-MAX(AM32,Données!$B$32/24),)+COUNTIF(Férié,DateFin)*MAX(MIN(AN32,Données!$B$31/24)-Données!$B$32/24,)),"")</f>
        <v>0</v>
      </c>
      <c r="AP32" s="200">
        <f>IF(DateFin,IF(DateFin=AL32,COUNTIF(Férié,AL32)*(AN32-AM32-MAX(MIN(AN32,Données!$B$31/24)-MAX(AM32,Données!$B$32/24),)),COUNTIF(Férié,AL32)*(1-AM32-MAX(Données!$B$31/24-MAX(AM32,Données!$B$32/24),))+COUNTIF(Férié,DateFin)*(AN32-MAX(MIN(AN32,Données!$B$31/24)-Données!$B$32/24,))),"")</f>
        <v>0</v>
      </c>
      <c r="AQ32" s="203" t="str">
        <f t="shared" si="33"/>
        <v/>
      </c>
      <c r="AR32" s="142" t="str">
        <f t="shared" si="34"/>
        <v/>
      </c>
      <c r="AS32" s="292" t="str">
        <f t="shared" si="19"/>
        <v/>
      </c>
      <c r="AT32" s="192"/>
      <c r="AU32" s="38"/>
      <c r="AV32" s="37"/>
      <c r="AW32" s="34"/>
      <c r="AX32" s="37"/>
      <c r="AY32" s="37"/>
      <c r="AZ32" s="37"/>
      <c r="BA32" s="229"/>
      <c r="BB32" s="218"/>
      <c r="BC32" s="218"/>
      <c r="BD32" s="127"/>
      <c r="BE32" s="218"/>
      <c r="BF32" s="230"/>
      <c r="BG32" s="231"/>
      <c r="BH32" s="31"/>
      <c r="BI32" s="31"/>
      <c r="BJ32" s="32"/>
      <c r="BK32" s="33"/>
      <c r="BL32" s="39"/>
    </row>
    <row r="33" spans="1:63" ht="15.6" customHeight="1" thickBot="1" x14ac:dyDescent="0.3">
      <c r="A33" s="139" t="s">
        <v>135</v>
      </c>
      <c r="B33" s="248">
        <v>44912</v>
      </c>
      <c r="C33" s="244" t="str">
        <f t="shared" si="20"/>
        <v/>
      </c>
      <c r="D33" s="245" t="str">
        <f t="shared" si="21"/>
        <v/>
      </c>
      <c r="E33" s="252" t="str">
        <f t="shared" si="22"/>
        <v/>
      </c>
      <c r="F33" s="245" t="str">
        <f t="shared" si="23"/>
        <v/>
      </c>
      <c r="G33" s="34"/>
      <c r="H33" s="198">
        <f t="shared" si="1"/>
        <v>44912</v>
      </c>
      <c r="I33" s="200">
        <f t="shared" si="2"/>
        <v>0</v>
      </c>
      <c r="J33" s="197">
        <v>6.9444444444444441E-3</v>
      </c>
      <c r="K33" s="34"/>
      <c r="L33" s="35"/>
      <c r="M33" s="48"/>
      <c r="N33" s="204">
        <f t="shared" si="24"/>
        <v>0</v>
      </c>
      <c r="O33" s="203">
        <f t="shared" si="25"/>
        <v>0</v>
      </c>
      <c r="P33" s="266"/>
      <c r="Q33" s="26" t="str">
        <f t="shared" si="3"/>
        <v/>
      </c>
      <c r="R33" s="26" t="str">
        <f t="shared" si="35"/>
        <v/>
      </c>
      <c r="S33" s="262" t="str">
        <f t="shared" si="4"/>
        <v/>
      </c>
      <c r="T33" s="256" t="str">
        <f t="shared" si="5"/>
        <v/>
      </c>
      <c r="U33" s="414" t="str">
        <f t="shared" si="27"/>
        <v/>
      </c>
      <c r="V33" s="417" t="str">
        <f t="shared" si="28"/>
        <v/>
      </c>
      <c r="W33" s="395" t="str">
        <f t="shared" si="6"/>
        <v/>
      </c>
      <c r="X33" s="407">
        <f t="shared" si="7"/>
        <v>0</v>
      </c>
      <c r="Y33" s="351"/>
      <c r="Z33" s="36" t="str">
        <f t="shared" si="8"/>
        <v/>
      </c>
      <c r="AA33" s="150" t="str">
        <f t="shared" si="9"/>
        <v/>
      </c>
      <c r="AB33" s="28" t="str">
        <f t="shared" si="10"/>
        <v/>
      </c>
      <c r="AC33" s="27" t="str">
        <f t="shared" si="11"/>
        <v/>
      </c>
      <c r="AD33" s="28" t="str">
        <f t="shared" si="29"/>
        <v/>
      </c>
      <c r="AE33" s="28" t="str">
        <f t="shared" si="12"/>
        <v/>
      </c>
      <c r="AF33" s="210" t="str">
        <f t="shared" si="13"/>
        <v/>
      </c>
      <c r="AG33" s="178" t="str">
        <f t="shared" si="30"/>
        <v/>
      </c>
      <c r="AH33" s="423" t="str">
        <f t="shared" si="14"/>
        <v/>
      </c>
      <c r="AI33" s="28" t="str">
        <f t="shared" si="31"/>
        <v/>
      </c>
      <c r="AJ33" s="426">
        <f t="shared" si="15"/>
        <v>0</v>
      </c>
      <c r="AK33" s="328" t="str">
        <f t="shared" si="32"/>
        <v/>
      </c>
      <c r="AL33" s="332">
        <f t="shared" si="16"/>
        <v>44912</v>
      </c>
      <c r="AM33" s="200">
        <f t="shared" si="17"/>
        <v>0</v>
      </c>
      <c r="AN33" s="200">
        <f t="shared" si="18"/>
        <v>0</v>
      </c>
      <c r="AO33" s="200" cm="1">
        <f t="array" ref="AO33">IF(DateFin,IF(DateFin=AL33,COUNTIF(Férié,AL33)*MAX(MIN(AN33,Données!$B$31/24)-MAX(AM33,Données!$B$32/24),),COUNTIF(Férié,AL33)*MAX(Données!$B$31/24-MAX(AM33,Données!$B$32/24),)+COUNTIF(Férié,DateFin)*MAX(MIN(AN33,Données!$B$31/24)-Données!$B$32/24,)),"")</f>
        <v>0</v>
      </c>
      <c r="AP33" s="200">
        <f>IF(DateFin,IF(DateFin=AL33,COUNTIF(Férié,AL33)*(AN33-AM33-MAX(MIN(AN33,Données!$B$31/24)-MAX(AM33,Données!$B$32/24),)),COUNTIF(Férié,AL33)*(1-AM33-MAX(Données!$B$31/24-MAX(AM33,Données!$B$32/24),))+COUNTIF(Férié,DateFin)*(AN33-MAX(MIN(AN33,Données!$B$31/24)-Données!$B$32/24,))),"")</f>
        <v>0</v>
      </c>
      <c r="AQ33" s="203" t="str">
        <f t="shared" si="33"/>
        <v/>
      </c>
      <c r="AR33" s="142" t="str">
        <f t="shared" si="34"/>
        <v/>
      </c>
      <c r="AS33" s="292" t="str">
        <f t="shared" si="19"/>
        <v/>
      </c>
      <c r="AT33" s="192"/>
      <c r="AU33" s="38"/>
      <c r="AV33" s="37"/>
      <c r="AW33" s="34"/>
      <c r="AX33" s="37"/>
      <c r="AY33" s="37"/>
      <c r="AZ33" s="37"/>
      <c r="BA33" s="229"/>
      <c r="BB33" s="218"/>
      <c r="BC33" s="218"/>
      <c r="BD33" s="127"/>
      <c r="BE33" s="218"/>
      <c r="BF33" s="230"/>
      <c r="BG33" s="231"/>
      <c r="BH33" s="31"/>
      <c r="BI33" s="31"/>
      <c r="BJ33" s="32"/>
      <c r="BK33" s="33"/>
    </row>
    <row r="34" spans="1:63" ht="15.6" customHeight="1" thickBot="1" x14ac:dyDescent="0.3">
      <c r="A34" s="139" t="s">
        <v>136</v>
      </c>
      <c r="B34" s="248">
        <v>44913</v>
      </c>
      <c r="C34" s="244" t="str">
        <f t="shared" si="20"/>
        <v/>
      </c>
      <c r="D34" s="245" t="str">
        <f t="shared" si="21"/>
        <v/>
      </c>
      <c r="E34" s="252" t="str">
        <f t="shared" si="22"/>
        <v/>
      </c>
      <c r="F34" s="245" t="str">
        <f t="shared" si="23"/>
        <v/>
      </c>
      <c r="G34" s="34"/>
      <c r="H34" s="198">
        <f t="shared" si="1"/>
        <v>44913</v>
      </c>
      <c r="I34" s="200">
        <f t="shared" si="2"/>
        <v>0</v>
      </c>
      <c r="J34" s="197">
        <v>6.9444444444444441E-3</v>
      </c>
      <c r="K34" s="34"/>
      <c r="L34" s="35"/>
      <c r="M34" s="48"/>
      <c r="N34" s="204">
        <f t="shared" si="24"/>
        <v>0</v>
      </c>
      <c r="O34" s="203">
        <f t="shared" si="25"/>
        <v>0</v>
      </c>
      <c r="P34" s="266"/>
      <c r="Q34" s="26" t="str">
        <f t="shared" si="3"/>
        <v/>
      </c>
      <c r="R34" s="26" t="str">
        <f t="shared" si="35"/>
        <v/>
      </c>
      <c r="S34" s="262" t="str">
        <f t="shared" si="4"/>
        <v/>
      </c>
      <c r="T34" s="256" t="str">
        <f t="shared" si="5"/>
        <v/>
      </c>
      <c r="U34" s="414" t="str">
        <f t="shared" si="27"/>
        <v/>
      </c>
      <c r="V34" s="417" t="str">
        <f t="shared" si="28"/>
        <v/>
      </c>
      <c r="W34" s="395" t="str">
        <f t="shared" si="6"/>
        <v/>
      </c>
      <c r="X34" s="407">
        <f t="shared" si="7"/>
        <v>0</v>
      </c>
      <c r="Y34" s="351"/>
      <c r="Z34" s="36" t="str">
        <f t="shared" si="8"/>
        <v/>
      </c>
      <c r="AA34" s="150" t="str">
        <f t="shared" si="9"/>
        <v/>
      </c>
      <c r="AB34" s="28" t="str">
        <f t="shared" si="10"/>
        <v/>
      </c>
      <c r="AC34" s="27" t="str">
        <f t="shared" si="11"/>
        <v/>
      </c>
      <c r="AD34" s="28" t="str">
        <f t="shared" si="29"/>
        <v/>
      </c>
      <c r="AE34" s="28" t="str">
        <f t="shared" si="12"/>
        <v/>
      </c>
      <c r="AF34" s="210" t="str">
        <f t="shared" si="13"/>
        <v/>
      </c>
      <c r="AG34" s="178" t="str">
        <f t="shared" si="30"/>
        <v/>
      </c>
      <c r="AH34" s="423" t="str">
        <f t="shared" si="14"/>
        <v/>
      </c>
      <c r="AI34" s="28" t="str">
        <f t="shared" si="31"/>
        <v/>
      </c>
      <c r="AJ34" s="426">
        <f t="shared" si="15"/>
        <v>0</v>
      </c>
      <c r="AK34" s="328" t="str">
        <f t="shared" si="32"/>
        <v/>
      </c>
      <c r="AL34" s="332">
        <f t="shared" si="16"/>
        <v>44913</v>
      </c>
      <c r="AM34" s="200">
        <f t="shared" si="17"/>
        <v>0</v>
      </c>
      <c r="AN34" s="200">
        <f t="shared" si="18"/>
        <v>0</v>
      </c>
      <c r="AO34" s="200" cm="1">
        <f t="array" ref="AO34">IF(DateFin,IF(DateFin=AL34,COUNTIF(Férié,AL34)*MAX(MIN(AN34,Données!$B$31/24)-MAX(AM34,Données!$B$32/24),),COUNTIF(Férié,AL34)*MAX(Données!$B$31/24-MAX(AM34,Données!$B$32/24),)+COUNTIF(Férié,DateFin)*MAX(MIN(AN34,Données!$B$31/24)-Données!$B$32/24,)),"")</f>
        <v>0</v>
      </c>
      <c r="AP34" s="200">
        <f>IF(DateFin,IF(DateFin=AL34,COUNTIF(Férié,AL34)*(AN34-AM34-MAX(MIN(AN34,Données!$B$31/24)-MAX(AM34,Données!$B$32/24),)),COUNTIF(Férié,AL34)*(1-AM34-MAX(Données!$B$31/24-MAX(AM34,Données!$B$32/24),))+COUNTIF(Férié,DateFin)*(AN34-MAX(MIN(AN34,Données!$B$31/24)-Données!$B$32/24,))),"")</f>
        <v>0</v>
      </c>
      <c r="AQ34" s="203" t="str">
        <f t="shared" si="33"/>
        <v/>
      </c>
      <c r="AR34" s="142" t="str">
        <f t="shared" si="34"/>
        <v/>
      </c>
      <c r="AS34" s="292" t="str">
        <f t="shared" si="19"/>
        <v/>
      </c>
      <c r="AT34" s="192"/>
      <c r="AU34" s="38"/>
      <c r="AV34" s="37"/>
      <c r="AW34" s="34"/>
      <c r="AX34" s="37"/>
      <c r="AY34" s="37"/>
      <c r="AZ34" s="37"/>
      <c r="BA34" s="229"/>
      <c r="BB34" s="218"/>
      <c r="BC34" s="218"/>
      <c r="BD34" s="127"/>
      <c r="BE34" s="218"/>
      <c r="BF34" s="230"/>
      <c r="BG34" s="231"/>
      <c r="BH34" s="31"/>
      <c r="BI34" s="31"/>
      <c r="BJ34" s="32"/>
      <c r="BK34" s="33"/>
    </row>
    <row r="35" spans="1:63" ht="15.6" customHeight="1" thickBot="1" x14ac:dyDescent="0.3">
      <c r="A35" s="139" t="s">
        <v>137</v>
      </c>
      <c r="B35" s="248">
        <v>44914</v>
      </c>
      <c r="C35" s="244" t="str">
        <f t="shared" si="20"/>
        <v/>
      </c>
      <c r="D35" s="245" t="str">
        <f t="shared" si="21"/>
        <v/>
      </c>
      <c r="E35" s="252" t="str">
        <f t="shared" si="22"/>
        <v/>
      </c>
      <c r="F35" s="245" t="str">
        <f t="shared" si="23"/>
        <v/>
      </c>
      <c r="G35" s="34"/>
      <c r="H35" s="198">
        <f t="shared" si="1"/>
        <v>44914</v>
      </c>
      <c r="I35" s="200">
        <f t="shared" si="2"/>
        <v>0</v>
      </c>
      <c r="J35" s="197">
        <v>6.9444444444444441E-3</v>
      </c>
      <c r="K35" s="34"/>
      <c r="L35" s="34"/>
      <c r="M35" s="48"/>
      <c r="N35" s="204">
        <f t="shared" si="24"/>
        <v>0</v>
      </c>
      <c r="O35" s="203">
        <f t="shared" si="25"/>
        <v>0</v>
      </c>
      <c r="P35" s="266"/>
      <c r="Q35" s="26" t="str">
        <f t="shared" si="3"/>
        <v/>
      </c>
      <c r="R35" s="26" t="str">
        <f t="shared" si="35"/>
        <v/>
      </c>
      <c r="S35" s="262" t="str">
        <f t="shared" si="4"/>
        <v/>
      </c>
      <c r="T35" s="256" t="str">
        <f t="shared" si="5"/>
        <v/>
      </c>
      <c r="U35" s="414" t="str">
        <f t="shared" si="27"/>
        <v/>
      </c>
      <c r="V35" s="417" t="str">
        <f t="shared" si="28"/>
        <v/>
      </c>
      <c r="W35" s="395" t="str">
        <f t="shared" si="6"/>
        <v/>
      </c>
      <c r="X35" s="407">
        <f t="shared" si="7"/>
        <v>0</v>
      </c>
      <c r="Y35" s="351"/>
      <c r="Z35" s="36" t="str">
        <f t="shared" si="8"/>
        <v/>
      </c>
      <c r="AA35" s="150" t="str">
        <f t="shared" si="9"/>
        <v/>
      </c>
      <c r="AB35" s="28" t="str">
        <f t="shared" si="10"/>
        <v/>
      </c>
      <c r="AC35" s="27" t="str">
        <f t="shared" si="11"/>
        <v/>
      </c>
      <c r="AD35" s="28" t="str">
        <f t="shared" si="29"/>
        <v/>
      </c>
      <c r="AE35" s="28" t="str">
        <f t="shared" si="12"/>
        <v/>
      </c>
      <c r="AF35" s="210" t="str">
        <f t="shared" si="13"/>
        <v/>
      </c>
      <c r="AG35" s="178" t="str">
        <f t="shared" si="30"/>
        <v/>
      </c>
      <c r="AH35" s="423" t="str">
        <f t="shared" si="14"/>
        <v/>
      </c>
      <c r="AI35" s="28" t="str">
        <f t="shared" si="31"/>
        <v/>
      </c>
      <c r="AJ35" s="426">
        <f t="shared" si="15"/>
        <v>0</v>
      </c>
      <c r="AK35" s="328" t="str">
        <f t="shared" si="32"/>
        <v/>
      </c>
      <c r="AL35" s="332">
        <f t="shared" si="16"/>
        <v>44914</v>
      </c>
      <c r="AM35" s="200">
        <f t="shared" si="17"/>
        <v>0</v>
      </c>
      <c r="AN35" s="200">
        <f t="shared" si="18"/>
        <v>0</v>
      </c>
      <c r="AO35" s="200" cm="1">
        <f t="array" ref="AO35">IF(DateFin,IF(DateFin=AL35,COUNTIF(Férié,AL35)*MAX(MIN(AN35,Données!$B$31/24)-MAX(AM35,Données!$B$32/24),),COUNTIF(Férié,AL35)*MAX(Données!$B$31/24-MAX(AM35,Données!$B$32/24),)+COUNTIF(Férié,DateFin)*MAX(MIN(AN35,Données!$B$31/24)-Données!$B$32/24,)),"")</f>
        <v>0</v>
      </c>
      <c r="AP35" s="200">
        <f>IF(DateFin,IF(DateFin=AL35,COUNTIF(Férié,AL35)*(AN35-AM35-MAX(MIN(AN35,Données!$B$31/24)-MAX(AM35,Données!$B$32/24),)),COUNTIF(Férié,AL35)*(1-AM35-MAX(Données!$B$31/24-MAX(AM35,Données!$B$32/24),))+COUNTIF(Férié,DateFin)*(AN35-MAX(MIN(AN35,Données!$B$31/24)-Données!$B$32/24,))),"")</f>
        <v>0</v>
      </c>
      <c r="AQ35" s="203" t="str">
        <f t="shared" si="33"/>
        <v/>
      </c>
      <c r="AR35" s="142" t="str">
        <f t="shared" si="34"/>
        <v/>
      </c>
      <c r="AS35" s="292" t="str">
        <f t="shared" si="19"/>
        <v/>
      </c>
      <c r="AT35" s="192"/>
      <c r="AU35" s="38"/>
      <c r="AV35" s="37"/>
      <c r="AW35" s="34"/>
      <c r="AX35" s="37"/>
      <c r="AY35" s="37"/>
      <c r="AZ35" s="37"/>
      <c r="BA35" s="229"/>
      <c r="BB35" s="218"/>
      <c r="BC35" s="218"/>
      <c r="BD35" s="127"/>
      <c r="BE35" s="218"/>
      <c r="BF35" s="230"/>
      <c r="BG35" s="231"/>
      <c r="BH35" s="31"/>
      <c r="BI35" s="31"/>
      <c r="BJ35" s="32"/>
      <c r="BK35" s="33"/>
    </row>
    <row r="36" spans="1:63" ht="15.6" customHeight="1" thickBot="1" x14ac:dyDescent="0.3">
      <c r="A36" s="139" t="s">
        <v>131</v>
      </c>
      <c r="B36" s="248">
        <v>44915</v>
      </c>
      <c r="C36" s="244" t="str">
        <f t="shared" si="20"/>
        <v/>
      </c>
      <c r="D36" s="245" t="str">
        <f t="shared" si="21"/>
        <v/>
      </c>
      <c r="E36" s="252" t="str">
        <f t="shared" si="22"/>
        <v/>
      </c>
      <c r="F36" s="245" t="str">
        <f t="shared" si="23"/>
        <v/>
      </c>
      <c r="G36" s="34"/>
      <c r="H36" s="198">
        <f t="shared" si="1"/>
        <v>44915</v>
      </c>
      <c r="I36" s="200">
        <f t="shared" si="2"/>
        <v>0</v>
      </c>
      <c r="J36" s="197">
        <v>6.9444444444444441E-3</v>
      </c>
      <c r="K36" s="34"/>
      <c r="L36" s="35"/>
      <c r="M36" s="48"/>
      <c r="N36" s="204">
        <f t="shared" si="24"/>
        <v>0</v>
      </c>
      <c r="O36" s="203">
        <f t="shared" si="25"/>
        <v>0</v>
      </c>
      <c r="P36" s="266"/>
      <c r="Q36" s="26" t="str">
        <f t="shared" si="3"/>
        <v/>
      </c>
      <c r="R36" s="26" t="str">
        <f t="shared" si="35"/>
        <v/>
      </c>
      <c r="S36" s="262" t="str">
        <f t="shared" si="4"/>
        <v/>
      </c>
      <c r="T36" s="256" t="str">
        <f t="shared" si="5"/>
        <v/>
      </c>
      <c r="U36" s="414" t="str">
        <f t="shared" si="27"/>
        <v/>
      </c>
      <c r="V36" s="417" t="str">
        <f t="shared" si="28"/>
        <v/>
      </c>
      <c r="W36" s="395" t="str">
        <f t="shared" si="6"/>
        <v/>
      </c>
      <c r="X36" s="407">
        <f t="shared" si="7"/>
        <v>0</v>
      </c>
      <c r="Y36" s="351"/>
      <c r="Z36" s="36" t="str">
        <f t="shared" si="8"/>
        <v/>
      </c>
      <c r="AA36" s="150" t="str">
        <f t="shared" si="9"/>
        <v/>
      </c>
      <c r="AB36" s="28" t="str">
        <f t="shared" si="10"/>
        <v/>
      </c>
      <c r="AC36" s="27" t="str">
        <f t="shared" si="11"/>
        <v/>
      </c>
      <c r="AD36" s="28" t="str">
        <f t="shared" si="29"/>
        <v/>
      </c>
      <c r="AE36" s="28" t="str">
        <f t="shared" si="12"/>
        <v/>
      </c>
      <c r="AF36" s="210" t="str">
        <f t="shared" si="13"/>
        <v/>
      </c>
      <c r="AG36" s="178" t="str">
        <f t="shared" si="30"/>
        <v/>
      </c>
      <c r="AH36" s="423" t="str">
        <f t="shared" si="14"/>
        <v/>
      </c>
      <c r="AI36" s="28" t="str">
        <f t="shared" si="31"/>
        <v/>
      </c>
      <c r="AJ36" s="426">
        <f t="shared" si="15"/>
        <v>0</v>
      </c>
      <c r="AK36" s="328" t="str">
        <f t="shared" si="32"/>
        <v/>
      </c>
      <c r="AL36" s="332">
        <f t="shared" si="16"/>
        <v>44915</v>
      </c>
      <c r="AM36" s="200">
        <f t="shared" si="17"/>
        <v>0</v>
      </c>
      <c r="AN36" s="200">
        <f t="shared" si="18"/>
        <v>0</v>
      </c>
      <c r="AO36" s="200" cm="1">
        <f t="array" ref="AO36">IF(DateFin,IF(DateFin=AL36,COUNTIF(Férié,AL36)*MAX(MIN(AN36,Données!$B$31/24)-MAX(AM36,Données!$B$32/24),),COUNTIF(Férié,AL36)*MAX(Données!$B$31/24-MAX(AM36,Données!$B$32/24),)+COUNTIF(Férié,DateFin)*MAX(MIN(AN36,Données!$B$31/24)-Données!$B$32/24,)),"")</f>
        <v>0</v>
      </c>
      <c r="AP36" s="200">
        <f>IF(DateFin,IF(DateFin=AL36,COUNTIF(Férié,AL36)*(AN36-AM36-MAX(MIN(AN36,Données!$B$31/24)-MAX(AM36,Données!$B$32/24),)),COUNTIF(Férié,AL36)*(1-AM36-MAX(Données!$B$31/24-MAX(AM36,Données!$B$32/24),))+COUNTIF(Férié,DateFin)*(AN36-MAX(MIN(AN36,Données!$B$31/24)-Données!$B$32/24,))),"")</f>
        <v>0</v>
      </c>
      <c r="AQ36" s="203" t="str">
        <f t="shared" si="33"/>
        <v/>
      </c>
      <c r="AR36" s="142" t="str">
        <f t="shared" si="34"/>
        <v/>
      </c>
      <c r="AS36" s="292" t="str">
        <f t="shared" si="19"/>
        <v/>
      </c>
      <c r="AT36" s="192"/>
      <c r="AU36" s="38"/>
      <c r="AV36" s="37"/>
      <c r="AW36" s="34"/>
      <c r="AX36" s="37"/>
      <c r="AY36" s="37"/>
      <c r="AZ36" s="37"/>
      <c r="BA36" s="229"/>
      <c r="BB36" s="218"/>
      <c r="BC36" s="218"/>
      <c r="BD36" s="127"/>
      <c r="BE36" s="218"/>
      <c r="BF36" s="230"/>
      <c r="BG36" s="231"/>
      <c r="BH36" s="31"/>
      <c r="BI36" s="31"/>
      <c r="BJ36" s="32"/>
      <c r="BK36" s="33"/>
    </row>
    <row r="37" spans="1:63" ht="15.6" customHeight="1" thickBot="1" x14ac:dyDescent="0.3">
      <c r="A37" s="139" t="s">
        <v>132</v>
      </c>
      <c r="B37" s="248">
        <v>44916</v>
      </c>
      <c r="C37" s="244" t="str">
        <f t="shared" si="20"/>
        <v/>
      </c>
      <c r="D37" s="245" t="str">
        <f t="shared" si="21"/>
        <v/>
      </c>
      <c r="E37" s="252" t="str">
        <f t="shared" si="22"/>
        <v/>
      </c>
      <c r="F37" s="245" t="str">
        <f t="shared" si="23"/>
        <v/>
      </c>
      <c r="G37" s="34"/>
      <c r="H37" s="198">
        <f t="shared" si="1"/>
        <v>44916</v>
      </c>
      <c r="I37" s="200">
        <f t="shared" si="2"/>
        <v>0</v>
      </c>
      <c r="J37" s="197">
        <v>6.9444444444444441E-3</v>
      </c>
      <c r="K37" s="34"/>
      <c r="L37" s="35"/>
      <c r="M37" s="48"/>
      <c r="N37" s="204">
        <f t="shared" si="24"/>
        <v>0</v>
      </c>
      <c r="O37" s="203">
        <f t="shared" si="25"/>
        <v>0</v>
      </c>
      <c r="P37" s="266"/>
      <c r="Q37" s="26" t="str">
        <f t="shared" si="3"/>
        <v/>
      </c>
      <c r="R37" s="26" t="str">
        <f t="shared" si="35"/>
        <v/>
      </c>
      <c r="S37" s="262" t="str">
        <f t="shared" si="4"/>
        <v/>
      </c>
      <c r="T37" s="256" t="str">
        <f t="shared" si="5"/>
        <v/>
      </c>
      <c r="U37" s="414" t="str">
        <f t="shared" si="27"/>
        <v/>
      </c>
      <c r="V37" s="417" t="str">
        <f t="shared" si="28"/>
        <v/>
      </c>
      <c r="W37" s="395" t="str">
        <f t="shared" si="6"/>
        <v/>
      </c>
      <c r="X37" s="407">
        <f t="shared" si="7"/>
        <v>0</v>
      </c>
      <c r="Y37" s="351"/>
      <c r="Z37" s="36" t="str">
        <f t="shared" si="8"/>
        <v/>
      </c>
      <c r="AA37" s="150" t="str">
        <f t="shared" si="9"/>
        <v/>
      </c>
      <c r="AB37" s="28" t="str">
        <f t="shared" si="10"/>
        <v/>
      </c>
      <c r="AC37" s="27" t="str">
        <f t="shared" si="11"/>
        <v/>
      </c>
      <c r="AD37" s="28" t="str">
        <f t="shared" si="29"/>
        <v/>
      </c>
      <c r="AE37" s="28" t="str">
        <f t="shared" si="12"/>
        <v/>
      </c>
      <c r="AF37" s="210" t="str">
        <f t="shared" si="13"/>
        <v/>
      </c>
      <c r="AG37" s="178" t="str">
        <f t="shared" si="30"/>
        <v/>
      </c>
      <c r="AH37" s="423" t="str">
        <f t="shared" si="14"/>
        <v/>
      </c>
      <c r="AI37" s="28" t="str">
        <f t="shared" si="31"/>
        <v/>
      </c>
      <c r="AJ37" s="426">
        <f t="shared" si="15"/>
        <v>0</v>
      </c>
      <c r="AK37" s="328" t="str">
        <f t="shared" si="32"/>
        <v/>
      </c>
      <c r="AL37" s="332">
        <f t="shared" si="16"/>
        <v>44916</v>
      </c>
      <c r="AM37" s="200">
        <f t="shared" si="17"/>
        <v>0</v>
      </c>
      <c r="AN37" s="200">
        <f t="shared" si="18"/>
        <v>0</v>
      </c>
      <c r="AO37" s="200" cm="1">
        <f t="array" ref="AO37">IF(DateFin,IF(DateFin=AL37,COUNTIF(Férié,AL37)*MAX(MIN(AN37,Données!$B$31/24)-MAX(AM37,Données!$B$32/24),),COUNTIF(Férié,AL37)*MAX(Données!$B$31/24-MAX(AM37,Données!$B$32/24),)+COUNTIF(Férié,DateFin)*MAX(MIN(AN37,Données!$B$31/24)-Données!$B$32/24,)),"")</f>
        <v>0</v>
      </c>
      <c r="AP37" s="200">
        <f>IF(DateFin,IF(DateFin=AL37,COUNTIF(Férié,AL37)*(AN37-AM37-MAX(MIN(AN37,Données!$B$31/24)-MAX(AM37,Données!$B$32/24),)),COUNTIF(Férié,AL37)*(1-AM37-MAX(Données!$B$31/24-MAX(AM37,Données!$B$32/24),))+COUNTIF(Férié,DateFin)*(AN37-MAX(MIN(AN37,Données!$B$31/24)-Données!$B$32/24,))),"")</f>
        <v>0</v>
      </c>
      <c r="AQ37" s="203" t="str">
        <f t="shared" si="33"/>
        <v/>
      </c>
      <c r="AR37" s="142" t="str">
        <f t="shared" si="34"/>
        <v/>
      </c>
      <c r="AS37" s="292" t="str">
        <f t="shared" si="19"/>
        <v/>
      </c>
      <c r="AT37" s="192"/>
      <c r="AU37" s="38"/>
      <c r="AV37" s="37"/>
      <c r="AW37" s="34"/>
      <c r="AX37" s="37"/>
      <c r="AY37" s="37"/>
      <c r="AZ37" s="37"/>
      <c r="BA37" s="229"/>
      <c r="BB37" s="218"/>
      <c r="BC37" s="218"/>
      <c r="BD37" s="127"/>
      <c r="BE37" s="218"/>
      <c r="BF37" s="230"/>
      <c r="BG37" s="231"/>
      <c r="BH37" s="31"/>
      <c r="BI37" s="31"/>
      <c r="BJ37" s="32"/>
      <c r="BK37" s="33"/>
    </row>
    <row r="38" spans="1:63" ht="15.6" customHeight="1" thickBot="1" x14ac:dyDescent="0.3">
      <c r="A38" s="139" t="s">
        <v>133</v>
      </c>
      <c r="B38" s="248">
        <v>44917</v>
      </c>
      <c r="C38" s="244" t="str">
        <f t="shared" si="20"/>
        <v/>
      </c>
      <c r="D38" s="245" t="str">
        <f t="shared" si="21"/>
        <v/>
      </c>
      <c r="E38" s="252" t="str">
        <f t="shared" si="22"/>
        <v/>
      </c>
      <c r="F38" s="245" t="str">
        <f t="shared" si="23"/>
        <v/>
      </c>
      <c r="G38" s="34"/>
      <c r="H38" s="198">
        <f t="shared" si="1"/>
        <v>44917</v>
      </c>
      <c r="I38" s="200">
        <f t="shared" si="2"/>
        <v>0</v>
      </c>
      <c r="J38" s="197">
        <v>6.9444444444444441E-3</v>
      </c>
      <c r="K38" s="34"/>
      <c r="L38" s="35"/>
      <c r="M38" s="48"/>
      <c r="N38" s="204">
        <f t="shared" si="24"/>
        <v>0</v>
      </c>
      <c r="O38" s="203">
        <f t="shared" si="25"/>
        <v>0</v>
      </c>
      <c r="P38" s="266"/>
      <c r="Q38" s="26" t="str">
        <f t="shared" si="3"/>
        <v/>
      </c>
      <c r="R38" s="26" t="str">
        <f t="shared" si="35"/>
        <v/>
      </c>
      <c r="S38" s="262" t="str">
        <f t="shared" si="4"/>
        <v/>
      </c>
      <c r="T38" s="256" t="str">
        <f t="shared" si="5"/>
        <v/>
      </c>
      <c r="U38" s="414" t="str">
        <f t="shared" si="27"/>
        <v/>
      </c>
      <c r="V38" s="417" t="str">
        <f t="shared" si="28"/>
        <v/>
      </c>
      <c r="W38" s="395" t="str">
        <f t="shared" si="6"/>
        <v/>
      </c>
      <c r="X38" s="407">
        <f t="shared" si="7"/>
        <v>0</v>
      </c>
      <c r="Y38" s="351"/>
      <c r="Z38" s="36" t="str">
        <f t="shared" si="8"/>
        <v/>
      </c>
      <c r="AA38" s="150" t="str">
        <f t="shared" si="9"/>
        <v/>
      </c>
      <c r="AB38" s="28" t="str">
        <f t="shared" si="10"/>
        <v/>
      </c>
      <c r="AC38" s="27" t="str">
        <f t="shared" si="11"/>
        <v/>
      </c>
      <c r="AD38" s="28" t="str">
        <f t="shared" si="29"/>
        <v/>
      </c>
      <c r="AE38" s="28" t="str">
        <f t="shared" si="12"/>
        <v/>
      </c>
      <c r="AF38" s="210" t="str">
        <f t="shared" si="13"/>
        <v/>
      </c>
      <c r="AG38" s="178" t="str">
        <f t="shared" si="30"/>
        <v/>
      </c>
      <c r="AH38" s="423" t="str">
        <f t="shared" si="14"/>
        <v/>
      </c>
      <c r="AI38" s="28" t="str">
        <f t="shared" si="31"/>
        <v/>
      </c>
      <c r="AJ38" s="426">
        <f t="shared" si="15"/>
        <v>0</v>
      </c>
      <c r="AK38" s="328" t="str">
        <f t="shared" si="32"/>
        <v/>
      </c>
      <c r="AL38" s="332">
        <f t="shared" si="16"/>
        <v>44917</v>
      </c>
      <c r="AM38" s="200">
        <f t="shared" si="17"/>
        <v>0</v>
      </c>
      <c r="AN38" s="200">
        <f t="shared" si="18"/>
        <v>0</v>
      </c>
      <c r="AO38" s="200" cm="1">
        <f t="array" ref="AO38">IF(DateFin,IF(DateFin=AL38,COUNTIF(Férié,AL38)*MAX(MIN(AN38,Données!$B$31/24)-MAX(AM38,Données!$B$32/24),),COUNTIF(Férié,AL38)*MAX(Données!$B$31/24-MAX(AM38,Données!$B$32/24),)+COUNTIF(Férié,DateFin)*MAX(MIN(AN38,Données!$B$31/24)-Données!$B$32/24,)),"")</f>
        <v>0</v>
      </c>
      <c r="AP38" s="200">
        <f>IF(DateFin,IF(DateFin=AL38,COUNTIF(Férié,AL38)*(AN38-AM38-MAX(MIN(AN38,Données!$B$31/24)-MAX(AM38,Données!$B$32/24),)),COUNTIF(Férié,AL38)*(1-AM38-MAX(Données!$B$31/24-MAX(AM38,Données!$B$32/24),))+COUNTIF(Férié,DateFin)*(AN38-MAX(MIN(AN38,Données!$B$31/24)-Données!$B$32/24,))),"")</f>
        <v>0</v>
      </c>
      <c r="AQ38" s="203" t="str">
        <f t="shared" si="33"/>
        <v/>
      </c>
      <c r="AR38" s="142" t="str">
        <f t="shared" si="34"/>
        <v/>
      </c>
      <c r="AS38" s="292" t="str">
        <f t="shared" si="19"/>
        <v/>
      </c>
      <c r="AT38" s="192"/>
      <c r="AU38" s="38"/>
      <c r="AV38" s="37"/>
      <c r="AW38" s="34"/>
      <c r="AX38" s="37"/>
      <c r="AY38" s="37"/>
      <c r="AZ38" s="37"/>
      <c r="BA38" s="229"/>
      <c r="BB38" s="218"/>
      <c r="BC38" s="218"/>
      <c r="BD38" s="127"/>
      <c r="BE38" s="218"/>
      <c r="BF38" s="230"/>
      <c r="BG38" s="231"/>
      <c r="BH38" s="31"/>
      <c r="BI38" s="31"/>
      <c r="BJ38" s="32"/>
      <c r="BK38" s="33"/>
    </row>
    <row r="39" spans="1:63" ht="15.6" customHeight="1" thickBot="1" x14ac:dyDescent="0.3">
      <c r="A39" s="139" t="s">
        <v>134</v>
      </c>
      <c r="B39" s="248">
        <v>44918</v>
      </c>
      <c r="C39" s="244" t="str">
        <f t="shared" si="20"/>
        <v/>
      </c>
      <c r="D39" s="245" t="str">
        <f t="shared" si="21"/>
        <v/>
      </c>
      <c r="E39" s="252" t="str">
        <f t="shared" si="22"/>
        <v/>
      </c>
      <c r="F39" s="245" t="str">
        <f t="shared" si="23"/>
        <v/>
      </c>
      <c r="G39" s="34"/>
      <c r="H39" s="198">
        <f t="shared" si="1"/>
        <v>44918</v>
      </c>
      <c r="I39" s="200">
        <f t="shared" si="2"/>
        <v>0</v>
      </c>
      <c r="J39" s="197">
        <v>6.9444444444444441E-3</v>
      </c>
      <c r="K39" s="34"/>
      <c r="L39" s="35"/>
      <c r="M39" s="48"/>
      <c r="N39" s="204">
        <f t="shared" si="24"/>
        <v>0</v>
      </c>
      <c r="O39" s="203">
        <f t="shared" si="25"/>
        <v>0</v>
      </c>
      <c r="P39" s="266"/>
      <c r="Q39" s="26" t="str">
        <f t="shared" si="3"/>
        <v/>
      </c>
      <c r="R39" s="26" t="str">
        <f t="shared" si="35"/>
        <v/>
      </c>
      <c r="S39" s="262" t="str">
        <f t="shared" si="4"/>
        <v/>
      </c>
      <c r="T39" s="256" t="str">
        <f t="shared" si="5"/>
        <v/>
      </c>
      <c r="U39" s="414" t="str">
        <f t="shared" si="27"/>
        <v/>
      </c>
      <c r="V39" s="417" t="str">
        <f t="shared" si="28"/>
        <v/>
      </c>
      <c r="W39" s="395" t="str">
        <f t="shared" si="6"/>
        <v/>
      </c>
      <c r="X39" s="407">
        <f t="shared" si="7"/>
        <v>0</v>
      </c>
      <c r="Y39" s="351"/>
      <c r="Z39" s="36" t="str">
        <f t="shared" si="8"/>
        <v/>
      </c>
      <c r="AA39" s="150" t="str">
        <f t="shared" si="9"/>
        <v/>
      </c>
      <c r="AB39" s="28" t="str">
        <f t="shared" si="10"/>
        <v/>
      </c>
      <c r="AC39" s="27" t="str">
        <f t="shared" si="11"/>
        <v/>
      </c>
      <c r="AD39" s="28" t="str">
        <f t="shared" si="29"/>
        <v/>
      </c>
      <c r="AE39" s="28" t="str">
        <f t="shared" si="12"/>
        <v/>
      </c>
      <c r="AF39" s="210" t="str">
        <f t="shared" si="13"/>
        <v/>
      </c>
      <c r="AG39" s="178" t="str">
        <f t="shared" si="30"/>
        <v/>
      </c>
      <c r="AH39" s="423" t="str">
        <f t="shared" si="14"/>
        <v/>
      </c>
      <c r="AI39" s="28" t="str">
        <f t="shared" si="31"/>
        <v/>
      </c>
      <c r="AJ39" s="426">
        <f t="shared" si="15"/>
        <v>0</v>
      </c>
      <c r="AK39" s="328" t="str">
        <f t="shared" si="32"/>
        <v/>
      </c>
      <c r="AL39" s="332">
        <f t="shared" si="16"/>
        <v>44918</v>
      </c>
      <c r="AM39" s="200">
        <f t="shared" si="17"/>
        <v>0</v>
      </c>
      <c r="AN39" s="200">
        <f t="shared" si="18"/>
        <v>0</v>
      </c>
      <c r="AO39" s="200" cm="1">
        <f t="array" ref="AO39">IF(DateFin,IF(DateFin=AL39,COUNTIF(Férié,AL39)*MAX(MIN(AN39,Données!$B$31/24)-MAX(AM39,Données!$B$32/24),),COUNTIF(Férié,AL39)*MAX(Données!$B$31/24-MAX(AM39,Données!$B$32/24),)+COUNTIF(Férié,DateFin)*MAX(MIN(AN39,Données!$B$31/24)-Données!$B$32/24,)),"")</f>
        <v>0</v>
      </c>
      <c r="AP39" s="200">
        <f>IF(DateFin,IF(DateFin=AL39,COUNTIF(Férié,AL39)*(AN39-AM39-MAX(MIN(AN39,Données!$B$31/24)-MAX(AM39,Données!$B$32/24),)),COUNTIF(Férié,AL39)*(1-AM39-MAX(Données!$B$31/24-MAX(AM39,Données!$B$32/24),))+COUNTIF(Férié,DateFin)*(AN39-MAX(MIN(AN39,Données!$B$31/24)-Données!$B$32/24,))),"")</f>
        <v>0</v>
      </c>
      <c r="AQ39" s="203" t="str">
        <f t="shared" si="33"/>
        <v/>
      </c>
      <c r="AR39" s="142" t="str">
        <f t="shared" si="34"/>
        <v/>
      </c>
      <c r="AS39" s="292" t="str">
        <f t="shared" si="19"/>
        <v/>
      </c>
      <c r="AT39" s="192"/>
      <c r="AU39" s="38"/>
      <c r="AV39" s="37"/>
      <c r="AW39" s="34"/>
      <c r="AX39" s="37"/>
      <c r="AY39" s="37"/>
      <c r="AZ39" s="37"/>
      <c r="BA39" s="229"/>
      <c r="BB39" s="218"/>
      <c r="BC39" s="218"/>
      <c r="BD39" s="127"/>
      <c r="BE39" s="218"/>
      <c r="BF39" s="230"/>
      <c r="BG39" s="231"/>
      <c r="BH39" s="31"/>
      <c r="BI39" s="31"/>
      <c r="BJ39" s="32"/>
      <c r="BK39" s="33"/>
    </row>
    <row r="40" spans="1:63" ht="15.6" customHeight="1" thickBot="1" x14ac:dyDescent="0.3">
      <c r="A40" s="139" t="s">
        <v>135</v>
      </c>
      <c r="B40" s="248">
        <v>44919</v>
      </c>
      <c r="C40" s="244" t="str">
        <f t="shared" si="20"/>
        <v/>
      </c>
      <c r="D40" s="245" t="str">
        <f t="shared" si="21"/>
        <v/>
      </c>
      <c r="E40" s="252" t="str">
        <f t="shared" si="22"/>
        <v/>
      </c>
      <c r="F40" s="245" t="str">
        <f t="shared" si="23"/>
        <v/>
      </c>
      <c r="G40" s="34"/>
      <c r="H40" s="198">
        <f t="shared" si="1"/>
        <v>44919</v>
      </c>
      <c r="I40" s="200">
        <f t="shared" si="2"/>
        <v>0</v>
      </c>
      <c r="J40" s="197">
        <v>6.9444444444444441E-3</v>
      </c>
      <c r="K40" s="34"/>
      <c r="L40" s="34"/>
      <c r="M40" s="48"/>
      <c r="N40" s="204">
        <f t="shared" si="24"/>
        <v>0</v>
      </c>
      <c r="O40" s="203">
        <f t="shared" si="25"/>
        <v>0</v>
      </c>
      <c r="P40" s="266"/>
      <c r="Q40" s="26" t="str">
        <f t="shared" si="3"/>
        <v/>
      </c>
      <c r="R40" s="26" t="str">
        <f t="shared" si="35"/>
        <v/>
      </c>
      <c r="S40" s="262" t="str">
        <f t="shared" si="4"/>
        <v/>
      </c>
      <c r="T40" s="256" t="str">
        <f t="shared" si="5"/>
        <v/>
      </c>
      <c r="U40" s="414" t="str">
        <f t="shared" si="27"/>
        <v/>
      </c>
      <c r="V40" s="417" t="str">
        <f t="shared" si="28"/>
        <v/>
      </c>
      <c r="W40" s="395" t="str">
        <f t="shared" si="6"/>
        <v/>
      </c>
      <c r="X40" s="407">
        <f t="shared" si="7"/>
        <v>0</v>
      </c>
      <c r="Y40" s="351"/>
      <c r="Z40" s="36" t="str">
        <f t="shared" si="8"/>
        <v/>
      </c>
      <c r="AA40" s="150" t="str">
        <f t="shared" si="9"/>
        <v/>
      </c>
      <c r="AB40" s="28" t="str">
        <f t="shared" si="10"/>
        <v/>
      </c>
      <c r="AC40" s="27" t="str">
        <f t="shared" si="11"/>
        <v/>
      </c>
      <c r="AD40" s="28" t="str">
        <f t="shared" si="29"/>
        <v/>
      </c>
      <c r="AE40" s="28" t="str">
        <f t="shared" si="12"/>
        <v/>
      </c>
      <c r="AF40" s="210" t="str">
        <f t="shared" si="13"/>
        <v/>
      </c>
      <c r="AG40" s="178" t="str">
        <f t="shared" si="30"/>
        <v/>
      </c>
      <c r="AH40" s="423" t="str">
        <f t="shared" si="14"/>
        <v/>
      </c>
      <c r="AI40" s="28" t="str">
        <f t="shared" si="31"/>
        <v/>
      </c>
      <c r="AJ40" s="426">
        <f t="shared" si="15"/>
        <v>0</v>
      </c>
      <c r="AK40" s="328" t="str">
        <f t="shared" si="32"/>
        <v/>
      </c>
      <c r="AL40" s="332">
        <f t="shared" si="16"/>
        <v>44919</v>
      </c>
      <c r="AM40" s="200">
        <f t="shared" si="17"/>
        <v>0</v>
      </c>
      <c r="AN40" s="200">
        <f t="shared" si="18"/>
        <v>0</v>
      </c>
      <c r="AO40" s="200" cm="1">
        <f t="array" ref="AO40">IF(DateFin,IF(DateFin=AL40,COUNTIF(Férié,AL40)*MAX(MIN(AN40,Données!$B$31/24)-MAX(AM40,Données!$B$32/24),),COUNTIF(Férié,AL40)*MAX(Données!$B$31/24-MAX(AM40,Données!$B$32/24),)+COUNTIF(Férié,DateFin)*MAX(MIN(AN40,Données!$B$31/24)-Données!$B$32/24,)),"")</f>
        <v>0</v>
      </c>
      <c r="AP40" s="200">
        <f>IF(DateFin,IF(DateFin=AL40,COUNTIF(Férié,AL40)*(AN40-AM40-MAX(MIN(AN40,Données!$B$31/24)-MAX(AM40,Données!$B$32/24),)),COUNTIF(Férié,AL40)*(1-AM40-MAX(Données!$B$31/24-MAX(AM40,Données!$B$32/24),))+COUNTIF(Férié,DateFin)*(AN40-MAX(MIN(AN40,Données!$B$31/24)-Données!$B$32/24,))),"")</f>
        <v>0</v>
      </c>
      <c r="AQ40" s="203" t="str">
        <f t="shared" si="33"/>
        <v/>
      </c>
      <c r="AR40" s="142" t="str">
        <f t="shared" si="34"/>
        <v/>
      </c>
      <c r="AS40" s="292" t="str">
        <f t="shared" si="19"/>
        <v/>
      </c>
      <c r="AT40" s="192"/>
      <c r="AU40" s="38"/>
      <c r="AV40" s="37"/>
      <c r="AW40" s="34"/>
      <c r="AX40" s="37"/>
      <c r="AY40" s="37"/>
      <c r="AZ40" s="37"/>
      <c r="BA40" s="229"/>
      <c r="BB40" s="218"/>
      <c r="BC40" s="218"/>
      <c r="BD40" s="127"/>
      <c r="BE40" s="218"/>
      <c r="BF40" s="230"/>
      <c r="BG40" s="231"/>
      <c r="BH40" s="31"/>
      <c r="BI40" s="31"/>
      <c r="BJ40" s="32"/>
      <c r="BK40" s="33"/>
    </row>
    <row r="41" spans="1:63" ht="15.6" customHeight="1" thickBot="1" x14ac:dyDescent="0.3">
      <c r="A41" s="139" t="s">
        <v>136</v>
      </c>
      <c r="B41" s="248">
        <v>44920</v>
      </c>
      <c r="C41" s="244" t="str">
        <f t="shared" si="20"/>
        <v/>
      </c>
      <c r="D41" s="245" t="str">
        <f t="shared" si="21"/>
        <v/>
      </c>
      <c r="E41" s="252" t="str">
        <f t="shared" si="22"/>
        <v/>
      </c>
      <c r="F41" s="245" t="str">
        <f t="shared" si="23"/>
        <v/>
      </c>
      <c r="G41" s="34"/>
      <c r="H41" s="198">
        <f t="shared" si="1"/>
        <v>44920</v>
      </c>
      <c r="I41" s="200">
        <f t="shared" si="2"/>
        <v>0</v>
      </c>
      <c r="J41" s="197">
        <v>6.9444444444444441E-3</v>
      </c>
      <c r="K41" s="34"/>
      <c r="L41" s="34"/>
      <c r="M41" s="48"/>
      <c r="N41" s="204">
        <f t="shared" si="24"/>
        <v>0</v>
      </c>
      <c r="O41" s="203">
        <f t="shared" si="25"/>
        <v>0</v>
      </c>
      <c r="P41" s="266"/>
      <c r="Q41" s="26" t="str">
        <f t="shared" si="3"/>
        <v/>
      </c>
      <c r="R41" s="26" t="str">
        <f t="shared" si="35"/>
        <v/>
      </c>
      <c r="S41" s="262" t="str">
        <f t="shared" si="4"/>
        <v/>
      </c>
      <c r="T41" s="256" t="str">
        <f t="shared" si="5"/>
        <v/>
      </c>
      <c r="U41" s="414" t="str">
        <f t="shared" si="27"/>
        <v/>
      </c>
      <c r="V41" s="417" t="str">
        <f t="shared" si="28"/>
        <v/>
      </c>
      <c r="W41" s="395" t="str">
        <f t="shared" si="6"/>
        <v/>
      </c>
      <c r="X41" s="407">
        <f t="shared" si="7"/>
        <v>0</v>
      </c>
      <c r="Y41" s="351"/>
      <c r="Z41" s="36" t="str">
        <f t="shared" si="8"/>
        <v/>
      </c>
      <c r="AA41" s="150" t="str">
        <f t="shared" si="9"/>
        <v/>
      </c>
      <c r="AB41" s="28" t="str">
        <f t="shared" si="10"/>
        <v/>
      </c>
      <c r="AC41" s="27" t="str">
        <f t="shared" si="11"/>
        <v/>
      </c>
      <c r="AD41" s="28" t="str">
        <f t="shared" si="29"/>
        <v/>
      </c>
      <c r="AE41" s="28" t="str">
        <f t="shared" si="12"/>
        <v/>
      </c>
      <c r="AF41" s="210" t="str">
        <f t="shared" si="13"/>
        <v/>
      </c>
      <c r="AG41" s="178" t="str">
        <f t="shared" si="30"/>
        <v/>
      </c>
      <c r="AH41" s="423" t="str">
        <f t="shared" si="14"/>
        <v/>
      </c>
      <c r="AI41" s="28" t="str">
        <f t="shared" si="31"/>
        <v/>
      </c>
      <c r="AJ41" s="426">
        <f t="shared" si="15"/>
        <v>0</v>
      </c>
      <c r="AK41" s="328" t="str">
        <f t="shared" si="32"/>
        <v/>
      </c>
      <c r="AL41" s="332">
        <f t="shared" si="16"/>
        <v>44920</v>
      </c>
      <c r="AM41" s="200">
        <f t="shared" si="17"/>
        <v>0</v>
      </c>
      <c r="AN41" s="200">
        <f t="shared" si="18"/>
        <v>0</v>
      </c>
      <c r="AO41" s="200" cm="1">
        <f t="array" ref="AO41">IF(DateFin,IF(DateFin=AL41,COUNTIF(Férié,AL41)*MAX(MIN(AN41,Données!$B$31/24)-MAX(AM41,Données!$B$32/24),),COUNTIF(Férié,AL41)*MAX(Données!$B$31/24-MAX(AM41,Données!$B$32/24),)+COUNTIF(Férié,DateFin)*MAX(MIN(AN41,Données!$B$31/24)-Données!$B$32/24,)),"")</f>
        <v>0.70833333333333326</v>
      </c>
      <c r="AP41" s="200">
        <f>IF(DateFin,IF(DateFin=AL41,COUNTIF(Férié,AL41)*(AN41-AM41-MAX(MIN(AN41,Données!$B$31/24)-MAX(AM41,Données!$B$32/24),)),COUNTIF(Férié,AL41)*(1-AM41-MAX(Données!$B$31/24-MAX(AM41,Données!$B$32/24),))+COUNTIF(Férié,DateFin)*(AN41-MAX(MIN(AN41,Données!$B$31/24)-Données!$B$32/24,))),"")</f>
        <v>0.29166666666666674</v>
      </c>
      <c r="AQ41" s="203" t="str">
        <f t="shared" si="33"/>
        <v/>
      </c>
      <c r="AR41" s="142" t="str">
        <f t="shared" si="34"/>
        <v/>
      </c>
      <c r="AS41" s="292" t="str">
        <f t="shared" si="19"/>
        <v/>
      </c>
      <c r="AT41" s="192"/>
      <c r="AU41" s="38"/>
      <c r="AV41" s="37"/>
      <c r="AW41" s="34"/>
      <c r="AX41" s="37"/>
      <c r="AY41" s="37"/>
      <c r="AZ41" s="37"/>
      <c r="BA41" s="229"/>
      <c r="BB41" s="218"/>
      <c r="BC41" s="218"/>
      <c r="BD41" s="127"/>
      <c r="BE41" s="218"/>
      <c r="BF41" s="230"/>
      <c r="BG41" s="231"/>
      <c r="BH41" s="31"/>
      <c r="BI41" s="31"/>
      <c r="BJ41" s="32"/>
      <c r="BK41" s="33"/>
    </row>
    <row r="42" spans="1:63" ht="15.6" customHeight="1" thickBot="1" x14ac:dyDescent="0.3">
      <c r="A42" s="139" t="s">
        <v>137</v>
      </c>
      <c r="B42" s="248">
        <v>44921</v>
      </c>
      <c r="C42" s="244" t="str">
        <f t="shared" si="20"/>
        <v/>
      </c>
      <c r="D42" s="245" t="str">
        <f t="shared" si="21"/>
        <v/>
      </c>
      <c r="E42" s="252" t="str">
        <f t="shared" si="22"/>
        <v/>
      </c>
      <c r="F42" s="245" t="str">
        <f t="shared" si="23"/>
        <v/>
      </c>
      <c r="G42" s="34"/>
      <c r="H42" s="198">
        <f t="shared" si="1"/>
        <v>44921</v>
      </c>
      <c r="I42" s="200">
        <f t="shared" si="2"/>
        <v>0</v>
      </c>
      <c r="J42" s="197">
        <v>6.9444444444444441E-3</v>
      </c>
      <c r="K42" s="34"/>
      <c r="L42" s="35"/>
      <c r="M42" s="48"/>
      <c r="N42" s="204">
        <f t="shared" si="24"/>
        <v>0</v>
      </c>
      <c r="O42" s="203">
        <f t="shared" si="25"/>
        <v>0</v>
      </c>
      <c r="P42" s="266"/>
      <c r="Q42" s="26" t="str">
        <f t="shared" si="3"/>
        <v/>
      </c>
      <c r="R42" s="26" t="str">
        <f t="shared" si="35"/>
        <v/>
      </c>
      <c r="S42" s="262" t="str">
        <f t="shared" si="4"/>
        <v/>
      </c>
      <c r="T42" s="256" t="str">
        <f t="shared" si="5"/>
        <v/>
      </c>
      <c r="U42" s="414" t="str">
        <f t="shared" si="27"/>
        <v/>
      </c>
      <c r="V42" s="417" t="str">
        <f t="shared" si="28"/>
        <v/>
      </c>
      <c r="W42" s="395" t="str">
        <f t="shared" si="6"/>
        <v/>
      </c>
      <c r="X42" s="407">
        <f t="shared" si="7"/>
        <v>0</v>
      </c>
      <c r="Y42" s="351"/>
      <c r="Z42" s="36" t="str">
        <f t="shared" si="8"/>
        <v/>
      </c>
      <c r="AA42" s="150" t="str">
        <f t="shared" si="9"/>
        <v/>
      </c>
      <c r="AB42" s="28" t="str">
        <f t="shared" si="10"/>
        <v/>
      </c>
      <c r="AC42" s="27" t="str">
        <f t="shared" si="11"/>
        <v/>
      </c>
      <c r="AD42" s="28" t="str">
        <f t="shared" si="29"/>
        <v/>
      </c>
      <c r="AE42" s="28" t="str">
        <f t="shared" si="12"/>
        <v/>
      </c>
      <c r="AF42" s="210" t="str">
        <f t="shared" si="13"/>
        <v/>
      </c>
      <c r="AG42" s="178" t="str">
        <f t="shared" si="30"/>
        <v/>
      </c>
      <c r="AH42" s="423" t="str">
        <f t="shared" si="14"/>
        <v/>
      </c>
      <c r="AI42" s="28" t="str">
        <f t="shared" si="31"/>
        <v/>
      </c>
      <c r="AJ42" s="426">
        <f t="shared" si="15"/>
        <v>0</v>
      </c>
      <c r="AK42" s="328" t="str">
        <f t="shared" si="32"/>
        <v/>
      </c>
      <c r="AL42" s="332">
        <f t="shared" si="16"/>
        <v>44921</v>
      </c>
      <c r="AM42" s="200">
        <f t="shared" si="17"/>
        <v>0</v>
      </c>
      <c r="AN42" s="200">
        <f t="shared" si="18"/>
        <v>0</v>
      </c>
      <c r="AO42" s="200" cm="1">
        <f t="array" ref="AO42">IF(DateFin,IF(DateFin=AL42,COUNTIF(Férié,AL42)*MAX(MIN(AN42,Données!$B$31/24)-MAX(AM42,Données!$B$32/24),),COUNTIF(Férié,AL42)*MAX(Données!$B$31/24-MAX(AM42,Données!$B$32/24),)+COUNTIF(Férié,DateFin)*MAX(MIN(AN42,Données!$B$31/24)-Données!$B$32/24,)),"")</f>
        <v>0</v>
      </c>
      <c r="AP42" s="200">
        <f>IF(DateFin,IF(DateFin=AL42,COUNTIF(Férié,AL42)*(AN42-AM42-MAX(MIN(AN42,Données!$B$31/24)-MAX(AM42,Données!$B$32/24),)),COUNTIF(Férié,AL42)*(1-AM42-MAX(Données!$B$31/24-MAX(AM42,Données!$B$32/24),))+COUNTIF(Férié,DateFin)*(AN42-MAX(MIN(AN42,Données!$B$31/24)-Données!$B$32/24,))),"")</f>
        <v>0</v>
      </c>
      <c r="AQ42" s="203" t="str">
        <f t="shared" si="33"/>
        <v/>
      </c>
      <c r="AR42" s="142" t="str">
        <f t="shared" si="34"/>
        <v/>
      </c>
      <c r="AS42" s="292" t="str">
        <f t="shared" si="19"/>
        <v/>
      </c>
      <c r="AT42" s="192"/>
      <c r="AU42" s="38"/>
      <c r="AV42" s="37"/>
      <c r="AW42" s="34"/>
      <c r="AX42" s="37"/>
      <c r="AY42" s="37"/>
      <c r="AZ42" s="37"/>
      <c r="BA42" s="229"/>
      <c r="BB42" s="218"/>
      <c r="BC42" s="218"/>
      <c r="BD42" s="127"/>
      <c r="BE42" s="218"/>
      <c r="BF42" s="230"/>
      <c r="BG42" s="231"/>
      <c r="BH42" s="31"/>
      <c r="BI42" s="31"/>
      <c r="BJ42" s="32"/>
      <c r="BK42" s="33"/>
    </row>
    <row r="43" spans="1:63" ht="15.6" customHeight="1" thickBot="1" x14ac:dyDescent="0.3">
      <c r="A43" s="139" t="s">
        <v>131</v>
      </c>
      <c r="B43" s="248">
        <v>44922</v>
      </c>
      <c r="C43" s="244" t="str">
        <f t="shared" si="20"/>
        <v/>
      </c>
      <c r="D43" s="245" t="str">
        <f t="shared" si="21"/>
        <v/>
      </c>
      <c r="E43" s="252" t="str">
        <f t="shared" si="22"/>
        <v/>
      </c>
      <c r="F43" s="245" t="str">
        <f t="shared" si="23"/>
        <v/>
      </c>
      <c r="G43" s="34"/>
      <c r="H43" s="198">
        <f t="shared" si="1"/>
        <v>44922</v>
      </c>
      <c r="I43" s="200">
        <f t="shared" si="2"/>
        <v>0</v>
      </c>
      <c r="J43" s="197">
        <v>6.9444444444444441E-3</v>
      </c>
      <c r="K43" s="34"/>
      <c r="L43" s="35"/>
      <c r="M43" s="48"/>
      <c r="N43" s="204">
        <f t="shared" si="24"/>
        <v>0</v>
      </c>
      <c r="O43" s="203">
        <f t="shared" si="25"/>
        <v>0</v>
      </c>
      <c r="P43" s="266"/>
      <c r="Q43" s="26" t="str">
        <f t="shared" si="3"/>
        <v/>
      </c>
      <c r="R43" s="26" t="str">
        <f t="shared" si="35"/>
        <v/>
      </c>
      <c r="S43" s="262" t="str">
        <f t="shared" si="4"/>
        <v/>
      </c>
      <c r="T43" s="256" t="str">
        <f t="shared" si="5"/>
        <v/>
      </c>
      <c r="U43" s="414" t="str">
        <f t="shared" si="27"/>
        <v/>
      </c>
      <c r="V43" s="417" t="str">
        <f t="shared" si="28"/>
        <v/>
      </c>
      <c r="W43" s="395" t="str">
        <f t="shared" si="6"/>
        <v/>
      </c>
      <c r="X43" s="407">
        <f t="shared" si="7"/>
        <v>0</v>
      </c>
      <c r="Y43" s="351"/>
      <c r="Z43" s="36" t="str">
        <f t="shared" si="8"/>
        <v/>
      </c>
      <c r="AA43" s="150" t="str">
        <f t="shared" si="9"/>
        <v/>
      </c>
      <c r="AB43" s="28" t="str">
        <f t="shared" si="10"/>
        <v/>
      </c>
      <c r="AC43" s="27" t="str">
        <f t="shared" si="11"/>
        <v/>
      </c>
      <c r="AD43" s="28" t="str">
        <f t="shared" si="29"/>
        <v/>
      </c>
      <c r="AE43" s="28" t="str">
        <f t="shared" si="12"/>
        <v/>
      </c>
      <c r="AF43" s="210" t="str">
        <f t="shared" si="13"/>
        <v/>
      </c>
      <c r="AG43" s="178" t="str">
        <f t="shared" si="30"/>
        <v/>
      </c>
      <c r="AH43" s="423" t="str">
        <f t="shared" si="14"/>
        <v/>
      </c>
      <c r="AI43" s="28" t="str">
        <f t="shared" si="31"/>
        <v/>
      </c>
      <c r="AJ43" s="426">
        <f t="shared" si="15"/>
        <v>0</v>
      </c>
      <c r="AK43" s="328" t="str">
        <f t="shared" si="32"/>
        <v/>
      </c>
      <c r="AL43" s="332">
        <f t="shared" si="16"/>
        <v>44922</v>
      </c>
      <c r="AM43" s="200">
        <f t="shared" si="17"/>
        <v>0</v>
      </c>
      <c r="AN43" s="200">
        <f t="shared" si="18"/>
        <v>0</v>
      </c>
      <c r="AO43" s="200" cm="1">
        <f t="array" ref="AO43">IF(DateFin,IF(DateFin=AL43,COUNTIF(Férié,AL43)*MAX(MIN(AN43,Données!$B$31/24)-MAX(AM43,Données!$B$32/24),),COUNTIF(Férié,AL43)*MAX(Données!$B$31/24-MAX(AM43,Données!$B$32/24),)+COUNTIF(Férié,DateFin)*MAX(MIN(AN43,Données!$B$31/24)-Données!$B$32/24,)),"")</f>
        <v>0</v>
      </c>
      <c r="AP43" s="200">
        <f>IF(DateFin,IF(DateFin=AL43,COUNTIF(Férié,AL43)*(AN43-AM43-MAX(MIN(AN43,Données!$B$31/24)-MAX(AM43,Données!$B$32/24),)),COUNTIF(Férié,AL43)*(1-AM43-MAX(Données!$B$31/24-MAX(AM43,Données!$B$32/24),))+COUNTIF(Férié,DateFin)*(AN43-MAX(MIN(AN43,Données!$B$31/24)-Données!$B$32/24,))),"")</f>
        <v>0</v>
      </c>
      <c r="AQ43" s="203" t="str">
        <f t="shared" si="33"/>
        <v/>
      </c>
      <c r="AR43" s="142" t="str">
        <f t="shared" si="34"/>
        <v/>
      </c>
      <c r="AS43" s="292" t="str">
        <f t="shared" si="19"/>
        <v/>
      </c>
      <c r="AT43" s="192"/>
      <c r="AU43" s="38"/>
      <c r="AV43" s="37"/>
      <c r="AW43" s="34"/>
      <c r="AX43" s="37"/>
      <c r="AY43" s="37"/>
      <c r="AZ43" s="37"/>
      <c r="BA43" s="229"/>
      <c r="BB43" s="218"/>
      <c r="BC43" s="218"/>
      <c r="BD43" s="127"/>
      <c r="BE43" s="218"/>
      <c r="BF43" s="230"/>
      <c r="BG43" s="231"/>
      <c r="BH43" s="31"/>
      <c r="BI43" s="31"/>
      <c r="BJ43" s="32"/>
      <c r="BK43" s="33"/>
    </row>
    <row r="44" spans="1:63" ht="15.6" customHeight="1" thickBot="1" x14ac:dyDescent="0.3">
      <c r="A44" s="139" t="s">
        <v>132</v>
      </c>
      <c r="B44" s="248">
        <v>44923</v>
      </c>
      <c r="C44" s="244" t="str">
        <f t="shared" si="20"/>
        <v/>
      </c>
      <c r="D44" s="245" t="str">
        <f t="shared" si="21"/>
        <v/>
      </c>
      <c r="E44" s="252" t="str">
        <f t="shared" si="22"/>
        <v/>
      </c>
      <c r="F44" s="245" t="str">
        <f t="shared" si="23"/>
        <v/>
      </c>
      <c r="G44" s="34"/>
      <c r="H44" s="198">
        <f t="shared" si="1"/>
        <v>44923</v>
      </c>
      <c r="I44" s="200">
        <f t="shared" si="2"/>
        <v>0</v>
      </c>
      <c r="J44" s="197">
        <v>6.9444444444444441E-3</v>
      </c>
      <c r="K44" s="34"/>
      <c r="L44" s="34"/>
      <c r="M44" s="48"/>
      <c r="N44" s="204">
        <f t="shared" si="24"/>
        <v>0</v>
      </c>
      <c r="O44" s="203">
        <f t="shared" si="25"/>
        <v>0</v>
      </c>
      <c r="P44" s="266"/>
      <c r="Q44" s="26" t="str">
        <f t="shared" si="3"/>
        <v/>
      </c>
      <c r="R44" s="26" t="str">
        <f t="shared" si="35"/>
        <v/>
      </c>
      <c r="S44" s="262" t="str">
        <f t="shared" si="4"/>
        <v/>
      </c>
      <c r="T44" s="256" t="str">
        <f t="shared" si="5"/>
        <v/>
      </c>
      <c r="U44" s="414" t="str">
        <f t="shared" si="27"/>
        <v/>
      </c>
      <c r="V44" s="417" t="str">
        <f t="shared" si="28"/>
        <v/>
      </c>
      <c r="W44" s="395" t="str">
        <f t="shared" si="6"/>
        <v/>
      </c>
      <c r="X44" s="407">
        <f t="shared" si="7"/>
        <v>0</v>
      </c>
      <c r="Y44" s="351"/>
      <c r="Z44" s="36" t="str">
        <f t="shared" si="8"/>
        <v/>
      </c>
      <c r="AA44" s="150" t="str">
        <f t="shared" si="9"/>
        <v/>
      </c>
      <c r="AB44" s="28" t="str">
        <f t="shared" si="10"/>
        <v/>
      </c>
      <c r="AC44" s="27" t="str">
        <f t="shared" si="11"/>
        <v/>
      </c>
      <c r="AD44" s="28" t="str">
        <f t="shared" si="29"/>
        <v/>
      </c>
      <c r="AE44" s="28" t="str">
        <f t="shared" si="12"/>
        <v/>
      </c>
      <c r="AF44" s="210" t="str">
        <f t="shared" si="13"/>
        <v/>
      </c>
      <c r="AG44" s="178" t="str">
        <f t="shared" si="30"/>
        <v/>
      </c>
      <c r="AH44" s="423" t="str">
        <f t="shared" si="14"/>
        <v/>
      </c>
      <c r="AI44" s="28" t="str">
        <f t="shared" si="31"/>
        <v/>
      </c>
      <c r="AJ44" s="426">
        <f t="shared" si="15"/>
        <v>0</v>
      </c>
      <c r="AK44" s="328" t="str">
        <f t="shared" si="32"/>
        <v/>
      </c>
      <c r="AL44" s="332">
        <f t="shared" si="16"/>
        <v>44923</v>
      </c>
      <c r="AM44" s="200">
        <f t="shared" si="17"/>
        <v>0</v>
      </c>
      <c r="AN44" s="200">
        <f t="shared" si="18"/>
        <v>0</v>
      </c>
      <c r="AO44" s="200" cm="1">
        <f t="array" ref="AO44">IF(DateFin,IF(DateFin=AL44,COUNTIF(Férié,AL44)*MAX(MIN(AN44,Données!$B$31/24)-MAX(AM44,Données!$B$32/24),),COUNTIF(Férié,AL44)*MAX(Données!$B$31/24-MAX(AM44,Données!$B$32/24),)+COUNTIF(Férié,DateFin)*MAX(MIN(AN44,Données!$B$31/24)-Données!$B$32/24,)),"")</f>
        <v>0</v>
      </c>
      <c r="AP44" s="200">
        <f>IF(DateFin,IF(DateFin=AL44,COUNTIF(Férié,AL44)*(AN44-AM44-MAX(MIN(AN44,Données!$B$31/24)-MAX(AM44,Données!$B$32/24),)),COUNTIF(Férié,AL44)*(1-AM44-MAX(Données!$B$31/24-MAX(AM44,Données!$B$32/24),))+COUNTIF(Férié,DateFin)*(AN44-MAX(MIN(AN44,Données!$B$31/24)-Données!$B$32/24,))),"")</f>
        <v>0</v>
      </c>
      <c r="AQ44" s="203" t="str">
        <f t="shared" si="33"/>
        <v/>
      </c>
      <c r="AR44" s="142" t="str">
        <f t="shared" si="34"/>
        <v/>
      </c>
      <c r="AS44" s="292" t="str">
        <f t="shared" si="19"/>
        <v/>
      </c>
      <c r="AT44" s="192"/>
      <c r="AU44" s="38"/>
      <c r="AV44" s="37"/>
      <c r="AW44" s="34"/>
      <c r="AX44" s="37"/>
      <c r="AY44" s="37"/>
      <c r="AZ44" s="37"/>
      <c r="BA44" s="229"/>
      <c r="BB44" s="218"/>
      <c r="BC44" s="218"/>
      <c r="BD44" s="127"/>
      <c r="BE44" s="218"/>
      <c r="BF44" s="230"/>
      <c r="BG44" s="231"/>
      <c r="BH44" s="31"/>
      <c r="BI44" s="31"/>
      <c r="BJ44" s="32"/>
      <c r="BK44" s="33"/>
    </row>
    <row r="45" spans="1:63" ht="15.6" customHeight="1" thickBot="1" x14ac:dyDescent="0.3">
      <c r="A45" s="139" t="s">
        <v>133</v>
      </c>
      <c r="B45" s="248">
        <v>44924</v>
      </c>
      <c r="C45" s="244" t="str">
        <f t="shared" si="20"/>
        <v/>
      </c>
      <c r="D45" s="245" t="str">
        <f t="shared" si="21"/>
        <v/>
      </c>
      <c r="E45" s="252" t="str">
        <f t="shared" si="22"/>
        <v/>
      </c>
      <c r="F45" s="245" t="str">
        <f t="shared" si="23"/>
        <v/>
      </c>
      <c r="G45" s="34"/>
      <c r="H45" s="198">
        <f t="shared" si="1"/>
        <v>44924</v>
      </c>
      <c r="I45" s="200">
        <f t="shared" si="2"/>
        <v>0</v>
      </c>
      <c r="J45" s="197">
        <v>6.9444444444444441E-3</v>
      </c>
      <c r="K45" s="34"/>
      <c r="L45" s="35"/>
      <c r="M45" s="48"/>
      <c r="N45" s="204">
        <f t="shared" si="24"/>
        <v>0</v>
      </c>
      <c r="O45" s="203">
        <f t="shared" si="25"/>
        <v>0</v>
      </c>
      <c r="P45" s="266"/>
      <c r="Q45" s="26" t="str">
        <f t="shared" si="3"/>
        <v/>
      </c>
      <c r="R45" s="26" t="str">
        <f t="shared" si="35"/>
        <v/>
      </c>
      <c r="S45" s="262" t="str">
        <f t="shared" si="4"/>
        <v/>
      </c>
      <c r="T45" s="256" t="str">
        <f t="shared" si="5"/>
        <v/>
      </c>
      <c r="U45" s="414" t="str">
        <f t="shared" si="27"/>
        <v/>
      </c>
      <c r="V45" s="417" t="str">
        <f t="shared" si="28"/>
        <v/>
      </c>
      <c r="W45" s="395" t="str">
        <f t="shared" si="6"/>
        <v/>
      </c>
      <c r="X45" s="407">
        <f t="shared" si="7"/>
        <v>0</v>
      </c>
      <c r="Y45" s="351"/>
      <c r="Z45" s="36" t="str">
        <f t="shared" si="8"/>
        <v/>
      </c>
      <c r="AA45" s="150" t="str">
        <f t="shared" si="9"/>
        <v/>
      </c>
      <c r="AB45" s="28" t="str">
        <f t="shared" si="10"/>
        <v/>
      </c>
      <c r="AC45" s="27" t="str">
        <f t="shared" si="11"/>
        <v/>
      </c>
      <c r="AD45" s="28" t="str">
        <f t="shared" si="29"/>
        <v/>
      </c>
      <c r="AE45" s="28" t="str">
        <f t="shared" si="12"/>
        <v/>
      </c>
      <c r="AF45" s="210" t="str">
        <f t="shared" si="13"/>
        <v/>
      </c>
      <c r="AG45" s="178" t="str">
        <f t="shared" si="30"/>
        <v/>
      </c>
      <c r="AH45" s="423" t="str">
        <f t="shared" si="14"/>
        <v/>
      </c>
      <c r="AI45" s="28" t="str">
        <f t="shared" si="31"/>
        <v/>
      </c>
      <c r="AJ45" s="426">
        <f t="shared" si="15"/>
        <v>0</v>
      </c>
      <c r="AK45" s="328" t="str">
        <f t="shared" si="32"/>
        <v/>
      </c>
      <c r="AL45" s="332">
        <f t="shared" si="16"/>
        <v>44924</v>
      </c>
      <c r="AM45" s="200">
        <f t="shared" si="17"/>
        <v>0</v>
      </c>
      <c r="AN45" s="200">
        <f t="shared" si="18"/>
        <v>0</v>
      </c>
      <c r="AO45" s="200" cm="1">
        <f t="array" ref="AO45">IF(DateFin,IF(DateFin=AL45,COUNTIF(Férié,AL45)*MAX(MIN(AN45,Données!$B$31/24)-MAX(AM45,Données!$B$32/24),),COUNTIF(Férié,AL45)*MAX(Données!$B$31/24-MAX(AM45,Données!$B$32/24),)+COUNTIF(Férié,DateFin)*MAX(MIN(AN45,Données!$B$31/24)-Données!$B$32/24,)),"")</f>
        <v>0</v>
      </c>
      <c r="AP45" s="200">
        <f>IF(DateFin,IF(DateFin=AL45,COUNTIF(Férié,AL45)*(AN45-AM45-MAX(MIN(AN45,Données!$B$31/24)-MAX(AM45,Données!$B$32/24),)),COUNTIF(Férié,AL45)*(1-AM45-MAX(Données!$B$31/24-MAX(AM45,Données!$B$32/24),))+COUNTIF(Férié,DateFin)*(AN45-MAX(MIN(AN45,Données!$B$31/24)-Données!$B$32/24,))),"")</f>
        <v>0</v>
      </c>
      <c r="AQ45" s="203" t="str">
        <f t="shared" si="33"/>
        <v/>
      </c>
      <c r="AR45" s="142" t="str">
        <f t="shared" si="34"/>
        <v/>
      </c>
      <c r="AS45" s="292" t="str">
        <f t="shared" si="19"/>
        <v/>
      </c>
      <c r="AT45" s="192"/>
      <c r="AU45" s="38"/>
      <c r="AV45" s="37"/>
      <c r="AW45" s="34"/>
      <c r="AX45" s="37"/>
      <c r="AY45" s="37"/>
      <c r="AZ45" s="37"/>
      <c r="BA45" s="229"/>
      <c r="BB45" s="218"/>
      <c r="BC45" s="218"/>
      <c r="BD45" s="127"/>
      <c r="BE45" s="218"/>
      <c r="BF45" s="230"/>
      <c r="BG45" s="231"/>
      <c r="BH45" s="31"/>
      <c r="BI45" s="31"/>
      <c r="BJ45" s="32"/>
      <c r="BK45" s="33"/>
    </row>
    <row r="46" spans="1:63" ht="15.6" customHeight="1" thickBot="1" x14ac:dyDescent="0.3">
      <c r="A46" s="139" t="s">
        <v>134</v>
      </c>
      <c r="B46" s="248">
        <v>44925</v>
      </c>
      <c r="C46" s="244" t="str">
        <f t="shared" si="20"/>
        <v/>
      </c>
      <c r="D46" s="245" t="str">
        <f t="shared" si="21"/>
        <v/>
      </c>
      <c r="E46" s="252" t="str">
        <f t="shared" si="22"/>
        <v/>
      </c>
      <c r="F46" s="245" t="str">
        <f t="shared" si="23"/>
        <v/>
      </c>
      <c r="G46" s="34"/>
      <c r="H46" s="198">
        <f t="shared" si="1"/>
        <v>44925</v>
      </c>
      <c r="I46" s="200">
        <f t="shared" si="2"/>
        <v>0</v>
      </c>
      <c r="J46" s="197">
        <v>6.9444444444444441E-3</v>
      </c>
      <c r="K46" s="34"/>
      <c r="L46" s="34"/>
      <c r="M46" s="48"/>
      <c r="N46" s="204">
        <f t="shared" si="24"/>
        <v>0</v>
      </c>
      <c r="O46" s="203">
        <f t="shared" si="25"/>
        <v>0</v>
      </c>
      <c r="P46" s="266"/>
      <c r="Q46" s="26" t="str">
        <f t="shared" si="3"/>
        <v/>
      </c>
      <c r="R46" s="26" t="str">
        <f t="shared" si="35"/>
        <v/>
      </c>
      <c r="S46" s="262" t="str">
        <f t="shared" si="4"/>
        <v/>
      </c>
      <c r="T46" s="256" t="str">
        <f t="shared" si="5"/>
        <v/>
      </c>
      <c r="U46" s="414" t="str">
        <f t="shared" si="27"/>
        <v/>
      </c>
      <c r="V46" s="417" t="str">
        <f t="shared" si="28"/>
        <v/>
      </c>
      <c r="W46" s="395" t="str">
        <f t="shared" si="6"/>
        <v/>
      </c>
      <c r="X46" s="407">
        <f t="shared" si="7"/>
        <v>0</v>
      </c>
      <c r="Y46" s="351"/>
      <c r="Z46" s="36" t="str">
        <f t="shared" si="8"/>
        <v/>
      </c>
      <c r="AA46" s="150" t="str">
        <f t="shared" si="9"/>
        <v/>
      </c>
      <c r="AB46" s="28" t="str">
        <f t="shared" si="10"/>
        <v/>
      </c>
      <c r="AC46" s="27" t="str">
        <f t="shared" si="11"/>
        <v/>
      </c>
      <c r="AD46" s="28" t="str">
        <f t="shared" si="29"/>
        <v/>
      </c>
      <c r="AE46" s="28" t="str">
        <f t="shared" si="12"/>
        <v/>
      </c>
      <c r="AF46" s="210" t="str">
        <f t="shared" si="13"/>
        <v/>
      </c>
      <c r="AG46" s="178" t="str">
        <f t="shared" si="30"/>
        <v/>
      </c>
      <c r="AH46" s="423" t="str">
        <f t="shared" si="14"/>
        <v/>
      </c>
      <c r="AI46" s="28" t="str">
        <f t="shared" si="31"/>
        <v/>
      </c>
      <c r="AJ46" s="426">
        <f t="shared" si="15"/>
        <v>0</v>
      </c>
      <c r="AK46" s="328" t="str">
        <f t="shared" si="32"/>
        <v/>
      </c>
      <c r="AL46" s="332">
        <f t="shared" si="16"/>
        <v>44925</v>
      </c>
      <c r="AM46" s="200">
        <f t="shared" si="17"/>
        <v>0</v>
      </c>
      <c r="AN46" s="200">
        <f t="shared" si="18"/>
        <v>0</v>
      </c>
      <c r="AO46" s="200" cm="1">
        <f t="array" ref="AO46">IF(DateFin,IF(DateFin=AL46,COUNTIF(Férié,AL46)*MAX(MIN(AN46,Données!$B$31/24)-MAX(AM46,Données!$B$32/24),),COUNTIF(Férié,AL46)*MAX(Données!$B$31/24-MAX(AM46,Données!$B$32/24),)+COUNTIF(Férié,DateFin)*MAX(MIN(AN46,Données!$B$31/24)-Données!$B$32/24,)),"")</f>
        <v>0</v>
      </c>
      <c r="AP46" s="200">
        <f>IF(DateFin,IF(DateFin=AL46,COUNTIF(Férié,AL46)*(AN46-AM46-MAX(MIN(AN46,Données!$B$31/24)-MAX(AM46,Données!$B$32/24),)),COUNTIF(Férié,AL46)*(1-AM46-MAX(Données!$B$31/24-MAX(AM46,Données!$B$32/24),))+COUNTIF(Férié,DateFin)*(AN46-MAX(MIN(AN46,Données!$B$31/24)-Données!$B$32/24,))),"")</f>
        <v>0</v>
      </c>
      <c r="AQ46" s="203" t="str">
        <f t="shared" si="33"/>
        <v/>
      </c>
      <c r="AR46" s="142" t="str">
        <f t="shared" si="34"/>
        <v/>
      </c>
      <c r="AS46" s="292" t="str">
        <f t="shared" si="19"/>
        <v/>
      </c>
      <c r="AT46" s="192"/>
      <c r="AU46" s="38"/>
      <c r="AV46" s="37"/>
      <c r="AW46" s="34"/>
      <c r="AX46" s="37"/>
      <c r="AY46" s="37"/>
      <c r="AZ46" s="37"/>
      <c r="BA46" s="229"/>
      <c r="BB46" s="218"/>
      <c r="BC46" s="218"/>
      <c r="BD46" s="127"/>
      <c r="BE46" s="218"/>
      <c r="BF46" s="230"/>
      <c r="BG46" s="231"/>
      <c r="BH46" s="31"/>
      <c r="BI46" s="31"/>
      <c r="BJ46" s="32"/>
      <c r="BK46" s="33"/>
    </row>
    <row r="47" spans="1:63" ht="15.6" customHeight="1" thickBot="1" x14ac:dyDescent="0.3">
      <c r="A47" s="139" t="s">
        <v>135</v>
      </c>
      <c r="B47" s="248">
        <v>44926</v>
      </c>
      <c r="C47" s="244" t="str">
        <f t="shared" si="20"/>
        <v/>
      </c>
      <c r="D47" s="245" t="str">
        <f t="shared" si="21"/>
        <v/>
      </c>
      <c r="E47" s="252" t="str">
        <f t="shared" si="22"/>
        <v/>
      </c>
      <c r="F47" s="245" t="str">
        <f t="shared" si="23"/>
        <v/>
      </c>
      <c r="G47" s="34"/>
      <c r="H47" s="198">
        <f t="shared" si="1"/>
        <v>44926</v>
      </c>
      <c r="I47" s="200">
        <f t="shared" si="2"/>
        <v>0</v>
      </c>
      <c r="J47" s="197">
        <v>6.9444444444444441E-3</v>
      </c>
      <c r="K47" s="34"/>
      <c r="L47" s="34"/>
      <c r="M47" s="48"/>
      <c r="N47" s="204">
        <f t="shared" si="24"/>
        <v>0</v>
      </c>
      <c r="O47" s="203">
        <f t="shared" si="25"/>
        <v>0</v>
      </c>
      <c r="P47" s="266"/>
      <c r="Q47" s="26" t="str">
        <f t="shared" si="3"/>
        <v/>
      </c>
      <c r="R47" s="26" t="str">
        <f t="shared" si="35"/>
        <v/>
      </c>
      <c r="S47" s="262" t="str">
        <f t="shared" si="4"/>
        <v/>
      </c>
      <c r="T47" s="256" t="str">
        <f t="shared" si="5"/>
        <v/>
      </c>
      <c r="U47" s="414" t="str">
        <f t="shared" si="27"/>
        <v/>
      </c>
      <c r="V47" s="417" t="str">
        <f t="shared" si="28"/>
        <v/>
      </c>
      <c r="W47" s="395" t="str">
        <f t="shared" si="6"/>
        <v/>
      </c>
      <c r="X47" s="407">
        <f t="shared" si="7"/>
        <v>0</v>
      </c>
      <c r="Y47" s="351"/>
      <c r="Z47" s="36" t="str">
        <f t="shared" si="8"/>
        <v/>
      </c>
      <c r="AA47" s="150" t="str">
        <f t="shared" si="9"/>
        <v/>
      </c>
      <c r="AB47" s="28" t="str">
        <f t="shared" si="10"/>
        <v/>
      </c>
      <c r="AC47" s="27" t="str">
        <f t="shared" si="11"/>
        <v/>
      </c>
      <c r="AD47" s="28" t="str">
        <f t="shared" si="29"/>
        <v/>
      </c>
      <c r="AE47" s="28" t="str">
        <f t="shared" si="12"/>
        <v/>
      </c>
      <c r="AF47" s="210" t="str">
        <f t="shared" si="13"/>
        <v/>
      </c>
      <c r="AG47" s="178" t="str">
        <f t="shared" si="30"/>
        <v/>
      </c>
      <c r="AH47" s="423" t="str">
        <f t="shared" si="14"/>
        <v/>
      </c>
      <c r="AI47" s="28" t="str">
        <f t="shared" si="31"/>
        <v/>
      </c>
      <c r="AJ47" s="426">
        <f t="shared" si="15"/>
        <v>0</v>
      </c>
      <c r="AK47" s="328" t="str">
        <f t="shared" si="32"/>
        <v/>
      </c>
      <c r="AL47" s="332">
        <f t="shared" si="16"/>
        <v>44926</v>
      </c>
      <c r="AM47" s="200">
        <f t="shared" si="17"/>
        <v>0</v>
      </c>
      <c r="AN47" s="200">
        <f t="shared" si="18"/>
        <v>0</v>
      </c>
      <c r="AO47" s="200" cm="1">
        <f t="array" ref="AO47">IF(DateFin,IF(DateFin=AL47,COUNTIF(Férié,AL47)*MAX(MIN(AN47,Données!$B$31/24)-MAX(AM47,Données!$B$32/24),),COUNTIF(Férié,AL47)*MAX(Données!$B$31/24-MAX(AM47,Données!$B$32/24),)+COUNTIF(Férié,DateFin)*MAX(MIN(AN47,Données!$B$31/24)-Données!$B$32/24,)),"")</f>
        <v>0</v>
      </c>
      <c r="AP47" s="200">
        <f>IF(DateFin,IF(DateFin=AL47,COUNTIF(Férié,AL47)*(AN47-AM47-MAX(MIN(AN47,Données!$B$31/24)-MAX(AM47,Données!$B$32/24),)),COUNTIF(Férié,AL47)*(1-AM47-MAX(Données!$B$31/24-MAX(AM47,Données!$B$32/24),))+COUNTIF(Férié,DateFin)*(AN47-MAX(MIN(AN47,Données!$B$31/24)-Données!$B$32/24,))),"")</f>
        <v>0</v>
      </c>
      <c r="AQ47" s="203" t="str">
        <f t="shared" si="33"/>
        <v/>
      </c>
      <c r="AR47" s="142" t="str">
        <f t="shared" si="34"/>
        <v/>
      </c>
      <c r="AS47" s="292" t="str">
        <f t="shared" si="19"/>
        <v/>
      </c>
      <c r="AT47" s="192"/>
      <c r="AU47" s="38"/>
      <c r="AV47" s="37"/>
      <c r="AW47" s="34"/>
      <c r="AX47" s="37"/>
      <c r="AY47" s="37"/>
      <c r="AZ47" s="37"/>
      <c r="BA47" s="229"/>
      <c r="BB47" s="218"/>
      <c r="BC47" s="218"/>
      <c r="BD47" s="127"/>
      <c r="BE47" s="218"/>
      <c r="BF47" s="230"/>
      <c r="BG47" s="231"/>
      <c r="BH47" s="31"/>
      <c r="BI47" s="31"/>
      <c r="BJ47" s="32"/>
      <c r="BK47" s="33"/>
    </row>
    <row r="48" spans="1:63" ht="15.6" customHeight="1" thickBot="1" x14ac:dyDescent="0.3">
      <c r="A48" s="139"/>
      <c r="B48" s="248"/>
      <c r="C48" s="244" t="str">
        <f t="shared" si="20"/>
        <v/>
      </c>
      <c r="D48" s="245" t="str">
        <f t="shared" si="21"/>
        <v/>
      </c>
      <c r="E48" s="252" t="str">
        <f t="shared" si="22"/>
        <v/>
      </c>
      <c r="F48" s="245" t="str">
        <f t="shared" si="23"/>
        <v/>
      </c>
      <c r="G48" s="34"/>
      <c r="H48" s="198">
        <f t="shared" si="1"/>
        <v>0</v>
      </c>
      <c r="I48" s="200">
        <f t="shared" si="2"/>
        <v>0</v>
      </c>
      <c r="J48" s="197">
        <v>6.9444444444444441E-3</v>
      </c>
      <c r="K48" s="34"/>
      <c r="L48" s="35"/>
      <c r="M48" s="49"/>
      <c r="N48" s="204">
        <f t="shared" si="24"/>
        <v>0</v>
      </c>
      <c r="O48" s="203">
        <f t="shared" si="25"/>
        <v>0</v>
      </c>
      <c r="P48" s="266"/>
      <c r="Q48" s="26" t="str">
        <f t="shared" si="3"/>
        <v/>
      </c>
      <c r="R48" s="26" t="str">
        <f t="shared" si="35"/>
        <v/>
      </c>
      <c r="S48" s="262" t="str">
        <f t="shared" si="4"/>
        <v/>
      </c>
      <c r="T48" s="256" t="str">
        <f t="shared" si="5"/>
        <v/>
      </c>
      <c r="U48" s="414" t="str">
        <f t="shared" si="27"/>
        <v/>
      </c>
      <c r="V48" s="417" t="str">
        <f t="shared" si="28"/>
        <v/>
      </c>
      <c r="W48" s="395" t="str">
        <f t="shared" si="6"/>
        <v/>
      </c>
      <c r="X48" s="407">
        <f t="shared" si="7"/>
        <v>0</v>
      </c>
      <c r="Y48" s="351"/>
      <c r="Z48" s="36" t="str">
        <f t="shared" si="8"/>
        <v/>
      </c>
      <c r="AA48" s="150" t="str">
        <f t="shared" si="9"/>
        <v/>
      </c>
      <c r="AB48" s="28" t="str">
        <f t="shared" si="10"/>
        <v/>
      </c>
      <c r="AC48" s="27" t="str">
        <f t="shared" si="11"/>
        <v/>
      </c>
      <c r="AD48" s="28" t="str">
        <f t="shared" si="29"/>
        <v/>
      </c>
      <c r="AE48" s="28" t="str">
        <f t="shared" si="12"/>
        <v/>
      </c>
      <c r="AF48" s="210" t="str">
        <f t="shared" si="13"/>
        <v/>
      </c>
      <c r="AG48" s="178" t="str">
        <f t="shared" si="30"/>
        <v/>
      </c>
      <c r="AH48" s="423" t="str">
        <f t="shared" si="14"/>
        <v/>
      </c>
      <c r="AI48" s="28" t="str">
        <f t="shared" si="31"/>
        <v/>
      </c>
      <c r="AJ48" s="426">
        <f t="shared" si="15"/>
        <v>0</v>
      </c>
      <c r="AK48" s="328" t="str">
        <f t="shared" si="32"/>
        <v/>
      </c>
      <c r="AL48" s="332">
        <f t="shared" si="16"/>
        <v>0</v>
      </c>
      <c r="AM48" s="200">
        <f t="shared" si="17"/>
        <v>0</v>
      </c>
      <c r="AN48" s="200">
        <f t="shared" si="18"/>
        <v>0</v>
      </c>
      <c r="AO48" s="200" cm="1">
        <f t="array" ref="AO48">IF(DateFin,IF(DateFin=AL48,COUNTIF(Férié,AL48)*MAX(MIN(AN48,Données!$B$31/24)-MAX(AM48,Données!$B$32/24),),COUNTIF(Férié,AL48)*MAX(Données!$B$31/24-MAX(AM48,Données!$B$32/24),)+COUNTIF(Férié,DateFin)*MAX(MIN(AN48,Données!$B$31/24)-Données!$B$32/24,)),"")</f>
        <v>0</v>
      </c>
      <c r="AP48" s="200">
        <f>IF(DateFin,IF(DateFin=AL48,COUNTIF(Férié,AL48)*(AN48-AM48-MAX(MIN(AN48,Données!$B$31/24)-MAX(AM48,Données!$B$32/24),)),COUNTIF(Férié,AL48)*(1-AM48-MAX(Données!$B$31/24-MAX(AM48,Données!$B$32/24),))+COUNTIF(Férié,DateFin)*(AN48-MAX(MIN(AN48,Données!$B$31/24)-Données!$B$32/24,))),"")</f>
        <v>0</v>
      </c>
      <c r="AQ48" s="203" t="str">
        <f t="shared" si="33"/>
        <v/>
      </c>
      <c r="AR48" s="142" t="str">
        <f t="shared" si="34"/>
        <v/>
      </c>
      <c r="AS48" s="292" t="str">
        <f t="shared" si="19"/>
        <v/>
      </c>
      <c r="AT48" s="192"/>
      <c r="AU48" s="38"/>
      <c r="AV48" s="37"/>
      <c r="AW48" s="34"/>
      <c r="AX48" s="37"/>
      <c r="AY48" s="37"/>
      <c r="AZ48" s="37"/>
      <c r="BA48" s="229"/>
      <c r="BB48" s="218"/>
      <c r="BC48" s="218"/>
      <c r="BD48" s="127"/>
      <c r="BE48" s="218"/>
      <c r="BF48" s="230"/>
      <c r="BG48" s="231"/>
      <c r="BH48" s="31"/>
      <c r="BI48" s="31"/>
      <c r="BJ48" s="32"/>
      <c r="BK48" s="33"/>
    </row>
    <row r="49" spans="1:63" ht="15.6" customHeight="1" thickBot="1" x14ac:dyDescent="0.3">
      <c r="A49" s="139"/>
      <c r="B49" s="248"/>
      <c r="C49" s="244" t="str">
        <f t="shared" si="20"/>
        <v/>
      </c>
      <c r="D49" s="245" t="str">
        <f t="shared" si="21"/>
        <v/>
      </c>
      <c r="E49" s="252" t="str">
        <f t="shared" si="22"/>
        <v/>
      </c>
      <c r="F49" s="245" t="str">
        <f t="shared" si="23"/>
        <v/>
      </c>
      <c r="G49" s="34"/>
      <c r="H49" s="198">
        <f t="shared" si="1"/>
        <v>0</v>
      </c>
      <c r="I49" s="200">
        <f t="shared" si="2"/>
        <v>0</v>
      </c>
      <c r="J49" s="197">
        <v>6.9444444444444441E-3</v>
      </c>
      <c r="K49" s="34"/>
      <c r="L49" s="34"/>
      <c r="M49" s="49"/>
      <c r="N49" s="204">
        <f t="shared" si="24"/>
        <v>0</v>
      </c>
      <c r="O49" s="203">
        <f t="shared" si="25"/>
        <v>0</v>
      </c>
      <c r="P49" s="266"/>
      <c r="Q49" s="26" t="str">
        <f t="shared" si="3"/>
        <v/>
      </c>
      <c r="R49" s="26" t="str">
        <f t="shared" si="35"/>
        <v/>
      </c>
      <c r="S49" s="262" t="str">
        <f t="shared" ref="S49:S72" si="36">IF(OR(Z49="",Z49&lt;0.1,Q49&lt;0.4),"","Oui")</f>
        <v/>
      </c>
      <c r="T49" s="256" t="str">
        <f t="shared" si="5"/>
        <v/>
      </c>
      <c r="U49" s="414" t="str">
        <f t="shared" si="27"/>
        <v/>
      </c>
      <c r="V49" s="417" t="str">
        <f t="shared" si="28"/>
        <v/>
      </c>
      <c r="W49" s="395" t="str">
        <f t="shared" ref="W49:W72" si="37">IF(G49="","",IF(M49="",W48+V49,M49+V49))</f>
        <v/>
      </c>
      <c r="X49" s="407">
        <f t="shared" ref="X49:X72" si="38">IF(W49&lt;&gt;"",W49,X48)</f>
        <v>0</v>
      </c>
      <c r="Y49" s="351"/>
      <c r="Z49" s="36" t="str">
        <f t="shared" ref="Z49:Z72" si="39">IF(K49="","",MOD(O49-I49,1)-IF(O49&gt;I49,MAX(0,MIN(O49,22/24)-MAX(I49,5/24)),MAX(0,22/24-MAX(I49,5/24))+MAX(0,MIN(O49,22/24)-5/24)+L49))</f>
        <v/>
      </c>
      <c r="AA49" s="150" t="str">
        <f t="shared" ref="AA49:AA72" si="40">IF(G49="RATT",1,"")</f>
        <v/>
      </c>
      <c r="AB49" s="28" t="str">
        <f t="shared" ref="AB49:AB72" si="41">IF(G49="RH",1,"")</f>
        <v/>
      </c>
      <c r="AC49" s="27" t="str">
        <f t="shared" ref="AC49:AC72" si="42">IF(G49="CP",1,"")</f>
        <v/>
      </c>
      <c r="AD49" s="28" t="str">
        <f t="shared" si="29"/>
        <v/>
      </c>
      <c r="AE49" s="28" t="str">
        <f t="shared" ref="AE49:AE72" si="43">IF(OR(P49="",P49="Chenôve"),"",1)</f>
        <v/>
      </c>
      <c r="AF49" s="210" t="str">
        <f t="shared" ref="AF49:AF72" si="44">IF(OR(P49="",P49="Chenôve"),"",AND(U49&gt;=24/24,"1",""))</f>
        <v/>
      </c>
      <c r="AG49" s="178" t="str">
        <f t="shared" si="30"/>
        <v/>
      </c>
      <c r="AH49" s="423" t="str">
        <f t="shared" ref="AH49:AH72" si="45">IF(Q49="","",1)</f>
        <v/>
      </c>
      <c r="AI49" s="28" t="str">
        <f t="shared" si="31"/>
        <v/>
      </c>
      <c r="AJ49" s="426">
        <f t="shared" ref="AJ49:AJ72" si="46">(I49&gt;O49)*((WEEKDAY(B49)=7)*O49+(WEEKDAY(B49)=1)*(1-I49))+(I49&lt;O49)*(WEEKDAY(B49)=1)*(O49-I49)</f>
        <v>0</v>
      </c>
      <c r="AK49" s="328" t="str">
        <f t="shared" si="32"/>
        <v/>
      </c>
      <c r="AL49" s="332">
        <f t="shared" ref="AL49:AL72" si="47">H49</f>
        <v>0</v>
      </c>
      <c r="AM49" s="200">
        <f t="shared" ref="AM49:AM72" si="48">I49</f>
        <v>0</v>
      </c>
      <c r="AN49" s="200">
        <f t="shared" ref="AN49:AN72" si="49">O49</f>
        <v>0</v>
      </c>
      <c r="AO49" s="200" cm="1">
        <f t="array" ref="AO49">IF(DateFin,IF(DateFin=AL49,COUNTIF(Férié,AL49)*MAX(MIN(AN49,Données!$B$31/24)-MAX(AM49,Données!$B$32/24),),COUNTIF(Férié,AL49)*MAX(Données!$B$31/24-MAX(AM49,Données!$B$32/24),)+COUNTIF(Férié,DateFin)*MAX(MIN(AN49,Données!$B$31/24)-Données!$B$32/24,)),"")</f>
        <v>0</v>
      </c>
      <c r="AP49" s="200">
        <f>IF(DateFin,IF(DateFin=AL49,COUNTIF(Férié,AL49)*(AN49-AM49-MAX(MIN(AN49,Données!$B$31/24)-MAX(AM49,Données!$B$32/24),)),COUNTIF(Férié,AL49)*(1-AM49-MAX(Données!$B$31/24-MAX(AM49,Données!$B$32/24),))+COUNTIF(Férié,DateFin)*(AN49-MAX(MIN(AN49,Données!$B$31/24)-Données!$B$32/24,))),"")</f>
        <v>0</v>
      </c>
      <c r="AQ49" s="203" t="str">
        <f t="shared" si="33"/>
        <v/>
      </c>
      <c r="AR49" s="142" t="str">
        <f t="shared" si="34"/>
        <v/>
      </c>
      <c r="AS49" s="292" t="str">
        <f t="shared" ref="AS49:AS72" si="50">IF(G49="RPJF",1,"")</f>
        <v/>
      </c>
      <c r="AT49" s="192"/>
      <c r="AU49" s="38"/>
      <c r="AV49" s="37"/>
      <c r="AW49" s="34"/>
      <c r="AX49" s="37"/>
      <c r="AY49" s="37"/>
      <c r="AZ49" s="37"/>
      <c r="BA49" s="229"/>
      <c r="BB49" s="218"/>
      <c r="BC49" s="218"/>
      <c r="BD49" s="127"/>
      <c r="BE49" s="218"/>
      <c r="BF49" s="230"/>
      <c r="BG49" s="231"/>
      <c r="BH49" s="31"/>
      <c r="BI49" s="31"/>
      <c r="BJ49" s="32"/>
      <c r="BK49" s="33"/>
    </row>
    <row r="50" spans="1:63" ht="15.6" customHeight="1" thickBot="1" x14ac:dyDescent="0.3">
      <c r="A50" s="140"/>
      <c r="B50" s="248"/>
      <c r="C50" s="244" t="str">
        <f t="shared" si="20"/>
        <v/>
      </c>
      <c r="D50" s="245" t="str">
        <f t="shared" si="21"/>
        <v/>
      </c>
      <c r="E50" s="252" t="str">
        <f t="shared" si="22"/>
        <v/>
      </c>
      <c r="F50" s="245" t="str">
        <f t="shared" si="23"/>
        <v/>
      </c>
      <c r="G50" s="34"/>
      <c r="H50" s="198">
        <f t="shared" si="1"/>
        <v>0</v>
      </c>
      <c r="I50" s="200">
        <f t="shared" si="2"/>
        <v>0</v>
      </c>
      <c r="J50" s="197">
        <v>6.9444444444444441E-3</v>
      </c>
      <c r="K50" s="34"/>
      <c r="L50" s="34"/>
      <c r="M50" s="49"/>
      <c r="N50" s="204">
        <f t="shared" si="24"/>
        <v>0</v>
      </c>
      <c r="O50" s="203">
        <f t="shared" si="25"/>
        <v>0</v>
      </c>
      <c r="P50" s="266"/>
      <c r="Q50" s="26" t="str">
        <f t="shared" si="3"/>
        <v/>
      </c>
      <c r="R50" s="26" t="str">
        <f t="shared" si="35"/>
        <v/>
      </c>
      <c r="S50" s="262" t="str">
        <f t="shared" si="36"/>
        <v/>
      </c>
      <c r="T50" s="256" t="str">
        <f t="shared" si="5"/>
        <v/>
      </c>
      <c r="U50" s="414" t="str">
        <f t="shared" si="27"/>
        <v/>
      </c>
      <c r="V50" s="417" t="str">
        <f t="shared" si="28"/>
        <v/>
      </c>
      <c r="W50" s="395" t="str">
        <f t="shared" si="37"/>
        <v/>
      </c>
      <c r="X50" s="407">
        <f t="shared" si="38"/>
        <v>0</v>
      </c>
      <c r="Y50" s="351"/>
      <c r="Z50" s="36" t="str">
        <f t="shared" si="39"/>
        <v/>
      </c>
      <c r="AA50" s="150" t="str">
        <f t="shared" si="40"/>
        <v/>
      </c>
      <c r="AB50" s="28" t="str">
        <f t="shared" si="41"/>
        <v/>
      </c>
      <c r="AC50" s="27" t="str">
        <f t="shared" si="42"/>
        <v/>
      </c>
      <c r="AD50" s="28" t="str">
        <f t="shared" si="29"/>
        <v/>
      </c>
      <c r="AE50" s="28" t="str">
        <f t="shared" si="43"/>
        <v/>
      </c>
      <c r="AF50" s="210" t="str">
        <f t="shared" si="44"/>
        <v/>
      </c>
      <c r="AG50" s="178" t="str">
        <f t="shared" si="30"/>
        <v/>
      </c>
      <c r="AH50" s="423" t="str">
        <f t="shared" si="45"/>
        <v/>
      </c>
      <c r="AI50" s="28" t="str">
        <f t="shared" si="31"/>
        <v/>
      </c>
      <c r="AJ50" s="426">
        <f t="shared" si="46"/>
        <v>0</v>
      </c>
      <c r="AK50" s="328" t="str">
        <f t="shared" si="32"/>
        <v/>
      </c>
      <c r="AL50" s="332">
        <f t="shared" si="47"/>
        <v>0</v>
      </c>
      <c r="AM50" s="200">
        <f t="shared" si="48"/>
        <v>0</v>
      </c>
      <c r="AN50" s="200">
        <f t="shared" si="49"/>
        <v>0</v>
      </c>
      <c r="AO50" s="200" cm="1">
        <f t="array" ref="AO50">IF(DateFin,IF(DateFin=AL50,COUNTIF(Férié,AL50)*MAX(MIN(AN50,Données!$B$31/24)-MAX(AM50,Données!$B$32/24),),COUNTIF(Férié,AL50)*MAX(Données!$B$31/24-MAX(AM50,Données!$B$32/24),)+COUNTIF(Férié,DateFin)*MAX(MIN(AN50,Données!$B$31/24)-Données!$B$32/24,)),"")</f>
        <v>0</v>
      </c>
      <c r="AP50" s="200">
        <f>IF(DateFin,IF(DateFin=AL50,COUNTIF(Férié,AL50)*(AN50-AM50-MAX(MIN(AN50,Données!$B$31/24)-MAX(AM50,Données!$B$32/24),)),COUNTIF(Férié,AL50)*(1-AM50-MAX(Données!$B$31/24-MAX(AM50,Données!$B$32/24),))+COUNTIF(Férié,DateFin)*(AN50-MAX(MIN(AN50,Données!$B$31/24)-Données!$B$32/24,))),"")</f>
        <v>0</v>
      </c>
      <c r="AQ50" s="203" t="str">
        <f t="shared" si="33"/>
        <v/>
      </c>
      <c r="AR50" s="142" t="str">
        <f t="shared" si="34"/>
        <v/>
      </c>
      <c r="AS50" s="292" t="str">
        <f t="shared" si="50"/>
        <v/>
      </c>
      <c r="AT50" s="192"/>
      <c r="AU50" s="38"/>
      <c r="AV50" s="37"/>
      <c r="AW50" s="34"/>
      <c r="AX50" s="37"/>
      <c r="AY50" s="37"/>
      <c r="AZ50" s="37"/>
      <c r="BA50" s="229"/>
      <c r="BB50" s="218"/>
      <c r="BC50" s="218"/>
      <c r="BD50" s="127"/>
      <c r="BE50" s="218"/>
      <c r="BF50" s="230"/>
      <c r="BG50" s="231"/>
      <c r="BH50" s="31"/>
      <c r="BI50" s="31"/>
      <c r="BJ50" s="32"/>
      <c r="BK50" s="33"/>
    </row>
    <row r="51" spans="1:63" ht="15.6" customHeight="1" thickBot="1" x14ac:dyDescent="0.3">
      <c r="A51" s="140"/>
      <c r="B51" s="249"/>
      <c r="C51" s="244" t="str">
        <f t="shared" si="20"/>
        <v/>
      </c>
      <c r="D51" s="245" t="str">
        <f t="shared" si="21"/>
        <v/>
      </c>
      <c r="E51" s="252" t="str">
        <f t="shared" si="22"/>
        <v/>
      </c>
      <c r="F51" s="245" t="str">
        <f t="shared" si="23"/>
        <v/>
      </c>
      <c r="G51" s="34"/>
      <c r="H51" s="198">
        <f t="shared" si="1"/>
        <v>0</v>
      </c>
      <c r="I51" s="200">
        <f t="shared" si="2"/>
        <v>0</v>
      </c>
      <c r="J51" s="197">
        <v>6.9444444444444441E-3</v>
      </c>
      <c r="K51" s="34"/>
      <c r="L51" s="34"/>
      <c r="M51" s="49"/>
      <c r="N51" s="204">
        <f t="shared" si="24"/>
        <v>0</v>
      </c>
      <c r="O51" s="203">
        <f t="shared" si="25"/>
        <v>0</v>
      </c>
      <c r="P51" s="266"/>
      <c r="Q51" s="26" t="str">
        <f t="shared" si="3"/>
        <v/>
      </c>
      <c r="R51" s="26" t="str">
        <f t="shared" si="35"/>
        <v/>
      </c>
      <c r="S51" s="262" t="str">
        <f t="shared" si="36"/>
        <v/>
      </c>
      <c r="T51" s="256" t="str">
        <f t="shared" si="5"/>
        <v/>
      </c>
      <c r="U51" s="414" t="str">
        <f t="shared" si="27"/>
        <v/>
      </c>
      <c r="V51" s="417" t="str">
        <f t="shared" si="28"/>
        <v/>
      </c>
      <c r="W51" s="395" t="str">
        <f t="shared" si="37"/>
        <v/>
      </c>
      <c r="X51" s="407">
        <f t="shared" si="38"/>
        <v>0</v>
      </c>
      <c r="Y51" s="351"/>
      <c r="Z51" s="36" t="str">
        <f t="shared" si="39"/>
        <v/>
      </c>
      <c r="AA51" s="150" t="str">
        <f t="shared" si="40"/>
        <v/>
      </c>
      <c r="AB51" s="28" t="str">
        <f t="shared" si="41"/>
        <v/>
      </c>
      <c r="AC51" s="27" t="str">
        <f t="shared" si="42"/>
        <v/>
      </c>
      <c r="AD51" s="28" t="str">
        <f t="shared" si="29"/>
        <v/>
      </c>
      <c r="AE51" s="28" t="str">
        <f t="shared" si="43"/>
        <v/>
      </c>
      <c r="AF51" s="210" t="str">
        <f t="shared" si="44"/>
        <v/>
      </c>
      <c r="AG51" s="178" t="str">
        <f t="shared" si="30"/>
        <v/>
      </c>
      <c r="AH51" s="423" t="str">
        <f t="shared" si="45"/>
        <v/>
      </c>
      <c r="AI51" s="28" t="str">
        <f t="shared" si="31"/>
        <v/>
      </c>
      <c r="AJ51" s="426">
        <f t="shared" si="46"/>
        <v>0</v>
      </c>
      <c r="AK51" s="328" t="str">
        <f t="shared" si="32"/>
        <v/>
      </c>
      <c r="AL51" s="332">
        <f t="shared" si="47"/>
        <v>0</v>
      </c>
      <c r="AM51" s="200">
        <f t="shared" si="48"/>
        <v>0</v>
      </c>
      <c r="AN51" s="200">
        <f t="shared" si="49"/>
        <v>0</v>
      </c>
      <c r="AO51" s="200" cm="1">
        <f t="array" ref="AO51">IF(DateFin,IF(DateFin=AL51,COUNTIF(Férié,AL51)*MAX(MIN(AN51,Données!$B$31/24)-MAX(AM51,Données!$B$32/24),),COUNTIF(Férié,AL51)*MAX(Données!$B$31/24-MAX(AM51,Données!$B$32/24),)+COUNTIF(Férié,DateFin)*MAX(MIN(AN51,Données!$B$31/24)-Données!$B$32/24,)),"")</f>
        <v>0</v>
      </c>
      <c r="AP51" s="200">
        <f>IF(DateFin,IF(DateFin=AL51,COUNTIF(Férié,AL51)*(AN51-AM51-MAX(MIN(AN51,Données!$B$31/24)-MAX(AM51,Données!$B$32/24),)),COUNTIF(Férié,AL51)*(1-AM51-MAX(Données!$B$31/24-MAX(AM51,Données!$B$32/24),))+COUNTIF(Férié,DateFin)*(AN51-MAX(MIN(AN51,Données!$B$31/24)-Données!$B$32/24,))),"")</f>
        <v>0</v>
      </c>
      <c r="AQ51" s="203" t="str">
        <f t="shared" si="33"/>
        <v/>
      </c>
      <c r="AR51" s="142" t="str">
        <f t="shared" si="34"/>
        <v/>
      </c>
      <c r="AS51" s="292" t="str">
        <f t="shared" si="50"/>
        <v/>
      </c>
      <c r="AT51" s="192"/>
      <c r="AU51" s="38"/>
      <c r="AV51" s="37"/>
      <c r="AW51" s="34"/>
      <c r="AX51" s="37"/>
      <c r="AY51" s="37"/>
      <c r="AZ51" s="37"/>
      <c r="BA51" s="229"/>
      <c r="BB51" s="218"/>
      <c r="BC51" s="218"/>
      <c r="BD51" s="127"/>
      <c r="BE51" s="218"/>
      <c r="BF51" s="230"/>
      <c r="BG51" s="231"/>
      <c r="BH51" s="31"/>
      <c r="BI51" s="31"/>
      <c r="BJ51" s="32"/>
      <c r="BK51" s="33"/>
    </row>
    <row r="52" spans="1:63" ht="15.6" customHeight="1" thickBot="1" x14ac:dyDescent="0.3">
      <c r="A52" s="140"/>
      <c r="B52" s="249"/>
      <c r="C52" s="244" t="str">
        <f t="shared" si="20"/>
        <v/>
      </c>
      <c r="D52" s="245" t="str">
        <f t="shared" si="21"/>
        <v/>
      </c>
      <c r="E52" s="252" t="str">
        <f t="shared" si="22"/>
        <v/>
      </c>
      <c r="F52" s="245" t="str">
        <f t="shared" si="23"/>
        <v/>
      </c>
      <c r="G52" s="34"/>
      <c r="H52" s="198">
        <f t="shared" si="1"/>
        <v>0</v>
      </c>
      <c r="I52" s="200">
        <f t="shared" si="2"/>
        <v>0</v>
      </c>
      <c r="J52" s="197">
        <v>6.9444444444444441E-3</v>
      </c>
      <c r="K52" s="34"/>
      <c r="L52" s="34"/>
      <c r="M52" s="49"/>
      <c r="N52" s="204">
        <f t="shared" si="24"/>
        <v>0</v>
      </c>
      <c r="O52" s="203">
        <f t="shared" si="25"/>
        <v>0</v>
      </c>
      <c r="P52" s="266"/>
      <c r="Q52" s="26" t="str">
        <f t="shared" si="3"/>
        <v/>
      </c>
      <c r="R52" s="26" t="str">
        <f t="shared" si="35"/>
        <v/>
      </c>
      <c r="S52" s="262" t="str">
        <f t="shared" si="36"/>
        <v/>
      </c>
      <c r="T52" s="256" t="str">
        <f t="shared" si="5"/>
        <v/>
      </c>
      <c r="U52" s="414" t="str">
        <f t="shared" si="27"/>
        <v/>
      </c>
      <c r="V52" s="417" t="str">
        <f t="shared" si="28"/>
        <v/>
      </c>
      <c r="W52" s="395" t="str">
        <f t="shared" si="37"/>
        <v/>
      </c>
      <c r="X52" s="409">
        <f t="shared" si="38"/>
        <v>0</v>
      </c>
      <c r="Y52" s="351"/>
      <c r="Z52" s="36" t="str">
        <f t="shared" si="39"/>
        <v/>
      </c>
      <c r="AA52" s="150" t="str">
        <f t="shared" si="40"/>
        <v/>
      </c>
      <c r="AB52" s="28" t="str">
        <f t="shared" si="41"/>
        <v/>
      </c>
      <c r="AC52" s="27" t="str">
        <f t="shared" si="42"/>
        <v/>
      </c>
      <c r="AD52" s="28" t="str">
        <f t="shared" si="29"/>
        <v/>
      </c>
      <c r="AE52" s="28" t="str">
        <f t="shared" si="43"/>
        <v/>
      </c>
      <c r="AF52" s="210" t="str">
        <f t="shared" si="44"/>
        <v/>
      </c>
      <c r="AG52" s="178" t="str">
        <f t="shared" si="30"/>
        <v/>
      </c>
      <c r="AH52" s="423" t="str">
        <f t="shared" si="45"/>
        <v/>
      </c>
      <c r="AI52" s="28" t="str">
        <f t="shared" si="31"/>
        <v/>
      </c>
      <c r="AJ52" s="426">
        <f t="shared" si="46"/>
        <v>0</v>
      </c>
      <c r="AK52" s="328" t="str">
        <f t="shared" si="32"/>
        <v/>
      </c>
      <c r="AL52" s="332">
        <f t="shared" si="47"/>
        <v>0</v>
      </c>
      <c r="AM52" s="200">
        <f t="shared" si="48"/>
        <v>0</v>
      </c>
      <c r="AN52" s="200">
        <f t="shared" si="49"/>
        <v>0</v>
      </c>
      <c r="AO52" s="200" cm="1">
        <f t="array" ref="AO52">IF(DateFin,IF(DateFin=AL52,COUNTIF(Férié,AL52)*MAX(MIN(AN52,Données!$B$31/24)-MAX(AM52,Données!$B$32/24),),COUNTIF(Férié,AL52)*MAX(Données!$B$31/24-MAX(AM52,Données!$B$32/24),)+COUNTIF(Férié,DateFin)*MAX(MIN(AN52,Données!$B$31/24)-Données!$B$32/24,)),"")</f>
        <v>0</v>
      </c>
      <c r="AP52" s="200">
        <f>IF(DateFin,IF(DateFin=AL52,COUNTIF(Férié,AL52)*(AN52-AM52-MAX(MIN(AN52,Données!$B$31/24)-MAX(AM52,Données!$B$32/24),)),COUNTIF(Férié,AL52)*(1-AM52-MAX(Données!$B$31/24-MAX(AM52,Données!$B$32/24),))+COUNTIF(Férié,DateFin)*(AN52-MAX(MIN(AN52,Données!$B$31/24)-Données!$B$32/24,))),"")</f>
        <v>0</v>
      </c>
      <c r="AQ52" s="203" t="str">
        <f t="shared" si="33"/>
        <v/>
      </c>
      <c r="AR52" s="142" t="str">
        <f t="shared" si="34"/>
        <v/>
      </c>
      <c r="AS52" s="292" t="str">
        <f t="shared" si="50"/>
        <v/>
      </c>
      <c r="AT52" s="192"/>
      <c r="AU52" s="38"/>
      <c r="AV52" s="37"/>
      <c r="AW52" s="34"/>
      <c r="AX52" s="37"/>
      <c r="AY52" s="37"/>
      <c r="AZ52" s="37"/>
      <c r="BA52" s="229"/>
      <c r="BB52" s="218"/>
      <c r="BC52" s="218"/>
      <c r="BD52" s="127"/>
      <c r="BE52" s="218"/>
      <c r="BF52" s="230"/>
      <c r="BG52" s="231"/>
      <c r="BH52" s="31"/>
      <c r="BI52" s="31"/>
      <c r="BJ52" s="32"/>
      <c r="BK52" s="33"/>
    </row>
    <row r="53" spans="1:63" ht="15.6" customHeight="1" thickBot="1" x14ac:dyDescent="0.3">
      <c r="A53" s="140"/>
      <c r="B53" s="249"/>
      <c r="C53" s="244" t="str">
        <f t="shared" si="20"/>
        <v/>
      </c>
      <c r="D53" s="245" t="str">
        <f t="shared" si="21"/>
        <v/>
      </c>
      <c r="E53" s="252" t="str">
        <f t="shared" si="22"/>
        <v/>
      </c>
      <c r="F53" s="245" t="str">
        <f t="shared" si="23"/>
        <v/>
      </c>
      <c r="G53" s="34"/>
      <c r="H53" s="198">
        <f t="shared" si="1"/>
        <v>0</v>
      </c>
      <c r="I53" s="200">
        <f t="shared" si="2"/>
        <v>0</v>
      </c>
      <c r="J53" s="197">
        <v>6.9444444444444441E-3</v>
      </c>
      <c r="K53" s="34"/>
      <c r="L53" s="34"/>
      <c r="M53" s="49"/>
      <c r="N53" s="204">
        <f t="shared" si="24"/>
        <v>0</v>
      </c>
      <c r="O53" s="203">
        <f t="shared" si="25"/>
        <v>0</v>
      </c>
      <c r="P53" s="266"/>
      <c r="Q53" s="26" t="str">
        <f t="shared" si="3"/>
        <v/>
      </c>
      <c r="R53" s="26" t="str">
        <f t="shared" si="35"/>
        <v/>
      </c>
      <c r="S53" s="262" t="str">
        <f t="shared" si="36"/>
        <v/>
      </c>
      <c r="T53" s="256" t="str">
        <f t="shared" si="5"/>
        <v/>
      </c>
      <c r="U53" s="414" t="str">
        <f t="shared" si="27"/>
        <v/>
      </c>
      <c r="V53" s="417" t="str">
        <f t="shared" si="28"/>
        <v/>
      </c>
      <c r="W53" s="395" t="str">
        <f t="shared" si="37"/>
        <v/>
      </c>
      <c r="X53" s="397">
        <f t="shared" si="38"/>
        <v>0</v>
      </c>
      <c r="Y53" s="351"/>
      <c r="Z53" s="36" t="str">
        <f t="shared" si="39"/>
        <v/>
      </c>
      <c r="AA53" s="150" t="str">
        <f t="shared" si="40"/>
        <v/>
      </c>
      <c r="AB53" s="28" t="str">
        <f t="shared" si="41"/>
        <v/>
      </c>
      <c r="AC53" s="27" t="str">
        <f t="shared" si="42"/>
        <v/>
      </c>
      <c r="AD53" s="28" t="str">
        <f t="shared" si="29"/>
        <v/>
      </c>
      <c r="AE53" s="28" t="str">
        <f t="shared" si="43"/>
        <v/>
      </c>
      <c r="AF53" s="210" t="str">
        <f t="shared" si="44"/>
        <v/>
      </c>
      <c r="AG53" s="178" t="str">
        <f t="shared" si="30"/>
        <v/>
      </c>
      <c r="AH53" s="423" t="str">
        <f t="shared" si="45"/>
        <v/>
      </c>
      <c r="AI53" s="28" t="str">
        <f t="shared" si="31"/>
        <v/>
      </c>
      <c r="AJ53" s="426">
        <f t="shared" si="46"/>
        <v>0</v>
      </c>
      <c r="AK53" s="328" t="str">
        <f t="shared" si="32"/>
        <v/>
      </c>
      <c r="AL53" s="332">
        <f t="shared" si="47"/>
        <v>0</v>
      </c>
      <c r="AM53" s="200">
        <f t="shared" si="48"/>
        <v>0</v>
      </c>
      <c r="AN53" s="200">
        <f t="shared" si="49"/>
        <v>0</v>
      </c>
      <c r="AO53" s="200" cm="1">
        <f t="array" ref="AO53">IF(DateFin,IF(DateFin=AL53,COUNTIF(Férié,AL53)*MAX(MIN(AN53,Données!$B$31/24)-MAX(AM53,Données!$B$32/24),),COUNTIF(Férié,AL53)*MAX(Données!$B$31/24-MAX(AM53,Données!$B$32/24),)+COUNTIF(Férié,DateFin)*MAX(MIN(AN53,Données!$B$31/24)-Données!$B$32/24,)),"")</f>
        <v>0</v>
      </c>
      <c r="AP53" s="200">
        <f>IF(DateFin,IF(DateFin=AL53,COUNTIF(Férié,AL53)*(AN53-AM53-MAX(MIN(AN53,Données!$B$31/24)-MAX(AM53,Données!$B$32/24),)),COUNTIF(Férié,AL53)*(1-AM53-MAX(Données!$B$31/24-MAX(AM53,Données!$B$32/24),))+COUNTIF(Férié,DateFin)*(AN53-MAX(MIN(AN53,Données!$B$31/24)-Données!$B$32/24,))),"")</f>
        <v>0</v>
      </c>
      <c r="AQ53" s="203" t="str">
        <f t="shared" si="33"/>
        <v/>
      </c>
      <c r="AR53" s="142" t="str">
        <f t="shared" si="34"/>
        <v/>
      </c>
      <c r="AS53" s="292" t="str">
        <f t="shared" si="50"/>
        <v/>
      </c>
      <c r="AT53" s="192"/>
      <c r="AU53" s="38"/>
      <c r="AV53" s="37"/>
      <c r="AW53" s="34"/>
      <c r="AX53" s="37"/>
      <c r="AY53" s="37"/>
      <c r="AZ53" s="37"/>
      <c r="BA53" s="229"/>
      <c r="BB53" s="218"/>
      <c r="BC53" s="218"/>
      <c r="BD53" s="127"/>
      <c r="BE53" s="218"/>
      <c r="BF53" s="230"/>
      <c r="BG53" s="231"/>
      <c r="BH53" s="31"/>
      <c r="BI53" s="31"/>
      <c r="BJ53" s="32"/>
      <c r="BK53" s="33"/>
    </row>
    <row r="54" spans="1:63" ht="15.6" customHeight="1" thickBot="1" x14ac:dyDescent="0.3">
      <c r="A54" s="140"/>
      <c r="B54" s="249"/>
      <c r="C54" s="244" t="str">
        <f t="shared" si="20"/>
        <v/>
      </c>
      <c r="D54" s="245" t="str">
        <f t="shared" si="21"/>
        <v/>
      </c>
      <c r="E54" s="252" t="str">
        <f t="shared" si="22"/>
        <v/>
      </c>
      <c r="F54" s="245" t="str">
        <f t="shared" si="23"/>
        <v/>
      </c>
      <c r="G54" s="34"/>
      <c r="H54" s="198">
        <f t="shared" si="1"/>
        <v>0</v>
      </c>
      <c r="I54" s="200">
        <f t="shared" si="2"/>
        <v>0</v>
      </c>
      <c r="J54" s="197">
        <v>6.9444444444444441E-3</v>
      </c>
      <c r="K54" s="34"/>
      <c r="L54" s="34"/>
      <c r="M54" s="49"/>
      <c r="N54" s="204">
        <f t="shared" si="24"/>
        <v>0</v>
      </c>
      <c r="O54" s="203">
        <f t="shared" si="25"/>
        <v>0</v>
      </c>
      <c r="P54" s="266"/>
      <c r="Q54" s="26" t="str">
        <f t="shared" si="3"/>
        <v/>
      </c>
      <c r="R54" s="26" t="str">
        <f t="shared" si="35"/>
        <v/>
      </c>
      <c r="S54" s="262" t="str">
        <f t="shared" si="36"/>
        <v/>
      </c>
      <c r="T54" s="256" t="str">
        <f t="shared" si="5"/>
        <v/>
      </c>
      <c r="U54" s="414" t="str">
        <f t="shared" si="27"/>
        <v/>
      </c>
      <c r="V54" s="417" t="str">
        <f t="shared" si="28"/>
        <v/>
      </c>
      <c r="W54" s="395" t="str">
        <f t="shared" si="37"/>
        <v/>
      </c>
      <c r="X54" s="398">
        <f t="shared" si="38"/>
        <v>0</v>
      </c>
      <c r="Y54" s="351"/>
      <c r="Z54" s="36" t="str">
        <f t="shared" si="39"/>
        <v/>
      </c>
      <c r="AA54" s="150" t="str">
        <f t="shared" si="40"/>
        <v/>
      </c>
      <c r="AB54" s="28" t="str">
        <f t="shared" si="41"/>
        <v/>
      </c>
      <c r="AC54" s="27" t="str">
        <f t="shared" si="42"/>
        <v/>
      </c>
      <c r="AD54" s="28" t="str">
        <f t="shared" si="29"/>
        <v/>
      </c>
      <c r="AE54" s="28" t="str">
        <f t="shared" si="43"/>
        <v/>
      </c>
      <c r="AF54" s="210" t="str">
        <f t="shared" si="44"/>
        <v/>
      </c>
      <c r="AG54" s="178" t="str">
        <f t="shared" si="30"/>
        <v/>
      </c>
      <c r="AH54" s="423" t="str">
        <f t="shared" si="45"/>
        <v/>
      </c>
      <c r="AI54" s="28" t="str">
        <f t="shared" si="31"/>
        <v/>
      </c>
      <c r="AJ54" s="426">
        <f t="shared" si="46"/>
        <v>0</v>
      </c>
      <c r="AK54" s="328" t="str">
        <f t="shared" si="32"/>
        <v/>
      </c>
      <c r="AL54" s="332">
        <f t="shared" si="47"/>
        <v>0</v>
      </c>
      <c r="AM54" s="200">
        <f t="shared" si="48"/>
        <v>0</v>
      </c>
      <c r="AN54" s="200">
        <f t="shared" si="49"/>
        <v>0</v>
      </c>
      <c r="AO54" s="200" cm="1">
        <f t="array" ref="AO54">IF(DateFin,IF(DateFin=AL54,COUNTIF(Férié,AL54)*MAX(MIN(AN54,Données!$B$31/24)-MAX(AM54,Données!$B$32/24),),COUNTIF(Férié,AL54)*MAX(Données!$B$31/24-MAX(AM54,Données!$B$32/24),)+COUNTIF(Férié,DateFin)*MAX(MIN(AN54,Données!$B$31/24)-Données!$B$32/24,)),"")</f>
        <v>0</v>
      </c>
      <c r="AP54" s="200">
        <f>IF(DateFin,IF(DateFin=AL54,COUNTIF(Férié,AL54)*(AN54-AM54-MAX(MIN(AN54,Données!$B$31/24)-MAX(AM54,Données!$B$32/24),)),COUNTIF(Férié,AL54)*(1-AM54-MAX(Données!$B$31/24-MAX(AM54,Données!$B$32/24),))+COUNTIF(Férié,DateFin)*(AN54-MAX(MIN(AN54,Données!$B$31/24)-Données!$B$32/24,))),"")</f>
        <v>0</v>
      </c>
      <c r="AQ54" s="203" t="str">
        <f t="shared" si="33"/>
        <v/>
      </c>
      <c r="AR54" s="142" t="str">
        <f t="shared" si="34"/>
        <v/>
      </c>
      <c r="AS54" s="292" t="str">
        <f t="shared" si="50"/>
        <v/>
      </c>
      <c r="AT54" s="192"/>
      <c r="AU54" s="38"/>
      <c r="AV54" s="37"/>
      <c r="AW54" s="34"/>
      <c r="AX54" s="37"/>
      <c r="AY54" s="37"/>
      <c r="AZ54" s="37"/>
      <c r="BA54" s="229"/>
      <c r="BB54" s="218"/>
      <c r="BC54" s="218"/>
      <c r="BD54" s="127"/>
      <c r="BE54" s="218"/>
      <c r="BF54" s="230"/>
      <c r="BG54" s="231"/>
      <c r="BH54" s="31"/>
      <c r="BI54" s="31"/>
      <c r="BJ54" s="32"/>
      <c r="BK54" s="33"/>
    </row>
    <row r="55" spans="1:63" ht="15.6" customHeight="1" thickBot="1" x14ac:dyDescent="0.3">
      <c r="A55" s="140"/>
      <c r="B55" s="249"/>
      <c r="C55" s="244" t="str">
        <f t="shared" si="20"/>
        <v/>
      </c>
      <c r="D55" s="245" t="str">
        <f t="shared" si="21"/>
        <v/>
      </c>
      <c r="E55" s="252" t="str">
        <f t="shared" si="22"/>
        <v/>
      </c>
      <c r="F55" s="245" t="str">
        <f t="shared" si="23"/>
        <v/>
      </c>
      <c r="G55" s="34"/>
      <c r="H55" s="198">
        <f t="shared" si="1"/>
        <v>0</v>
      </c>
      <c r="I55" s="200">
        <f t="shared" si="2"/>
        <v>0</v>
      </c>
      <c r="J55" s="197">
        <v>6.9444444444444441E-3</v>
      </c>
      <c r="K55" s="34"/>
      <c r="L55" s="34"/>
      <c r="M55" s="49"/>
      <c r="N55" s="204">
        <f t="shared" si="24"/>
        <v>0</v>
      </c>
      <c r="O55" s="203">
        <f t="shared" si="25"/>
        <v>0</v>
      </c>
      <c r="P55" s="266"/>
      <c r="Q55" s="26" t="str">
        <f t="shared" si="3"/>
        <v/>
      </c>
      <c r="R55" s="26" t="str">
        <f t="shared" si="35"/>
        <v/>
      </c>
      <c r="S55" s="262" t="str">
        <f t="shared" si="36"/>
        <v/>
      </c>
      <c r="T55" s="256" t="str">
        <f t="shared" si="5"/>
        <v/>
      </c>
      <c r="U55" s="414" t="str">
        <f t="shared" si="27"/>
        <v/>
      </c>
      <c r="V55" s="417" t="str">
        <f t="shared" si="28"/>
        <v/>
      </c>
      <c r="W55" s="395" t="str">
        <f t="shared" si="37"/>
        <v/>
      </c>
      <c r="X55" s="398">
        <f t="shared" si="38"/>
        <v>0</v>
      </c>
      <c r="Y55" s="351"/>
      <c r="Z55" s="36" t="str">
        <f t="shared" si="39"/>
        <v/>
      </c>
      <c r="AA55" s="150" t="str">
        <f t="shared" si="40"/>
        <v/>
      </c>
      <c r="AB55" s="28" t="str">
        <f t="shared" si="41"/>
        <v/>
      </c>
      <c r="AC55" s="27" t="str">
        <f t="shared" si="42"/>
        <v/>
      </c>
      <c r="AD55" s="28" t="str">
        <f t="shared" si="29"/>
        <v/>
      </c>
      <c r="AE55" s="28" t="str">
        <f t="shared" si="43"/>
        <v/>
      </c>
      <c r="AF55" s="210" t="str">
        <f t="shared" si="44"/>
        <v/>
      </c>
      <c r="AG55" s="178" t="str">
        <f t="shared" si="30"/>
        <v/>
      </c>
      <c r="AH55" s="423" t="str">
        <f t="shared" si="45"/>
        <v/>
      </c>
      <c r="AI55" s="28" t="str">
        <f t="shared" si="31"/>
        <v/>
      </c>
      <c r="AJ55" s="426">
        <f t="shared" si="46"/>
        <v>0</v>
      </c>
      <c r="AK55" s="328" t="str">
        <f t="shared" si="32"/>
        <v/>
      </c>
      <c r="AL55" s="332">
        <f t="shared" si="47"/>
        <v>0</v>
      </c>
      <c r="AM55" s="200">
        <f t="shared" si="48"/>
        <v>0</v>
      </c>
      <c r="AN55" s="200">
        <f t="shared" si="49"/>
        <v>0</v>
      </c>
      <c r="AO55" s="200" cm="1">
        <f t="array" ref="AO55">IF(DateFin,IF(DateFin=AL55,COUNTIF(Férié,AL55)*MAX(MIN(AN55,Données!$B$31/24)-MAX(AM55,Données!$B$32/24),),COUNTIF(Férié,AL55)*MAX(Données!$B$31/24-MAX(AM55,Données!$B$32/24),)+COUNTIF(Férié,DateFin)*MAX(MIN(AN55,Données!$B$31/24)-Données!$B$32/24,)),"")</f>
        <v>0</v>
      </c>
      <c r="AP55" s="200">
        <f>IF(DateFin,IF(DateFin=AL55,COUNTIF(Férié,AL55)*(AN55-AM55-MAX(MIN(AN55,Données!$B$31/24)-MAX(AM55,Données!$B$32/24),)),COUNTIF(Férié,AL55)*(1-AM55-MAX(Données!$B$31/24-MAX(AM55,Données!$B$32/24),))+COUNTIF(Férié,DateFin)*(AN55-MAX(MIN(AN55,Données!$B$31/24)-Données!$B$32/24,))),"")</f>
        <v>0</v>
      </c>
      <c r="AQ55" s="203" t="str">
        <f t="shared" si="33"/>
        <v/>
      </c>
      <c r="AR55" s="142" t="str">
        <f t="shared" si="34"/>
        <v/>
      </c>
      <c r="AS55" s="292" t="str">
        <f t="shared" si="50"/>
        <v/>
      </c>
      <c r="AT55" s="192"/>
      <c r="AU55" s="38"/>
      <c r="AV55" s="37"/>
      <c r="AW55" s="34"/>
      <c r="AX55" s="37"/>
      <c r="AY55" s="37"/>
      <c r="AZ55" s="37"/>
      <c r="BA55" s="229"/>
      <c r="BB55" s="218"/>
      <c r="BC55" s="218"/>
      <c r="BD55" s="127"/>
      <c r="BE55" s="218"/>
      <c r="BF55" s="230"/>
      <c r="BG55" s="231"/>
      <c r="BH55" s="31"/>
      <c r="BI55" s="31"/>
      <c r="BJ55" s="32"/>
      <c r="BK55" s="33"/>
    </row>
    <row r="56" spans="1:63" ht="15.6" customHeight="1" thickBot="1" x14ac:dyDescent="0.3">
      <c r="A56" s="140"/>
      <c r="B56" s="249"/>
      <c r="C56" s="244" t="str">
        <f t="shared" si="20"/>
        <v/>
      </c>
      <c r="D56" s="245" t="str">
        <f t="shared" si="21"/>
        <v/>
      </c>
      <c r="E56" s="252" t="str">
        <f t="shared" si="22"/>
        <v/>
      </c>
      <c r="F56" s="245" t="str">
        <f t="shared" si="23"/>
        <v/>
      </c>
      <c r="G56" s="34"/>
      <c r="H56" s="198">
        <f t="shared" si="1"/>
        <v>0</v>
      </c>
      <c r="I56" s="200">
        <f t="shared" si="2"/>
        <v>0</v>
      </c>
      <c r="J56" s="197">
        <v>6.9444444444444441E-3</v>
      </c>
      <c r="K56" s="34"/>
      <c r="L56" s="34"/>
      <c r="M56" s="49"/>
      <c r="N56" s="204">
        <f t="shared" si="24"/>
        <v>0</v>
      </c>
      <c r="O56" s="203">
        <f t="shared" si="25"/>
        <v>0</v>
      </c>
      <c r="P56" s="266"/>
      <c r="Q56" s="26" t="str">
        <f t="shared" si="3"/>
        <v/>
      </c>
      <c r="R56" s="26" t="str">
        <f t="shared" si="35"/>
        <v/>
      </c>
      <c r="S56" s="262" t="str">
        <f t="shared" si="36"/>
        <v/>
      </c>
      <c r="T56" s="256" t="str">
        <f t="shared" si="5"/>
        <v/>
      </c>
      <c r="U56" s="414" t="str">
        <f t="shared" si="27"/>
        <v/>
      </c>
      <c r="V56" s="417" t="str">
        <f t="shared" si="28"/>
        <v/>
      </c>
      <c r="W56" s="395" t="str">
        <f t="shared" si="37"/>
        <v/>
      </c>
      <c r="X56" s="398">
        <f t="shared" si="38"/>
        <v>0</v>
      </c>
      <c r="Y56" s="351"/>
      <c r="Z56" s="36" t="str">
        <f t="shared" si="39"/>
        <v/>
      </c>
      <c r="AA56" s="150" t="str">
        <f t="shared" si="40"/>
        <v/>
      </c>
      <c r="AB56" s="28" t="str">
        <f t="shared" si="41"/>
        <v/>
      </c>
      <c r="AC56" s="27" t="str">
        <f t="shared" si="42"/>
        <v/>
      </c>
      <c r="AD56" s="28" t="str">
        <f t="shared" si="29"/>
        <v/>
      </c>
      <c r="AE56" s="28" t="str">
        <f t="shared" si="43"/>
        <v/>
      </c>
      <c r="AF56" s="210" t="str">
        <f t="shared" si="44"/>
        <v/>
      </c>
      <c r="AG56" s="178" t="str">
        <f t="shared" si="30"/>
        <v/>
      </c>
      <c r="AH56" s="423" t="str">
        <f t="shared" si="45"/>
        <v/>
      </c>
      <c r="AI56" s="28" t="str">
        <f t="shared" si="31"/>
        <v/>
      </c>
      <c r="AJ56" s="426">
        <f t="shared" si="46"/>
        <v>0</v>
      </c>
      <c r="AK56" s="328" t="str">
        <f t="shared" si="32"/>
        <v/>
      </c>
      <c r="AL56" s="332">
        <f t="shared" si="47"/>
        <v>0</v>
      </c>
      <c r="AM56" s="200">
        <f t="shared" si="48"/>
        <v>0</v>
      </c>
      <c r="AN56" s="200">
        <f t="shared" si="49"/>
        <v>0</v>
      </c>
      <c r="AO56" s="200" cm="1">
        <f t="array" ref="AO56">IF(DateFin,IF(DateFin=AL56,COUNTIF(Férié,AL56)*MAX(MIN(AN56,Données!$B$31/24)-MAX(AM56,Données!$B$32/24),),COUNTIF(Férié,AL56)*MAX(Données!$B$31/24-MAX(AM56,Données!$B$32/24),)+COUNTIF(Férié,DateFin)*MAX(MIN(AN56,Données!$B$31/24)-Données!$B$32/24,)),"")</f>
        <v>0</v>
      </c>
      <c r="AP56" s="200">
        <f>IF(DateFin,IF(DateFin=AL56,COUNTIF(Férié,AL56)*(AN56-AM56-MAX(MIN(AN56,Données!$B$31/24)-MAX(AM56,Données!$B$32/24),)),COUNTIF(Férié,AL56)*(1-AM56-MAX(Données!$B$31/24-MAX(AM56,Données!$B$32/24),))+COUNTIF(Férié,DateFin)*(AN56-MAX(MIN(AN56,Données!$B$31/24)-Données!$B$32/24,))),"")</f>
        <v>0</v>
      </c>
      <c r="AQ56" s="203" t="str">
        <f t="shared" si="33"/>
        <v/>
      </c>
      <c r="AR56" s="142" t="str">
        <f t="shared" si="34"/>
        <v/>
      </c>
      <c r="AS56" s="292" t="str">
        <f t="shared" si="50"/>
        <v/>
      </c>
      <c r="AT56" s="192"/>
      <c r="AU56" s="38"/>
      <c r="AV56" s="37"/>
      <c r="AW56" s="34"/>
      <c r="AX56" s="37"/>
      <c r="AY56" s="37"/>
      <c r="AZ56" s="37"/>
      <c r="BA56" s="229"/>
      <c r="BB56" s="218"/>
      <c r="BC56" s="218"/>
      <c r="BD56" s="127"/>
      <c r="BE56" s="218"/>
      <c r="BF56" s="230"/>
      <c r="BG56" s="231"/>
      <c r="BH56" s="31"/>
      <c r="BI56" s="31"/>
      <c r="BJ56" s="32"/>
      <c r="BK56" s="33"/>
    </row>
    <row r="57" spans="1:63" ht="15.6" customHeight="1" thickBot="1" x14ac:dyDescent="0.3">
      <c r="A57" s="140"/>
      <c r="B57" s="249"/>
      <c r="C57" s="244" t="str">
        <f t="shared" si="20"/>
        <v/>
      </c>
      <c r="D57" s="245" t="str">
        <f t="shared" si="21"/>
        <v/>
      </c>
      <c r="E57" s="252" t="str">
        <f t="shared" si="22"/>
        <v/>
      </c>
      <c r="F57" s="245" t="str">
        <f t="shared" si="23"/>
        <v/>
      </c>
      <c r="G57" s="34"/>
      <c r="H57" s="198">
        <f t="shared" si="1"/>
        <v>0</v>
      </c>
      <c r="I57" s="200">
        <f t="shared" si="2"/>
        <v>0</v>
      </c>
      <c r="J57" s="197">
        <v>6.9444444444444441E-3</v>
      </c>
      <c r="K57" s="34"/>
      <c r="L57" s="34"/>
      <c r="M57" s="49"/>
      <c r="N57" s="204">
        <f t="shared" si="24"/>
        <v>0</v>
      </c>
      <c r="O57" s="203">
        <f t="shared" si="25"/>
        <v>0</v>
      </c>
      <c r="P57" s="266"/>
      <c r="Q57" s="26" t="str">
        <f t="shared" si="3"/>
        <v/>
      </c>
      <c r="R57" s="26" t="str">
        <f t="shared" si="35"/>
        <v/>
      </c>
      <c r="S57" s="262" t="str">
        <f t="shared" si="36"/>
        <v/>
      </c>
      <c r="T57" s="256" t="str">
        <f t="shared" si="5"/>
        <v/>
      </c>
      <c r="U57" s="414" t="str">
        <f t="shared" si="27"/>
        <v/>
      </c>
      <c r="V57" s="417" t="str">
        <f t="shared" si="28"/>
        <v/>
      </c>
      <c r="W57" s="395" t="str">
        <f t="shared" si="37"/>
        <v/>
      </c>
      <c r="X57" s="398">
        <f t="shared" si="38"/>
        <v>0</v>
      </c>
      <c r="Y57" s="351"/>
      <c r="Z57" s="36" t="str">
        <f t="shared" si="39"/>
        <v/>
      </c>
      <c r="AA57" s="150" t="str">
        <f t="shared" si="40"/>
        <v/>
      </c>
      <c r="AB57" s="28" t="str">
        <f t="shared" si="41"/>
        <v/>
      </c>
      <c r="AC57" s="27" t="str">
        <f t="shared" si="42"/>
        <v/>
      </c>
      <c r="AD57" s="28" t="str">
        <f t="shared" si="29"/>
        <v/>
      </c>
      <c r="AE57" s="28" t="str">
        <f t="shared" si="43"/>
        <v/>
      </c>
      <c r="AF57" s="210" t="str">
        <f t="shared" si="44"/>
        <v/>
      </c>
      <c r="AG57" s="178" t="str">
        <f t="shared" si="30"/>
        <v/>
      </c>
      <c r="AH57" s="423" t="str">
        <f t="shared" si="45"/>
        <v/>
      </c>
      <c r="AI57" s="28" t="str">
        <f t="shared" si="31"/>
        <v/>
      </c>
      <c r="AJ57" s="426">
        <f t="shared" si="46"/>
        <v>0</v>
      </c>
      <c r="AK57" s="328" t="str">
        <f t="shared" si="32"/>
        <v/>
      </c>
      <c r="AL57" s="332">
        <f t="shared" si="47"/>
        <v>0</v>
      </c>
      <c r="AM57" s="200">
        <f t="shared" si="48"/>
        <v>0</v>
      </c>
      <c r="AN57" s="200">
        <f t="shared" si="49"/>
        <v>0</v>
      </c>
      <c r="AO57" s="200" cm="1">
        <f t="array" ref="AO57">IF(DateFin,IF(DateFin=AL57,COUNTIF(Férié,AL57)*MAX(MIN(AN57,Données!$B$31/24)-MAX(AM57,Données!$B$32/24),),COUNTIF(Férié,AL57)*MAX(Données!$B$31/24-MAX(AM57,Données!$B$32/24),)+COUNTIF(Férié,DateFin)*MAX(MIN(AN57,Données!$B$31/24)-Données!$B$32/24,)),"")</f>
        <v>0</v>
      </c>
      <c r="AP57" s="200">
        <f>IF(DateFin,IF(DateFin=AL57,COUNTIF(Férié,AL57)*(AN57-AM57-MAX(MIN(AN57,Données!$B$31/24)-MAX(AM57,Données!$B$32/24),)),COUNTIF(Férié,AL57)*(1-AM57-MAX(Données!$B$31/24-MAX(AM57,Données!$B$32/24),))+COUNTIF(Férié,DateFin)*(AN57-MAX(MIN(AN57,Données!$B$31/24)-Données!$B$32/24,))),"")</f>
        <v>0</v>
      </c>
      <c r="AQ57" s="203" t="str">
        <f t="shared" si="33"/>
        <v/>
      </c>
      <c r="AR57" s="142" t="str">
        <f t="shared" si="34"/>
        <v/>
      </c>
      <c r="AS57" s="292" t="str">
        <f t="shared" si="50"/>
        <v/>
      </c>
      <c r="AT57" s="192"/>
      <c r="AU57" s="38"/>
      <c r="AV57" s="37"/>
      <c r="AW57" s="34"/>
      <c r="AX57" s="37"/>
      <c r="AY57" s="37"/>
      <c r="AZ57" s="37"/>
      <c r="BA57" s="229"/>
      <c r="BB57" s="218"/>
      <c r="BC57" s="218"/>
      <c r="BD57" s="127"/>
      <c r="BE57" s="218"/>
      <c r="BF57" s="230"/>
      <c r="BG57" s="231"/>
      <c r="BH57" s="31"/>
      <c r="BI57" s="31"/>
      <c r="BJ57" s="32"/>
      <c r="BK57" s="33"/>
    </row>
    <row r="58" spans="1:63" ht="15.6" customHeight="1" thickBot="1" x14ac:dyDescent="0.3">
      <c r="A58" s="140"/>
      <c r="B58" s="249"/>
      <c r="C58" s="244" t="str">
        <f t="shared" si="20"/>
        <v/>
      </c>
      <c r="D58" s="245" t="str">
        <f t="shared" si="21"/>
        <v/>
      </c>
      <c r="E58" s="252" t="str">
        <f t="shared" si="22"/>
        <v/>
      </c>
      <c r="F58" s="245" t="str">
        <f t="shared" si="23"/>
        <v/>
      </c>
      <c r="G58" s="34"/>
      <c r="H58" s="198">
        <f t="shared" si="1"/>
        <v>0</v>
      </c>
      <c r="I58" s="200">
        <f t="shared" si="2"/>
        <v>0</v>
      </c>
      <c r="J58" s="197">
        <v>6.9444444444444441E-3</v>
      </c>
      <c r="K58" s="34"/>
      <c r="L58" s="34"/>
      <c r="M58" s="49"/>
      <c r="N58" s="204">
        <f t="shared" si="24"/>
        <v>0</v>
      </c>
      <c r="O58" s="203">
        <f t="shared" si="25"/>
        <v>0</v>
      </c>
      <c r="P58" s="266"/>
      <c r="Q58" s="26" t="str">
        <f t="shared" si="3"/>
        <v/>
      </c>
      <c r="R58" s="26" t="str">
        <f t="shared" si="35"/>
        <v/>
      </c>
      <c r="S58" s="262" t="str">
        <f t="shared" si="36"/>
        <v/>
      </c>
      <c r="T58" s="256" t="str">
        <f t="shared" si="5"/>
        <v/>
      </c>
      <c r="U58" s="414" t="str">
        <f t="shared" si="27"/>
        <v/>
      </c>
      <c r="V58" s="417" t="str">
        <f t="shared" si="28"/>
        <v/>
      </c>
      <c r="W58" s="395" t="str">
        <f t="shared" si="37"/>
        <v/>
      </c>
      <c r="X58" s="398">
        <f t="shared" si="38"/>
        <v>0</v>
      </c>
      <c r="Y58" s="351"/>
      <c r="Z58" s="36" t="str">
        <f t="shared" si="39"/>
        <v/>
      </c>
      <c r="AA58" s="150" t="str">
        <f t="shared" si="40"/>
        <v/>
      </c>
      <c r="AB58" s="28" t="str">
        <f t="shared" si="41"/>
        <v/>
      </c>
      <c r="AC58" s="27" t="str">
        <f t="shared" si="42"/>
        <v/>
      </c>
      <c r="AD58" s="28" t="str">
        <f t="shared" si="29"/>
        <v/>
      </c>
      <c r="AE58" s="28" t="str">
        <f t="shared" si="43"/>
        <v/>
      </c>
      <c r="AF58" s="210" t="str">
        <f t="shared" si="44"/>
        <v/>
      </c>
      <c r="AG58" s="178" t="str">
        <f t="shared" si="30"/>
        <v/>
      </c>
      <c r="AH58" s="423" t="str">
        <f t="shared" si="45"/>
        <v/>
      </c>
      <c r="AI58" s="28" t="str">
        <f t="shared" si="31"/>
        <v/>
      </c>
      <c r="AJ58" s="426">
        <f t="shared" si="46"/>
        <v>0</v>
      </c>
      <c r="AK58" s="328" t="str">
        <f t="shared" si="32"/>
        <v/>
      </c>
      <c r="AL58" s="332">
        <f t="shared" si="47"/>
        <v>0</v>
      </c>
      <c r="AM58" s="200">
        <f t="shared" si="48"/>
        <v>0</v>
      </c>
      <c r="AN58" s="200">
        <f t="shared" si="49"/>
        <v>0</v>
      </c>
      <c r="AO58" s="200" cm="1">
        <f t="array" ref="AO58">IF(DateFin,IF(DateFin=AL58,COUNTIF(Férié,AL58)*MAX(MIN(AN58,Données!$B$31/24)-MAX(AM58,Données!$B$32/24),),COUNTIF(Férié,AL58)*MAX(Données!$B$31/24-MAX(AM58,Données!$B$32/24),)+COUNTIF(Férié,DateFin)*MAX(MIN(AN58,Données!$B$31/24)-Données!$B$32/24,)),"")</f>
        <v>0</v>
      </c>
      <c r="AP58" s="200">
        <f>IF(DateFin,IF(DateFin=AL58,COUNTIF(Férié,AL58)*(AN58-AM58-MAX(MIN(AN58,Données!$B$31/24)-MAX(AM58,Données!$B$32/24),)),COUNTIF(Férié,AL58)*(1-AM58-MAX(Données!$B$31/24-MAX(AM58,Données!$B$32/24),))+COUNTIF(Férié,DateFin)*(AN58-MAX(MIN(AN58,Données!$B$31/24)-Données!$B$32/24,))),"")</f>
        <v>0</v>
      </c>
      <c r="AQ58" s="203" t="str">
        <f t="shared" si="33"/>
        <v/>
      </c>
      <c r="AR58" s="142" t="str">
        <f t="shared" si="34"/>
        <v/>
      </c>
      <c r="AS58" s="292" t="str">
        <f t="shared" si="50"/>
        <v/>
      </c>
      <c r="AT58" s="192"/>
      <c r="AU58" s="38"/>
      <c r="AV58" s="37"/>
      <c r="AW58" s="34"/>
      <c r="AX58" s="37"/>
      <c r="AY58" s="37"/>
      <c r="AZ58" s="37"/>
      <c r="BA58" s="229"/>
      <c r="BB58" s="218"/>
      <c r="BC58" s="218"/>
      <c r="BD58" s="127"/>
      <c r="BE58" s="218"/>
      <c r="BF58" s="230"/>
      <c r="BG58" s="231"/>
      <c r="BH58" s="31"/>
      <c r="BI58" s="31"/>
      <c r="BJ58" s="32"/>
      <c r="BK58" s="33"/>
    </row>
    <row r="59" spans="1:63" ht="15.6" customHeight="1" thickBot="1" x14ac:dyDescent="0.3">
      <c r="A59" s="140"/>
      <c r="B59" s="249"/>
      <c r="C59" s="244" t="str">
        <f t="shared" si="20"/>
        <v/>
      </c>
      <c r="D59" s="245" t="str">
        <f t="shared" si="21"/>
        <v/>
      </c>
      <c r="E59" s="252" t="str">
        <f t="shared" si="22"/>
        <v/>
      </c>
      <c r="F59" s="245" t="str">
        <f t="shared" si="23"/>
        <v/>
      </c>
      <c r="G59" s="34"/>
      <c r="H59" s="198">
        <f t="shared" si="1"/>
        <v>0</v>
      </c>
      <c r="I59" s="200">
        <f t="shared" si="2"/>
        <v>0</v>
      </c>
      <c r="J59" s="197">
        <v>6.9444444444444441E-3</v>
      </c>
      <c r="K59" s="34"/>
      <c r="L59" s="34"/>
      <c r="M59" s="49"/>
      <c r="N59" s="204">
        <f t="shared" si="24"/>
        <v>0</v>
      </c>
      <c r="O59" s="203">
        <f t="shared" si="25"/>
        <v>0</v>
      </c>
      <c r="P59" s="266"/>
      <c r="Q59" s="26" t="str">
        <f t="shared" si="3"/>
        <v/>
      </c>
      <c r="R59" s="26" t="str">
        <f t="shared" si="35"/>
        <v/>
      </c>
      <c r="S59" s="262" t="str">
        <f t="shared" si="36"/>
        <v/>
      </c>
      <c r="T59" s="256" t="str">
        <f t="shared" si="5"/>
        <v/>
      </c>
      <c r="U59" s="414" t="str">
        <f t="shared" si="27"/>
        <v/>
      </c>
      <c r="V59" s="417" t="str">
        <f t="shared" si="28"/>
        <v/>
      </c>
      <c r="W59" s="395" t="str">
        <f t="shared" si="37"/>
        <v/>
      </c>
      <c r="X59" s="398">
        <f t="shared" si="38"/>
        <v>0</v>
      </c>
      <c r="Y59" s="351"/>
      <c r="Z59" s="36" t="str">
        <f t="shared" si="39"/>
        <v/>
      </c>
      <c r="AA59" s="150" t="str">
        <f t="shared" si="40"/>
        <v/>
      </c>
      <c r="AB59" s="28" t="str">
        <f t="shared" si="41"/>
        <v/>
      </c>
      <c r="AC59" s="27" t="str">
        <f t="shared" si="42"/>
        <v/>
      </c>
      <c r="AD59" s="28" t="str">
        <f t="shared" si="29"/>
        <v/>
      </c>
      <c r="AE59" s="28" t="str">
        <f t="shared" si="43"/>
        <v/>
      </c>
      <c r="AF59" s="210" t="str">
        <f t="shared" si="44"/>
        <v/>
      </c>
      <c r="AG59" s="178" t="str">
        <f t="shared" si="30"/>
        <v/>
      </c>
      <c r="AH59" s="423" t="str">
        <f t="shared" si="45"/>
        <v/>
      </c>
      <c r="AI59" s="28" t="str">
        <f t="shared" si="31"/>
        <v/>
      </c>
      <c r="AJ59" s="426">
        <f t="shared" si="46"/>
        <v>0</v>
      </c>
      <c r="AK59" s="328" t="str">
        <f t="shared" si="32"/>
        <v/>
      </c>
      <c r="AL59" s="332">
        <f t="shared" si="47"/>
        <v>0</v>
      </c>
      <c r="AM59" s="200">
        <f t="shared" si="48"/>
        <v>0</v>
      </c>
      <c r="AN59" s="200">
        <f t="shared" si="49"/>
        <v>0</v>
      </c>
      <c r="AO59" s="200" cm="1">
        <f t="array" ref="AO59">IF(DateFin,IF(DateFin=AL59,COUNTIF(Férié,AL59)*MAX(MIN(AN59,Données!$B$31/24)-MAX(AM59,Données!$B$32/24),),COUNTIF(Férié,AL59)*MAX(Données!$B$31/24-MAX(AM59,Données!$B$32/24),)+COUNTIF(Férié,DateFin)*MAX(MIN(AN59,Données!$B$31/24)-Données!$B$32/24,)),"")</f>
        <v>0</v>
      </c>
      <c r="AP59" s="200">
        <f>IF(DateFin,IF(DateFin=AL59,COUNTIF(Férié,AL59)*(AN59-AM59-MAX(MIN(AN59,Données!$B$31/24)-MAX(AM59,Données!$B$32/24),)),COUNTIF(Férié,AL59)*(1-AM59-MAX(Données!$B$31/24-MAX(AM59,Données!$B$32/24),))+COUNTIF(Férié,DateFin)*(AN59-MAX(MIN(AN59,Données!$B$31/24)-Données!$B$32/24,))),"")</f>
        <v>0</v>
      </c>
      <c r="AQ59" s="203" t="str">
        <f t="shared" si="33"/>
        <v/>
      </c>
      <c r="AR59" s="142" t="str">
        <f t="shared" si="34"/>
        <v/>
      </c>
      <c r="AS59" s="292" t="str">
        <f t="shared" si="50"/>
        <v/>
      </c>
      <c r="AT59" s="192"/>
      <c r="AU59" s="38"/>
      <c r="AV59" s="37"/>
      <c r="AW59" s="34"/>
      <c r="AX59" s="37"/>
      <c r="AY59" s="37"/>
      <c r="AZ59" s="37"/>
      <c r="BA59" s="229"/>
      <c r="BB59" s="218"/>
      <c r="BC59" s="218"/>
      <c r="BD59" s="127"/>
      <c r="BE59" s="218"/>
      <c r="BF59" s="230"/>
      <c r="BG59" s="231"/>
      <c r="BH59" s="31"/>
      <c r="BI59" s="31"/>
      <c r="BJ59" s="32"/>
      <c r="BK59" s="33"/>
    </row>
    <row r="60" spans="1:63" ht="15.6" customHeight="1" thickBot="1" x14ac:dyDescent="0.3">
      <c r="A60" s="140"/>
      <c r="B60" s="249"/>
      <c r="C60" s="244" t="str">
        <f t="shared" si="20"/>
        <v/>
      </c>
      <c r="D60" s="245" t="str">
        <f t="shared" si="21"/>
        <v/>
      </c>
      <c r="E60" s="252" t="str">
        <f t="shared" si="22"/>
        <v/>
      </c>
      <c r="F60" s="245" t="str">
        <f t="shared" si="23"/>
        <v/>
      </c>
      <c r="G60" s="34"/>
      <c r="H60" s="198">
        <f t="shared" si="1"/>
        <v>0</v>
      </c>
      <c r="I60" s="200">
        <f t="shared" si="2"/>
        <v>0</v>
      </c>
      <c r="J60" s="197">
        <v>6.9444444444444441E-3</v>
      </c>
      <c r="K60" s="34"/>
      <c r="L60" s="34"/>
      <c r="M60" s="49"/>
      <c r="N60" s="204">
        <f t="shared" si="24"/>
        <v>0</v>
      </c>
      <c r="O60" s="203">
        <f t="shared" si="25"/>
        <v>0</v>
      </c>
      <c r="P60" s="266"/>
      <c r="Q60" s="26" t="str">
        <f t="shared" si="3"/>
        <v/>
      </c>
      <c r="R60" s="26" t="str">
        <f t="shared" si="35"/>
        <v/>
      </c>
      <c r="S60" s="262" t="str">
        <f t="shared" si="36"/>
        <v/>
      </c>
      <c r="T60" s="256" t="str">
        <f t="shared" si="5"/>
        <v/>
      </c>
      <c r="U60" s="414" t="str">
        <f t="shared" si="27"/>
        <v/>
      </c>
      <c r="V60" s="417" t="str">
        <f t="shared" si="28"/>
        <v/>
      </c>
      <c r="W60" s="395" t="str">
        <f t="shared" si="37"/>
        <v/>
      </c>
      <c r="X60" s="398">
        <f t="shared" si="38"/>
        <v>0</v>
      </c>
      <c r="Y60" s="351"/>
      <c r="Z60" s="36" t="str">
        <f t="shared" si="39"/>
        <v/>
      </c>
      <c r="AA60" s="150" t="str">
        <f t="shared" si="40"/>
        <v/>
      </c>
      <c r="AB60" s="28" t="str">
        <f t="shared" si="41"/>
        <v/>
      </c>
      <c r="AC60" s="27" t="str">
        <f t="shared" si="42"/>
        <v/>
      </c>
      <c r="AD60" s="28" t="str">
        <f t="shared" si="29"/>
        <v/>
      </c>
      <c r="AE60" s="28" t="str">
        <f t="shared" si="43"/>
        <v/>
      </c>
      <c r="AF60" s="210" t="str">
        <f t="shared" si="44"/>
        <v/>
      </c>
      <c r="AG60" s="178" t="str">
        <f t="shared" si="30"/>
        <v/>
      </c>
      <c r="AH60" s="423" t="str">
        <f t="shared" si="45"/>
        <v/>
      </c>
      <c r="AI60" s="28" t="str">
        <f t="shared" si="31"/>
        <v/>
      </c>
      <c r="AJ60" s="426">
        <f t="shared" si="46"/>
        <v>0</v>
      </c>
      <c r="AK60" s="328" t="str">
        <f t="shared" si="32"/>
        <v/>
      </c>
      <c r="AL60" s="332">
        <f t="shared" si="47"/>
        <v>0</v>
      </c>
      <c r="AM60" s="200">
        <f t="shared" si="48"/>
        <v>0</v>
      </c>
      <c r="AN60" s="200">
        <f t="shared" si="49"/>
        <v>0</v>
      </c>
      <c r="AO60" s="200" cm="1">
        <f t="array" ref="AO60">IF(DateFin,IF(DateFin=AL60,COUNTIF(Férié,AL60)*MAX(MIN(AN60,Données!$B$31/24)-MAX(AM60,Données!$B$32/24),),COUNTIF(Férié,AL60)*MAX(Données!$B$31/24-MAX(AM60,Données!$B$32/24),)+COUNTIF(Férié,DateFin)*MAX(MIN(AN60,Données!$B$31/24)-Données!$B$32/24,)),"")</f>
        <v>0</v>
      </c>
      <c r="AP60" s="200">
        <f>IF(DateFin,IF(DateFin=AL60,COUNTIF(Férié,AL60)*(AN60-AM60-MAX(MIN(AN60,Données!$B$31/24)-MAX(AM60,Données!$B$32/24),)),COUNTIF(Férié,AL60)*(1-AM60-MAX(Données!$B$31/24-MAX(AM60,Données!$B$32/24),))+COUNTIF(Férié,DateFin)*(AN60-MAX(MIN(AN60,Données!$B$31/24)-Données!$B$32/24,))),"")</f>
        <v>0</v>
      </c>
      <c r="AQ60" s="203" t="str">
        <f t="shared" si="33"/>
        <v/>
      </c>
      <c r="AR60" s="142" t="str">
        <f t="shared" si="34"/>
        <v/>
      </c>
      <c r="AS60" s="292" t="str">
        <f t="shared" si="50"/>
        <v/>
      </c>
      <c r="AT60" s="192"/>
      <c r="AU60" s="38"/>
      <c r="AV60" s="37"/>
      <c r="AW60" s="34"/>
      <c r="AX60" s="37"/>
      <c r="AY60" s="37"/>
      <c r="AZ60" s="37"/>
      <c r="BA60" s="229"/>
      <c r="BB60" s="218"/>
      <c r="BC60" s="218"/>
      <c r="BD60" s="127"/>
      <c r="BE60" s="218"/>
      <c r="BF60" s="230"/>
      <c r="BG60" s="231"/>
      <c r="BH60" s="31"/>
      <c r="BI60" s="31"/>
      <c r="BJ60" s="32"/>
      <c r="BK60" s="33"/>
    </row>
    <row r="61" spans="1:63" ht="15.6" customHeight="1" thickBot="1" x14ac:dyDescent="0.3">
      <c r="A61" s="140"/>
      <c r="B61" s="249"/>
      <c r="C61" s="244" t="str">
        <f t="shared" si="20"/>
        <v/>
      </c>
      <c r="D61" s="245" t="str">
        <f t="shared" si="21"/>
        <v/>
      </c>
      <c r="E61" s="252" t="str">
        <f t="shared" si="22"/>
        <v/>
      </c>
      <c r="F61" s="245" t="str">
        <f t="shared" si="23"/>
        <v/>
      </c>
      <c r="G61" s="34"/>
      <c r="H61" s="198">
        <f t="shared" si="1"/>
        <v>0</v>
      </c>
      <c r="I61" s="200">
        <f t="shared" si="2"/>
        <v>0</v>
      </c>
      <c r="J61" s="197">
        <v>6.9444444444444441E-3</v>
      </c>
      <c r="K61" s="34"/>
      <c r="L61" s="34"/>
      <c r="M61" s="49"/>
      <c r="N61" s="204">
        <f t="shared" si="24"/>
        <v>0</v>
      </c>
      <c r="O61" s="203">
        <f t="shared" si="25"/>
        <v>0</v>
      </c>
      <c r="P61" s="266"/>
      <c r="Q61" s="26" t="str">
        <f t="shared" si="3"/>
        <v/>
      </c>
      <c r="R61" s="26" t="str">
        <f t="shared" si="35"/>
        <v/>
      </c>
      <c r="S61" s="262" t="str">
        <f t="shared" si="36"/>
        <v/>
      </c>
      <c r="T61" s="256" t="str">
        <f t="shared" si="5"/>
        <v/>
      </c>
      <c r="U61" s="414" t="str">
        <f t="shared" si="27"/>
        <v/>
      </c>
      <c r="V61" s="417" t="str">
        <f t="shared" si="28"/>
        <v/>
      </c>
      <c r="W61" s="395" t="str">
        <f t="shared" si="37"/>
        <v/>
      </c>
      <c r="X61" s="398">
        <f t="shared" si="38"/>
        <v>0</v>
      </c>
      <c r="Y61" s="351"/>
      <c r="Z61" s="36" t="str">
        <f t="shared" si="39"/>
        <v/>
      </c>
      <c r="AA61" s="150" t="str">
        <f t="shared" si="40"/>
        <v/>
      </c>
      <c r="AB61" s="28" t="str">
        <f t="shared" si="41"/>
        <v/>
      </c>
      <c r="AC61" s="27" t="str">
        <f t="shared" si="42"/>
        <v/>
      </c>
      <c r="AD61" s="28" t="str">
        <f t="shared" si="29"/>
        <v/>
      </c>
      <c r="AE61" s="28" t="str">
        <f t="shared" si="43"/>
        <v/>
      </c>
      <c r="AF61" s="210" t="str">
        <f t="shared" si="44"/>
        <v/>
      </c>
      <c r="AG61" s="178" t="str">
        <f t="shared" si="30"/>
        <v/>
      </c>
      <c r="AH61" s="423" t="str">
        <f t="shared" si="45"/>
        <v/>
      </c>
      <c r="AI61" s="28" t="str">
        <f t="shared" si="31"/>
        <v/>
      </c>
      <c r="AJ61" s="426">
        <f t="shared" si="46"/>
        <v>0</v>
      </c>
      <c r="AK61" s="328" t="str">
        <f t="shared" si="32"/>
        <v/>
      </c>
      <c r="AL61" s="332">
        <f t="shared" si="47"/>
        <v>0</v>
      </c>
      <c r="AM61" s="200">
        <f t="shared" si="48"/>
        <v>0</v>
      </c>
      <c r="AN61" s="200">
        <f t="shared" si="49"/>
        <v>0</v>
      </c>
      <c r="AO61" s="200" cm="1">
        <f t="array" ref="AO61">IF(DateFin,IF(DateFin=AL61,COUNTIF(Férié,AL61)*MAX(MIN(AN61,Données!$B$31/24)-MAX(AM61,Données!$B$32/24),),COUNTIF(Férié,AL61)*MAX(Données!$B$31/24-MAX(AM61,Données!$B$32/24),)+COUNTIF(Férié,DateFin)*MAX(MIN(AN61,Données!$B$31/24)-Données!$B$32/24,)),"")</f>
        <v>0</v>
      </c>
      <c r="AP61" s="200">
        <f>IF(DateFin,IF(DateFin=AL61,COUNTIF(Férié,AL61)*(AN61-AM61-MAX(MIN(AN61,Données!$B$31/24)-MAX(AM61,Données!$B$32/24),)),COUNTIF(Férié,AL61)*(1-AM61-MAX(Données!$B$31/24-MAX(AM61,Données!$B$32/24),))+COUNTIF(Férié,DateFin)*(AN61-MAX(MIN(AN61,Données!$B$31/24)-Données!$B$32/24,))),"")</f>
        <v>0</v>
      </c>
      <c r="AQ61" s="203" t="str">
        <f t="shared" si="33"/>
        <v/>
      </c>
      <c r="AR61" s="142" t="str">
        <f t="shared" si="34"/>
        <v/>
      </c>
      <c r="AS61" s="292" t="str">
        <f t="shared" si="50"/>
        <v/>
      </c>
      <c r="AT61" s="192"/>
      <c r="AU61" s="38"/>
      <c r="AV61" s="37"/>
      <c r="AW61" s="34"/>
      <c r="AX61" s="37"/>
      <c r="AY61" s="37"/>
      <c r="AZ61" s="37"/>
      <c r="BA61" s="229"/>
      <c r="BB61" s="218"/>
      <c r="BC61" s="218"/>
      <c r="BD61" s="127"/>
      <c r="BE61" s="218"/>
      <c r="BF61" s="230"/>
      <c r="BG61" s="231"/>
      <c r="BH61" s="31"/>
      <c r="BI61" s="31"/>
      <c r="BJ61" s="32"/>
      <c r="BK61" s="33"/>
    </row>
    <row r="62" spans="1:63" ht="15.6" customHeight="1" thickBot="1" x14ac:dyDescent="0.3">
      <c r="A62" s="140"/>
      <c r="B62" s="249"/>
      <c r="C62" s="244" t="str">
        <f t="shared" si="20"/>
        <v/>
      </c>
      <c r="D62" s="245" t="str">
        <f t="shared" si="21"/>
        <v/>
      </c>
      <c r="E62" s="252" t="str">
        <f t="shared" si="22"/>
        <v/>
      </c>
      <c r="F62" s="245" t="str">
        <f t="shared" si="23"/>
        <v/>
      </c>
      <c r="G62" s="34"/>
      <c r="H62" s="198">
        <f t="shared" si="1"/>
        <v>0</v>
      </c>
      <c r="I62" s="200">
        <f t="shared" si="2"/>
        <v>0</v>
      </c>
      <c r="J62" s="197">
        <v>6.9444444444444441E-3</v>
      </c>
      <c r="K62" s="34"/>
      <c r="L62" s="34"/>
      <c r="M62" s="49"/>
      <c r="N62" s="204">
        <f t="shared" si="24"/>
        <v>0</v>
      </c>
      <c r="O62" s="203">
        <f t="shared" si="25"/>
        <v>0</v>
      </c>
      <c r="P62" s="266"/>
      <c r="Q62" s="26" t="str">
        <f t="shared" si="3"/>
        <v/>
      </c>
      <c r="R62" s="26" t="str">
        <f t="shared" si="35"/>
        <v/>
      </c>
      <c r="S62" s="262" t="str">
        <f t="shared" si="36"/>
        <v/>
      </c>
      <c r="T62" s="256" t="str">
        <f t="shared" si="5"/>
        <v/>
      </c>
      <c r="U62" s="414" t="str">
        <f t="shared" si="27"/>
        <v/>
      </c>
      <c r="V62" s="417" t="str">
        <f t="shared" si="28"/>
        <v/>
      </c>
      <c r="W62" s="395" t="str">
        <f t="shared" si="37"/>
        <v/>
      </c>
      <c r="X62" s="398">
        <f t="shared" si="38"/>
        <v>0</v>
      </c>
      <c r="Y62" s="351"/>
      <c r="Z62" s="36" t="str">
        <f t="shared" si="39"/>
        <v/>
      </c>
      <c r="AA62" s="150" t="str">
        <f t="shared" si="40"/>
        <v/>
      </c>
      <c r="AB62" s="28" t="str">
        <f t="shared" si="41"/>
        <v/>
      </c>
      <c r="AC62" s="27" t="str">
        <f t="shared" si="42"/>
        <v/>
      </c>
      <c r="AD62" s="28" t="str">
        <f t="shared" si="29"/>
        <v/>
      </c>
      <c r="AE62" s="28" t="str">
        <f t="shared" si="43"/>
        <v/>
      </c>
      <c r="AF62" s="210" t="str">
        <f t="shared" si="44"/>
        <v/>
      </c>
      <c r="AG62" s="178" t="str">
        <f t="shared" si="30"/>
        <v/>
      </c>
      <c r="AH62" s="423" t="str">
        <f t="shared" si="45"/>
        <v/>
      </c>
      <c r="AI62" s="28" t="str">
        <f t="shared" si="31"/>
        <v/>
      </c>
      <c r="AJ62" s="426">
        <f t="shared" si="46"/>
        <v>0</v>
      </c>
      <c r="AK62" s="328" t="str">
        <f t="shared" si="32"/>
        <v/>
      </c>
      <c r="AL62" s="332">
        <f t="shared" si="47"/>
        <v>0</v>
      </c>
      <c r="AM62" s="200">
        <f t="shared" si="48"/>
        <v>0</v>
      </c>
      <c r="AN62" s="200">
        <f t="shared" si="49"/>
        <v>0</v>
      </c>
      <c r="AO62" s="200" cm="1">
        <f t="array" ref="AO62">IF(DateFin,IF(DateFin=AL62,COUNTIF(Férié,AL62)*MAX(MIN(AN62,Données!$B$31/24)-MAX(AM62,Données!$B$32/24),),COUNTIF(Férié,AL62)*MAX(Données!$B$31/24-MAX(AM62,Données!$B$32/24),)+COUNTIF(Férié,DateFin)*MAX(MIN(AN62,Données!$B$31/24)-Données!$B$32/24,)),"")</f>
        <v>0</v>
      </c>
      <c r="AP62" s="200">
        <f>IF(DateFin,IF(DateFin=AL62,COUNTIF(Férié,AL62)*(AN62-AM62-MAX(MIN(AN62,Données!$B$31/24)-MAX(AM62,Données!$B$32/24),)),COUNTIF(Férié,AL62)*(1-AM62-MAX(Données!$B$31/24-MAX(AM62,Données!$B$32/24),))+COUNTIF(Férié,DateFin)*(AN62-MAX(MIN(AN62,Données!$B$31/24)-Données!$B$32/24,))),"")</f>
        <v>0</v>
      </c>
      <c r="AQ62" s="203" t="str">
        <f t="shared" si="33"/>
        <v/>
      </c>
      <c r="AR62" s="142" t="str">
        <f t="shared" si="34"/>
        <v/>
      </c>
      <c r="AS62" s="292" t="str">
        <f t="shared" si="50"/>
        <v/>
      </c>
      <c r="AT62" s="192"/>
      <c r="AU62" s="38"/>
      <c r="AV62" s="37"/>
      <c r="AW62" s="34"/>
      <c r="AX62" s="37"/>
      <c r="AY62" s="37"/>
      <c r="AZ62" s="37"/>
      <c r="BA62" s="229"/>
      <c r="BB62" s="218"/>
      <c r="BC62" s="218"/>
      <c r="BD62" s="127"/>
      <c r="BE62" s="218"/>
      <c r="BF62" s="230"/>
      <c r="BG62" s="231"/>
      <c r="BH62" s="31"/>
      <c r="BI62" s="31"/>
      <c r="BJ62" s="32"/>
      <c r="BK62" s="33"/>
    </row>
    <row r="63" spans="1:63" ht="15.6" customHeight="1" thickBot="1" x14ac:dyDescent="0.3">
      <c r="A63" s="140"/>
      <c r="B63" s="249"/>
      <c r="C63" s="244" t="str">
        <f t="shared" si="20"/>
        <v/>
      </c>
      <c r="D63" s="245" t="str">
        <f t="shared" si="21"/>
        <v/>
      </c>
      <c r="E63" s="252" t="str">
        <f t="shared" si="22"/>
        <v/>
      </c>
      <c r="F63" s="245" t="str">
        <f t="shared" si="23"/>
        <v/>
      </c>
      <c r="G63" s="34"/>
      <c r="H63" s="198">
        <f t="shared" si="1"/>
        <v>0</v>
      </c>
      <c r="I63" s="200">
        <f t="shared" si="2"/>
        <v>0</v>
      </c>
      <c r="J63" s="197">
        <v>6.9444444444444441E-3</v>
      </c>
      <c r="K63" s="34"/>
      <c r="L63" s="34"/>
      <c r="M63" s="49"/>
      <c r="N63" s="204">
        <f t="shared" si="24"/>
        <v>0</v>
      </c>
      <c r="O63" s="203">
        <f t="shared" si="25"/>
        <v>0</v>
      </c>
      <c r="P63" s="266"/>
      <c r="Q63" s="26" t="str">
        <f t="shared" si="3"/>
        <v/>
      </c>
      <c r="R63" s="26" t="str">
        <f t="shared" si="35"/>
        <v/>
      </c>
      <c r="S63" s="262" t="str">
        <f t="shared" si="36"/>
        <v/>
      </c>
      <c r="T63" s="256" t="str">
        <f t="shared" si="5"/>
        <v/>
      </c>
      <c r="U63" s="414" t="str">
        <f t="shared" si="27"/>
        <v/>
      </c>
      <c r="V63" s="417" t="str">
        <f t="shared" si="28"/>
        <v/>
      </c>
      <c r="W63" s="395" t="str">
        <f t="shared" si="37"/>
        <v/>
      </c>
      <c r="X63" s="398">
        <f t="shared" si="38"/>
        <v>0</v>
      </c>
      <c r="Y63" s="351"/>
      <c r="Z63" s="36" t="str">
        <f t="shared" si="39"/>
        <v/>
      </c>
      <c r="AA63" s="150" t="str">
        <f t="shared" si="40"/>
        <v/>
      </c>
      <c r="AB63" s="28" t="str">
        <f t="shared" si="41"/>
        <v/>
      </c>
      <c r="AC63" s="27" t="str">
        <f t="shared" si="42"/>
        <v/>
      </c>
      <c r="AD63" s="28" t="str">
        <f t="shared" si="29"/>
        <v/>
      </c>
      <c r="AE63" s="28" t="str">
        <f t="shared" si="43"/>
        <v/>
      </c>
      <c r="AF63" s="210" t="str">
        <f t="shared" si="44"/>
        <v/>
      </c>
      <c r="AG63" s="178" t="str">
        <f t="shared" si="30"/>
        <v/>
      </c>
      <c r="AH63" s="423" t="str">
        <f t="shared" si="45"/>
        <v/>
      </c>
      <c r="AI63" s="28" t="str">
        <f t="shared" si="31"/>
        <v/>
      </c>
      <c r="AJ63" s="426">
        <f t="shared" si="46"/>
        <v>0</v>
      </c>
      <c r="AK63" s="328" t="str">
        <f t="shared" si="32"/>
        <v/>
      </c>
      <c r="AL63" s="332">
        <f t="shared" si="47"/>
        <v>0</v>
      </c>
      <c r="AM63" s="200">
        <f t="shared" si="48"/>
        <v>0</v>
      </c>
      <c r="AN63" s="200">
        <f t="shared" si="49"/>
        <v>0</v>
      </c>
      <c r="AO63" s="200" cm="1">
        <f t="array" ref="AO63">IF(DateFin,IF(DateFin=AL63,COUNTIF(Férié,AL63)*MAX(MIN(AN63,Données!$B$31/24)-MAX(AM63,Données!$B$32/24),),COUNTIF(Férié,AL63)*MAX(Données!$B$31/24-MAX(AM63,Données!$B$32/24),)+COUNTIF(Férié,DateFin)*MAX(MIN(AN63,Données!$B$31/24)-Données!$B$32/24,)),"")</f>
        <v>0</v>
      </c>
      <c r="AP63" s="200">
        <f>IF(DateFin,IF(DateFin=AL63,COUNTIF(Férié,AL63)*(AN63-AM63-MAX(MIN(AN63,Données!$B$31/24)-MAX(AM63,Données!$B$32/24),)),COUNTIF(Férié,AL63)*(1-AM63-MAX(Données!$B$31/24-MAX(AM63,Données!$B$32/24),))+COUNTIF(Férié,DateFin)*(AN63-MAX(MIN(AN63,Données!$B$31/24)-Données!$B$32/24,))),"")</f>
        <v>0</v>
      </c>
      <c r="AQ63" s="203" t="str">
        <f t="shared" si="33"/>
        <v/>
      </c>
      <c r="AR63" s="142" t="str">
        <f t="shared" si="34"/>
        <v/>
      </c>
      <c r="AS63" s="292" t="str">
        <f t="shared" si="50"/>
        <v/>
      </c>
      <c r="AT63" s="192"/>
      <c r="AU63" s="38"/>
      <c r="AV63" s="37"/>
      <c r="AW63" s="34"/>
      <c r="AX63" s="37"/>
      <c r="AY63" s="37"/>
      <c r="AZ63" s="37"/>
      <c r="BA63" s="229"/>
      <c r="BB63" s="218"/>
      <c r="BC63" s="218"/>
      <c r="BD63" s="127"/>
      <c r="BE63" s="218"/>
      <c r="BF63" s="230"/>
      <c r="BG63" s="231"/>
      <c r="BH63" s="31"/>
      <c r="BI63" s="31"/>
      <c r="BJ63" s="32"/>
      <c r="BK63" s="33"/>
    </row>
    <row r="64" spans="1:63" ht="15.6" customHeight="1" thickBot="1" x14ac:dyDescent="0.3">
      <c r="A64" s="140"/>
      <c r="B64" s="249"/>
      <c r="C64" s="244" t="str">
        <f t="shared" si="20"/>
        <v/>
      </c>
      <c r="D64" s="245" t="str">
        <f t="shared" si="21"/>
        <v/>
      </c>
      <c r="E64" s="252" t="str">
        <f t="shared" si="22"/>
        <v/>
      </c>
      <c r="F64" s="245" t="str">
        <f t="shared" si="23"/>
        <v/>
      </c>
      <c r="G64" s="34"/>
      <c r="H64" s="198">
        <f t="shared" si="1"/>
        <v>0</v>
      </c>
      <c r="I64" s="200">
        <f t="shared" si="2"/>
        <v>0</v>
      </c>
      <c r="J64" s="197">
        <v>6.9444444444444441E-3</v>
      </c>
      <c r="K64" s="34"/>
      <c r="L64" s="34"/>
      <c r="M64" s="49"/>
      <c r="N64" s="204">
        <f t="shared" si="24"/>
        <v>0</v>
      </c>
      <c r="O64" s="203">
        <f t="shared" si="25"/>
        <v>0</v>
      </c>
      <c r="P64" s="266"/>
      <c r="Q64" s="26" t="str">
        <f t="shared" si="3"/>
        <v/>
      </c>
      <c r="R64" s="26" t="str">
        <f t="shared" si="35"/>
        <v/>
      </c>
      <c r="S64" s="262" t="str">
        <f t="shared" si="36"/>
        <v/>
      </c>
      <c r="T64" s="256" t="str">
        <f t="shared" si="5"/>
        <v/>
      </c>
      <c r="U64" s="414" t="str">
        <f t="shared" si="27"/>
        <v/>
      </c>
      <c r="V64" s="417" t="str">
        <f t="shared" si="28"/>
        <v/>
      </c>
      <c r="W64" s="395" t="str">
        <f t="shared" si="37"/>
        <v/>
      </c>
      <c r="X64" s="398">
        <f t="shared" si="38"/>
        <v>0</v>
      </c>
      <c r="Y64" s="351"/>
      <c r="Z64" s="36" t="str">
        <f t="shared" si="39"/>
        <v/>
      </c>
      <c r="AA64" s="150" t="str">
        <f t="shared" si="40"/>
        <v/>
      </c>
      <c r="AB64" s="28" t="str">
        <f t="shared" si="41"/>
        <v/>
      </c>
      <c r="AC64" s="27" t="str">
        <f t="shared" si="42"/>
        <v/>
      </c>
      <c r="AD64" s="28" t="str">
        <f t="shared" si="29"/>
        <v/>
      </c>
      <c r="AE64" s="28" t="str">
        <f t="shared" si="43"/>
        <v/>
      </c>
      <c r="AF64" s="210" t="str">
        <f t="shared" si="44"/>
        <v/>
      </c>
      <c r="AG64" s="178" t="str">
        <f t="shared" si="30"/>
        <v/>
      </c>
      <c r="AH64" s="423" t="str">
        <f t="shared" si="45"/>
        <v/>
      </c>
      <c r="AI64" s="28" t="str">
        <f t="shared" si="31"/>
        <v/>
      </c>
      <c r="AJ64" s="426">
        <f t="shared" si="46"/>
        <v>0</v>
      </c>
      <c r="AK64" s="328" t="str">
        <f t="shared" si="32"/>
        <v/>
      </c>
      <c r="AL64" s="332">
        <f t="shared" si="47"/>
        <v>0</v>
      </c>
      <c r="AM64" s="200">
        <f t="shared" si="48"/>
        <v>0</v>
      </c>
      <c r="AN64" s="200">
        <f t="shared" si="49"/>
        <v>0</v>
      </c>
      <c r="AO64" s="200" cm="1">
        <f t="array" ref="AO64">IF(DateFin,IF(DateFin=AL64,COUNTIF(Férié,AL64)*MAX(MIN(AN64,Données!$B$31/24)-MAX(AM64,Données!$B$32/24),),COUNTIF(Férié,AL64)*MAX(Données!$B$31/24-MAX(AM64,Données!$B$32/24),)+COUNTIF(Férié,DateFin)*MAX(MIN(AN64,Données!$B$31/24)-Données!$B$32/24,)),"")</f>
        <v>0</v>
      </c>
      <c r="AP64" s="200">
        <f>IF(DateFin,IF(DateFin=AL64,COUNTIF(Férié,AL64)*(AN64-AM64-MAX(MIN(AN64,Données!$B$31/24)-MAX(AM64,Données!$B$32/24),)),COUNTIF(Férié,AL64)*(1-AM64-MAX(Données!$B$31/24-MAX(AM64,Données!$B$32/24),))+COUNTIF(Férié,DateFin)*(AN64-MAX(MIN(AN64,Données!$B$31/24)-Données!$B$32/24,))),"")</f>
        <v>0</v>
      </c>
      <c r="AQ64" s="203" t="str">
        <f t="shared" si="33"/>
        <v/>
      </c>
      <c r="AR64" s="142" t="str">
        <f t="shared" si="34"/>
        <v/>
      </c>
      <c r="AS64" s="292" t="str">
        <f t="shared" si="50"/>
        <v/>
      </c>
      <c r="AT64" s="192"/>
      <c r="AU64" s="38"/>
      <c r="AV64" s="37"/>
      <c r="AW64" s="34"/>
      <c r="AX64" s="37"/>
      <c r="AY64" s="37"/>
      <c r="AZ64" s="37"/>
      <c r="BA64" s="229"/>
      <c r="BB64" s="218"/>
      <c r="BC64" s="218"/>
      <c r="BD64" s="127"/>
      <c r="BE64" s="218"/>
      <c r="BF64" s="230"/>
      <c r="BG64" s="231"/>
      <c r="BH64" s="31"/>
      <c r="BI64" s="31"/>
      <c r="BJ64" s="32"/>
      <c r="BK64" s="33"/>
    </row>
    <row r="65" spans="1:64" ht="15.6" customHeight="1" thickBot="1" x14ac:dyDescent="0.3">
      <c r="A65" s="140"/>
      <c r="B65" s="249"/>
      <c r="C65" s="244" t="str">
        <f t="shared" si="20"/>
        <v/>
      </c>
      <c r="D65" s="245" t="str">
        <f t="shared" si="21"/>
        <v/>
      </c>
      <c r="E65" s="252" t="str">
        <f t="shared" si="22"/>
        <v/>
      </c>
      <c r="F65" s="245" t="str">
        <f t="shared" si="23"/>
        <v/>
      </c>
      <c r="G65" s="34"/>
      <c r="H65" s="198">
        <f t="shared" si="1"/>
        <v>0</v>
      </c>
      <c r="I65" s="200">
        <f t="shared" si="2"/>
        <v>0</v>
      </c>
      <c r="J65" s="197">
        <v>6.9444444444444441E-3</v>
      </c>
      <c r="K65" s="34"/>
      <c r="L65" s="34"/>
      <c r="M65" s="49"/>
      <c r="N65" s="204">
        <f t="shared" si="24"/>
        <v>0</v>
      </c>
      <c r="O65" s="203">
        <f t="shared" si="25"/>
        <v>0</v>
      </c>
      <c r="P65" s="266"/>
      <c r="Q65" s="26" t="str">
        <f t="shared" si="3"/>
        <v/>
      </c>
      <c r="R65" s="26" t="str">
        <f t="shared" si="35"/>
        <v/>
      </c>
      <c r="S65" s="262" t="str">
        <f t="shared" si="36"/>
        <v/>
      </c>
      <c r="T65" s="256" t="str">
        <f t="shared" si="5"/>
        <v/>
      </c>
      <c r="U65" s="414" t="str">
        <f t="shared" si="27"/>
        <v/>
      </c>
      <c r="V65" s="417" t="str">
        <f t="shared" si="28"/>
        <v/>
      </c>
      <c r="W65" s="395" t="str">
        <f t="shared" si="37"/>
        <v/>
      </c>
      <c r="X65" s="398">
        <f t="shared" si="38"/>
        <v>0</v>
      </c>
      <c r="Y65" s="351"/>
      <c r="Z65" s="36" t="str">
        <f t="shared" si="39"/>
        <v/>
      </c>
      <c r="AA65" s="150" t="str">
        <f t="shared" si="40"/>
        <v/>
      </c>
      <c r="AB65" s="28" t="str">
        <f t="shared" si="41"/>
        <v/>
      </c>
      <c r="AC65" s="27" t="str">
        <f t="shared" si="42"/>
        <v/>
      </c>
      <c r="AD65" s="28" t="str">
        <f t="shared" si="29"/>
        <v/>
      </c>
      <c r="AE65" s="28" t="str">
        <f t="shared" si="43"/>
        <v/>
      </c>
      <c r="AF65" s="210" t="str">
        <f t="shared" si="44"/>
        <v/>
      </c>
      <c r="AG65" s="178" t="str">
        <f t="shared" si="30"/>
        <v/>
      </c>
      <c r="AH65" s="423" t="str">
        <f t="shared" si="45"/>
        <v/>
      </c>
      <c r="AI65" s="28" t="str">
        <f t="shared" si="31"/>
        <v/>
      </c>
      <c r="AJ65" s="426">
        <f t="shared" si="46"/>
        <v>0</v>
      </c>
      <c r="AK65" s="328" t="str">
        <f t="shared" si="32"/>
        <v/>
      </c>
      <c r="AL65" s="332">
        <f t="shared" si="47"/>
        <v>0</v>
      </c>
      <c r="AM65" s="200">
        <f t="shared" si="48"/>
        <v>0</v>
      </c>
      <c r="AN65" s="200">
        <f t="shared" si="49"/>
        <v>0</v>
      </c>
      <c r="AO65" s="200" cm="1">
        <f t="array" ref="AO65">IF(DateFin,IF(DateFin=AL65,COUNTIF(Férié,AL65)*MAX(MIN(AN65,Données!$B$31/24)-MAX(AM65,Données!$B$32/24),),COUNTIF(Férié,AL65)*MAX(Données!$B$31/24-MAX(AM65,Données!$B$32/24),)+COUNTIF(Férié,DateFin)*MAX(MIN(AN65,Données!$B$31/24)-Données!$B$32/24,)),"")</f>
        <v>0</v>
      </c>
      <c r="AP65" s="200">
        <f>IF(DateFin,IF(DateFin=AL65,COUNTIF(Férié,AL65)*(AN65-AM65-MAX(MIN(AN65,Données!$B$31/24)-MAX(AM65,Données!$B$32/24),)),COUNTIF(Férié,AL65)*(1-AM65-MAX(Données!$B$31/24-MAX(AM65,Données!$B$32/24),))+COUNTIF(Férié,DateFin)*(AN65-MAX(MIN(AN65,Données!$B$31/24)-Données!$B$32/24,))),"")</f>
        <v>0</v>
      </c>
      <c r="AQ65" s="203" t="str">
        <f t="shared" si="33"/>
        <v/>
      </c>
      <c r="AR65" s="142" t="str">
        <f t="shared" si="34"/>
        <v/>
      </c>
      <c r="AS65" s="292" t="str">
        <f t="shared" si="50"/>
        <v/>
      </c>
      <c r="AT65" s="192"/>
      <c r="AU65" s="38"/>
      <c r="AV65" s="37"/>
      <c r="AW65" s="34"/>
      <c r="AX65" s="37"/>
      <c r="AY65" s="37"/>
      <c r="AZ65" s="37"/>
      <c r="BA65" s="229"/>
      <c r="BB65" s="218"/>
      <c r="BC65" s="218"/>
      <c r="BD65" s="127"/>
      <c r="BE65" s="218"/>
      <c r="BF65" s="230"/>
      <c r="BG65" s="231"/>
      <c r="BH65" s="31"/>
      <c r="BI65" s="31"/>
      <c r="BJ65" s="32"/>
      <c r="BK65" s="33"/>
    </row>
    <row r="66" spans="1:64" ht="15.6" customHeight="1" thickBot="1" x14ac:dyDescent="0.3">
      <c r="A66" s="140"/>
      <c r="B66" s="249"/>
      <c r="C66" s="244" t="str">
        <f t="shared" si="20"/>
        <v/>
      </c>
      <c r="D66" s="245" t="str">
        <f t="shared" si="21"/>
        <v/>
      </c>
      <c r="E66" s="252" t="str">
        <f t="shared" si="22"/>
        <v/>
      </c>
      <c r="F66" s="245" t="str">
        <f t="shared" si="23"/>
        <v/>
      </c>
      <c r="G66" s="34"/>
      <c r="H66" s="198">
        <f t="shared" si="1"/>
        <v>0</v>
      </c>
      <c r="I66" s="200">
        <f t="shared" si="2"/>
        <v>0</v>
      </c>
      <c r="J66" s="197">
        <v>6.9444444444444441E-3</v>
      </c>
      <c r="K66" s="34"/>
      <c r="L66" s="34"/>
      <c r="M66" s="49"/>
      <c r="N66" s="204">
        <f t="shared" si="24"/>
        <v>0</v>
      </c>
      <c r="O66" s="203">
        <f t="shared" si="25"/>
        <v>0</v>
      </c>
      <c r="P66" s="266"/>
      <c r="Q66" s="26" t="str">
        <f t="shared" si="3"/>
        <v/>
      </c>
      <c r="R66" s="26" t="str">
        <f t="shared" si="35"/>
        <v/>
      </c>
      <c r="S66" s="262" t="str">
        <f t="shared" si="36"/>
        <v/>
      </c>
      <c r="T66" s="256" t="str">
        <f t="shared" si="5"/>
        <v/>
      </c>
      <c r="U66" s="414" t="str">
        <f t="shared" si="27"/>
        <v/>
      </c>
      <c r="V66" s="417" t="str">
        <f t="shared" si="28"/>
        <v/>
      </c>
      <c r="W66" s="395" t="str">
        <f t="shared" si="37"/>
        <v/>
      </c>
      <c r="X66" s="398">
        <f t="shared" si="38"/>
        <v>0</v>
      </c>
      <c r="Y66" s="351"/>
      <c r="Z66" s="36" t="str">
        <f t="shared" si="39"/>
        <v/>
      </c>
      <c r="AA66" s="150" t="str">
        <f t="shared" si="40"/>
        <v/>
      </c>
      <c r="AB66" s="28" t="str">
        <f t="shared" si="41"/>
        <v/>
      </c>
      <c r="AC66" s="27" t="str">
        <f t="shared" si="42"/>
        <v/>
      </c>
      <c r="AD66" s="28" t="str">
        <f t="shared" si="29"/>
        <v/>
      </c>
      <c r="AE66" s="28" t="str">
        <f t="shared" si="43"/>
        <v/>
      </c>
      <c r="AF66" s="210" t="str">
        <f t="shared" si="44"/>
        <v/>
      </c>
      <c r="AG66" s="178" t="str">
        <f t="shared" si="30"/>
        <v/>
      </c>
      <c r="AH66" s="423" t="str">
        <f t="shared" si="45"/>
        <v/>
      </c>
      <c r="AI66" s="28" t="str">
        <f t="shared" si="31"/>
        <v/>
      </c>
      <c r="AJ66" s="426">
        <f t="shared" si="46"/>
        <v>0</v>
      </c>
      <c r="AK66" s="328" t="str">
        <f t="shared" si="32"/>
        <v/>
      </c>
      <c r="AL66" s="332">
        <f t="shared" si="47"/>
        <v>0</v>
      </c>
      <c r="AM66" s="200">
        <f t="shared" si="48"/>
        <v>0</v>
      </c>
      <c r="AN66" s="200">
        <f t="shared" si="49"/>
        <v>0</v>
      </c>
      <c r="AO66" s="200" cm="1">
        <f t="array" ref="AO66">IF(DateFin,IF(DateFin=AL66,COUNTIF(Férié,AL66)*MAX(MIN(AN66,Données!$B$31/24)-MAX(AM66,Données!$B$32/24),),COUNTIF(Férié,AL66)*MAX(Données!$B$31/24-MAX(AM66,Données!$B$32/24),)+COUNTIF(Férié,DateFin)*MAX(MIN(AN66,Données!$B$31/24)-Données!$B$32/24,)),"")</f>
        <v>0</v>
      </c>
      <c r="AP66" s="200">
        <f>IF(DateFin,IF(DateFin=AL66,COUNTIF(Férié,AL66)*(AN66-AM66-MAX(MIN(AN66,Données!$B$31/24)-MAX(AM66,Données!$B$32/24),)),COUNTIF(Férié,AL66)*(1-AM66-MAX(Données!$B$31/24-MAX(AM66,Données!$B$32/24),))+COUNTIF(Férié,DateFin)*(AN66-MAX(MIN(AN66,Données!$B$31/24)-Données!$B$32/24,))),"")</f>
        <v>0</v>
      </c>
      <c r="AQ66" s="203" t="str">
        <f t="shared" si="33"/>
        <v/>
      </c>
      <c r="AR66" s="142" t="str">
        <f t="shared" si="34"/>
        <v/>
      </c>
      <c r="AS66" s="292" t="str">
        <f t="shared" si="50"/>
        <v/>
      </c>
      <c r="AT66" s="192"/>
      <c r="AU66" s="38"/>
      <c r="AV66" s="37"/>
      <c r="AW66" s="34"/>
      <c r="AX66" s="37"/>
      <c r="AY66" s="37"/>
      <c r="AZ66" s="37"/>
      <c r="BA66" s="229"/>
      <c r="BB66" s="218"/>
      <c r="BC66" s="218"/>
      <c r="BD66" s="127"/>
      <c r="BE66" s="218"/>
      <c r="BF66" s="230"/>
      <c r="BG66" s="231"/>
      <c r="BH66" s="31"/>
      <c r="BI66" s="31"/>
      <c r="BJ66" s="32"/>
      <c r="BK66" s="33"/>
    </row>
    <row r="67" spans="1:64" ht="15.6" customHeight="1" thickBot="1" x14ac:dyDescent="0.3">
      <c r="A67" s="140"/>
      <c r="B67" s="249"/>
      <c r="C67" s="244" t="str">
        <f t="shared" si="20"/>
        <v/>
      </c>
      <c r="D67" s="245" t="str">
        <f t="shared" si="21"/>
        <v/>
      </c>
      <c r="E67" s="252" t="str">
        <f t="shared" si="22"/>
        <v/>
      </c>
      <c r="F67" s="245" t="str">
        <f t="shared" si="23"/>
        <v/>
      </c>
      <c r="G67" s="34"/>
      <c r="H67" s="198">
        <f t="shared" si="1"/>
        <v>0</v>
      </c>
      <c r="I67" s="200">
        <f t="shared" si="2"/>
        <v>0</v>
      </c>
      <c r="J67" s="197">
        <v>6.9444444444444441E-3</v>
      </c>
      <c r="K67" s="34"/>
      <c r="L67" s="34"/>
      <c r="M67" s="49"/>
      <c r="N67" s="204">
        <f t="shared" si="24"/>
        <v>0</v>
      </c>
      <c r="O67" s="203">
        <f t="shared" si="25"/>
        <v>0</v>
      </c>
      <c r="P67" s="266"/>
      <c r="Q67" s="26" t="str">
        <f t="shared" si="3"/>
        <v/>
      </c>
      <c r="R67" s="26" t="str">
        <f t="shared" si="35"/>
        <v/>
      </c>
      <c r="S67" s="262" t="str">
        <f t="shared" si="36"/>
        <v/>
      </c>
      <c r="T67" s="256" t="str">
        <f t="shared" si="5"/>
        <v/>
      </c>
      <c r="U67" s="414" t="str">
        <f t="shared" si="27"/>
        <v/>
      </c>
      <c r="V67" s="417" t="str">
        <f t="shared" si="28"/>
        <v/>
      </c>
      <c r="W67" s="395" t="str">
        <f t="shared" si="37"/>
        <v/>
      </c>
      <c r="X67" s="398">
        <f t="shared" si="38"/>
        <v>0</v>
      </c>
      <c r="Y67" s="351"/>
      <c r="Z67" s="36" t="str">
        <f t="shared" si="39"/>
        <v/>
      </c>
      <c r="AA67" s="150" t="str">
        <f t="shared" si="40"/>
        <v/>
      </c>
      <c r="AB67" s="28" t="str">
        <f t="shared" si="41"/>
        <v/>
      </c>
      <c r="AC67" s="27" t="str">
        <f t="shared" si="42"/>
        <v/>
      </c>
      <c r="AD67" s="28" t="str">
        <f t="shared" si="29"/>
        <v/>
      </c>
      <c r="AE67" s="28" t="str">
        <f t="shared" si="43"/>
        <v/>
      </c>
      <c r="AF67" s="210" t="str">
        <f t="shared" si="44"/>
        <v/>
      </c>
      <c r="AG67" s="178" t="str">
        <f t="shared" si="30"/>
        <v/>
      </c>
      <c r="AH67" s="423" t="str">
        <f t="shared" si="45"/>
        <v/>
      </c>
      <c r="AI67" s="28" t="str">
        <f t="shared" si="31"/>
        <v/>
      </c>
      <c r="AJ67" s="426">
        <f t="shared" si="46"/>
        <v>0</v>
      </c>
      <c r="AK67" s="328" t="str">
        <f t="shared" si="32"/>
        <v/>
      </c>
      <c r="AL67" s="332">
        <f t="shared" si="47"/>
        <v>0</v>
      </c>
      <c r="AM67" s="200">
        <f t="shared" si="48"/>
        <v>0</v>
      </c>
      <c r="AN67" s="200">
        <f t="shared" si="49"/>
        <v>0</v>
      </c>
      <c r="AO67" s="200" cm="1">
        <f t="array" ref="AO67">IF(DateFin,IF(DateFin=AL67,COUNTIF(Férié,AL67)*MAX(MIN(AN67,Données!$B$31/24)-MAX(AM67,Données!$B$32/24),),COUNTIF(Férié,AL67)*MAX(Données!$B$31/24-MAX(AM67,Données!$B$32/24),)+COUNTIF(Férié,DateFin)*MAX(MIN(AN67,Données!$B$31/24)-Données!$B$32/24,)),"")</f>
        <v>0</v>
      </c>
      <c r="AP67" s="200">
        <f>IF(DateFin,IF(DateFin=AL67,COUNTIF(Férié,AL67)*(AN67-AM67-MAX(MIN(AN67,Données!$B$31/24)-MAX(AM67,Données!$B$32/24),)),COUNTIF(Férié,AL67)*(1-AM67-MAX(Données!$B$31/24-MAX(AM67,Données!$B$32/24),))+COUNTIF(Férié,DateFin)*(AN67-MAX(MIN(AN67,Données!$B$31/24)-Données!$B$32/24,))),"")</f>
        <v>0</v>
      </c>
      <c r="AQ67" s="203" t="str">
        <f t="shared" si="33"/>
        <v/>
      </c>
      <c r="AR67" s="142" t="str">
        <f t="shared" si="34"/>
        <v/>
      </c>
      <c r="AS67" s="292" t="str">
        <f t="shared" si="50"/>
        <v/>
      </c>
      <c r="AT67" s="192"/>
      <c r="AU67" s="38"/>
      <c r="AV67" s="37"/>
      <c r="AW67" s="34"/>
      <c r="AX67" s="37"/>
      <c r="AY67" s="37"/>
      <c r="AZ67" s="37"/>
      <c r="BA67" s="229"/>
      <c r="BB67" s="218"/>
      <c r="BC67" s="218"/>
      <c r="BD67" s="127"/>
      <c r="BE67" s="218"/>
      <c r="BF67" s="230"/>
      <c r="BG67" s="231"/>
      <c r="BH67" s="31"/>
      <c r="BI67" s="31"/>
      <c r="BJ67" s="32"/>
      <c r="BK67" s="33"/>
    </row>
    <row r="68" spans="1:64" ht="15.6" customHeight="1" thickBot="1" x14ac:dyDescent="0.3">
      <c r="A68" s="140"/>
      <c r="B68" s="249"/>
      <c r="C68" s="244" t="str">
        <f t="shared" si="20"/>
        <v/>
      </c>
      <c r="D68" s="245" t="str">
        <f t="shared" si="21"/>
        <v/>
      </c>
      <c r="E68" s="252" t="str">
        <f t="shared" si="22"/>
        <v/>
      </c>
      <c r="F68" s="245" t="str">
        <f t="shared" si="23"/>
        <v/>
      </c>
      <c r="G68" s="34"/>
      <c r="H68" s="198">
        <f t="shared" si="1"/>
        <v>0</v>
      </c>
      <c r="I68" s="200">
        <f t="shared" si="2"/>
        <v>0</v>
      </c>
      <c r="J68" s="197">
        <v>6.9444444444444441E-3</v>
      </c>
      <c r="K68" s="34"/>
      <c r="L68" s="34"/>
      <c r="M68" s="49"/>
      <c r="N68" s="204">
        <f t="shared" si="24"/>
        <v>0</v>
      </c>
      <c r="O68" s="203">
        <f t="shared" si="25"/>
        <v>0</v>
      </c>
      <c r="P68" s="266"/>
      <c r="Q68" s="26" t="str">
        <f t="shared" si="3"/>
        <v/>
      </c>
      <c r="R68" s="26" t="str">
        <f t="shared" si="35"/>
        <v/>
      </c>
      <c r="S68" s="262" t="str">
        <f t="shared" si="36"/>
        <v/>
      </c>
      <c r="T68" s="256" t="str">
        <f t="shared" si="5"/>
        <v/>
      </c>
      <c r="U68" s="414" t="str">
        <f t="shared" si="27"/>
        <v/>
      </c>
      <c r="V68" s="417" t="str">
        <f t="shared" si="28"/>
        <v/>
      </c>
      <c r="W68" s="395" t="str">
        <f t="shared" si="37"/>
        <v/>
      </c>
      <c r="X68" s="398">
        <f t="shared" si="38"/>
        <v>0</v>
      </c>
      <c r="Y68" s="351"/>
      <c r="Z68" s="36" t="str">
        <f t="shared" si="39"/>
        <v/>
      </c>
      <c r="AA68" s="150" t="str">
        <f t="shared" si="40"/>
        <v/>
      </c>
      <c r="AB68" s="28" t="str">
        <f t="shared" si="41"/>
        <v/>
      </c>
      <c r="AC68" s="27" t="str">
        <f t="shared" si="42"/>
        <v/>
      </c>
      <c r="AD68" s="28" t="str">
        <f t="shared" si="29"/>
        <v/>
      </c>
      <c r="AE68" s="28" t="str">
        <f t="shared" si="43"/>
        <v/>
      </c>
      <c r="AF68" s="210" t="str">
        <f t="shared" si="44"/>
        <v/>
      </c>
      <c r="AG68" s="178" t="str">
        <f t="shared" si="30"/>
        <v/>
      </c>
      <c r="AH68" s="423" t="str">
        <f t="shared" si="45"/>
        <v/>
      </c>
      <c r="AI68" s="28" t="str">
        <f t="shared" si="31"/>
        <v/>
      </c>
      <c r="AJ68" s="426">
        <f t="shared" si="46"/>
        <v>0</v>
      </c>
      <c r="AK68" s="328" t="str">
        <f t="shared" si="32"/>
        <v/>
      </c>
      <c r="AL68" s="332">
        <f t="shared" si="47"/>
        <v>0</v>
      </c>
      <c r="AM68" s="200">
        <f t="shared" si="48"/>
        <v>0</v>
      </c>
      <c r="AN68" s="200">
        <f t="shared" si="49"/>
        <v>0</v>
      </c>
      <c r="AO68" s="200" cm="1">
        <f t="array" ref="AO68">IF(DateFin,IF(DateFin=AL68,COUNTIF(Férié,AL68)*MAX(MIN(AN68,Données!$B$31/24)-MAX(AM68,Données!$B$32/24),),COUNTIF(Férié,AL68)*MAX(Données!$B$31/24-MAX(AM68,Données!$B$32/24),)+COUNTIF(Férié,DateFin)*MAX(MIN(AN68,Données!$B$31/24)-Données!$B$32/24,)),"")</f>
        <v>0</v>
      </c>
      <c r="AP68" s="200">
        <f>IF(DateFin,IF(DateFin=AL68,COUNTIF(Férié,AL68)*(AN68-AM68-MAX(MIN(AN68,Données!$B$31/24)-MAX(AM68,Données!$B$32/24),)),COUNTIF(Férié,AL68)*(1-AM68-MAX(Données!$B$31/24-MAX(AM68,Données!$B$32/24),))+COUNTIF(Férié,DateFin)*(AN68-MAX(MIN(AN68,Données!$B$31/24)-Données!$B$32/24,))),"")</f>
        <v>0</v>
      </c>
      <c r="AQ68" s="203" t="str">
        <f t="shared" si="33"/>
        <v/>
      </c>
      <c r="AR68" s="142" t="str">
        <f t="shared" si="34"/>
        <v/>
      </c>
      <c r="AS68" s="292" t="str">
        <f t="shared" si="50"/>
        <v/>
      </c>
      <c r="AT68" s="192"/>
      <c r="AU68" s="38"/>
      <c r="AV68" s="37"/>
      <c r="AW68" s="34"/>
      <c r="AX68" s="37"/>
      <c r="AY68" s="37"/>
      <c r="AZ68" s="37"/>
      <c r="BA68" s="229"/>
      <c r="BB68" s="218"/>
      <c r="BC68" s="218"/>
      <c r="BD68" s="127"/>
      <c r="BE68" s="218"/>
      <c r="BF68" s="230"/>
      <c r="BG68" s="231"/>
      <c r="BH68" s="31"/>
      <c r="BI68" s="31"/>
      <c r="BJ68" s="32"/>
      <c r="BK68" s="33"/>
    </row>
    <row r="69" spans="1:64" ht="15.6" customHeight="1" thickBot="1" x14ac:dyDescent="0.3">
      <c r="A69" s="140"/>
      <c r="B69" s="249"/>
      <c r="C69" s="244" t="str">
        <f t="shared" si="20"/>
        <v/>
      </c>
      <c r="D69" s="245" t="str">
        <f t="shared" si="21"/>
        <v/>
      </c>
      <c r="E69" s="252" t="str">
        <f t="shared" si="22"/>
        <v/>
      </c>
      <c r="F69" s="245" t="str">
        <f t="shared" si="23"/>
        <v/>
      </c>
      <c r="G69" s="34"/>
      <c r="H69" s="198">
        <f t="shared" si="1"/>
        <v>0</v>
      </c>
      <c r="I69" s="200">
        <f t="shared" si="2"/>
        <v>0</v>
      </c>
      <c r="J69" s="197">
        <v>6.9444444444444441E-3</v>
      </c>
      <c r="K69" s="34"/>
      <c r="L69" s="34"/>
      <c r="M69" s="49"/>
      <c r="N69" s="204">
        <f t="shared" si="24"/>
        <v>0</v>
      </c>
      <c r="O69" s="203">
        <f t="shared" si="25"/>
        <v>0</v>
      </c>
      <c r="P69" s="266"/>
      <c r="Q69" s="26" t="str">
        <f t="shared" si="3"/>
        <v/>
      </c>
      <c r="R69" s="26" t="str">
        <f t="shared" si="35"/>
        <v/>
      </c>
      <c r="S69" s="262" t="str">
        <f t="shared" si="36"/>
        <v/>
      </c>
      <c r="T69" s="256" t="str">
        <f t="shared" si="5"/>
        <v/>
      </c>
      <c r="U69" s="414" t="str">
        <f t="shared" si="27"/>
        <v/>
      </c>
      <c r="V69" s="417" t="str">
        <f t="shared" si="28"/>
        <v/>
      </c>
      <c r="W69" s="395" t="str">
        <f t="shared" si="37"/>
        <v/>
      </c>
      <c r="X69" s="398">
        <f t="shared" si="38"/>
        <v>0</v>
      </c>
      <c r="Y69" s="351"/>
      <c r="Z69" s="36" t="str">
        <f t="shared" si="39"/>
        <v/>
      </c>
      <c r="AA69" s="150" t="str">
        <f t="shared" si="40"/>
        <v/>
      </c>
      <c r="AB69" s="28" t="str">
        <f t="shared" si="41"/>
        <v/>
      </c>
      <c r="AC69" s="27" t="str">
        <f t="shared" si="42"/>
        <v/>
      </c>
      <c r="AD69" s="28" t="str">
        <f t="shared" si="29"/>
        <v/>
      </c>
      <c r="AE69" s="28" t="str">
        <f t="shared" si="43"/>
        <v/>
      </c>
      <c r="AF69" s="210" t="str">
        <f t="shared" si="44"/>
        <v/>
      </c>
      <c r="AG69" s="178" t="str">
        <f t="shared" si="30"/>
        <v/>
      </c>
      <c r="AH69" s="423" t="str">
        <f t="shared" si="45"/>
        <v/>
      </c>
      <c r="AI69" s="28" t="str">
        <f t="shared" si="31"/>
        <v/>
      </c>
      <c r="AJ69" s="426">
        <f t="shared" si="46"/>
        <v>0</v>
      </c>
      <c r="AK69" s="328" t="str">
        <f t="shared" si="32"/>
        <v/>
      </c>
      <c r="AL69" s="332">
        <f t="shared" si="47"/>
        <v>0</v>
      </c>
      <c r="AM69" s="200">
        <f t="shared" si="48"/>
        <v>0</v>
      </c>
      <c r="AN69" s="200">
        <f t="shared" si="49"/>
        <v>0</v>
      </c>
      <c r="AO69" s="200" cm="1">
        <f t="array" ref="AO69">IF(DateFin,IF(DateFin=AL69,COUNTIF(Férié,AL69)*MAX(MIN(AN69,Données!$B$31/24)-MAX(AM69,Données!$B$32/24),),COUNTIF(Férié,AL69)*MAX(Données!$B$31/24-MAX(AM69,Données!$B$32/24),)+COUNTIF(Férié,DateFin)*MAX(MIN(AN69,Données!$B$31/24)-Données!$B$32/24,)),"")</f>
        <v>0</v>
      </c>
      <c r="AP69" s="200">
        <f>IF(DateFin,IF(DateFin=AL69,COUNTIF(Férié,AL69)*(AN69-AM69-MAX(MIN(AN69,Données!$B$31/24)-MAX(AM69,Données!$B$32/24),)),COUNTIF(Férié,AL69)*(1-AM69-MAX(Données!$B$31/24-MAX(AM69,Données!$B$32/24),))+COUNTIF(Férié,DateFin)*(AN69-MAX(MIN(AN69,Données!$B$31/24)-Données!$B$32/24,))),"")</f>
        <v>0</v>
      </c>
      <c r="AQ69" s="203" t="str">
        <f t="shared" si="33"/>
        <v/>
      </c>
      <c r="AR69" s="142" t="str">
        <f t="shared" si="34"/>
        <v/>
      </c>
      <c r="AS69" s="292" t="str">
        <f t="shared" si="50"/>
        <v/>
      </c>
      <c r="AT69" s="192"/>
      <c r="AU69" s="38"/>
      <c r="AV69" s="37"/>
      <c r="AW69" s="34"/>
      <c r="AX69" s="37"/>
      <c r="AY69" s="37"/>
      <c r="AZ69" s="37"/>
      <c r="BA69" s="229"/>
      <c r="BB69" s="218"/>
      <c r="BC69" s="218"/>
      <c r="BD69" s="127"/>
      <c r="BE69" s="218"/>
      <c r="BF69" s="230"/>
      <c r="BG69" s="231"/>
      <c r="BH69" s="31"/>
      <c r="BI69" s="31"/>
      <c r="BJ69" s="32"/>
      <c r="BK69" s="33"/>
    </row>
    <row r="70" spans="1:64" ht="15.6" customHeight="1" thickBot="1" x14ac:dyDescent="0.3">
      <c r="A70" s="140"/>
      <c r="B70" s="249"/>
      <c r="C70" s="244" t="str">
        <f t="shared" si="20"/>
        <v/>
      </c>
      <c r="D70" s="245" t="str">
        <f t="shared" si="21"/>
        <v/>
      </c>
      <c r="E70" s="252" t="str">
        <f t="shared" si="22"/>
        <v/>
      </c>
      <c r="F70" s="245" t="str">
        <f t="shared" si="23"/>
        <v/>
      </c>
      <c r="G70" s="34"/>
      <c r="H70" s="198">
        <f t="shared" si="1"/>
        <v>0</v>
      </c>
      <c r="I70" s="200">
        <f t="shared" si="2"/>
        <v>0</v>
      </c>
      <c r="J70" s="197">
        <v>6.9444444444444441E-3</v>
      </c>
      <c r="K70" s="34"/>
      <c r="L70" s="34"/>
      <c r="M70" s="49"/>
      <c r="N70" s="204">
        <f t="shared" si="24"/>
        <v>0</v>
      </c>
      <c r="O70" s="203">
        <f t="shared" si="25"/>
        <v>0</v>
      </c>
      <c r="P70" s="266"/>
      <c r="Q70" s="26" t="str">
        <f t="shared" si="3"/>
        <v/>
      </c>
      <c r="R70" s="26" t="str">
        <f t="shared" si="35"/>
        <v/>
      </c>
      <c r="S70" s="262" t="str">
        <f t="shared" si="36"/>
        <v/>
      </c>
      <c r="T70" s="256" t="str">
        <f t="shared" si="5"/>
        <v/>
      </c>
      <c r="U70" s="414" t="str">
        <f t="shared" si="27"/>
        <v/>
      </c>
      <c r="V70" s="417" t="str">
        <f t="shared" si="28"/>
        <v/>
      </c>
      <c r="W70" s="395" t="str">
        <f t="shared" si="37"/>
        <v/>
      </c>
      <c r="X70" s="398">
        <f t="shared" si="38"/>
        <v>0</v>
      </c>
      <c r="Y70" s="351"/>
      <c r="Z70" s="36" t="str">
        <f t="shared" si="39"/>
        <v/>
      </c>
      <c r="AA70" s="150" t="str">
        <f t="shared" si="40"/>
        <v/>
      </c>
      <c r="AB70" s="28" t="str">
        <f t="shared" si="41"/>
        <v/>
      </c>
      <c r="AC70" s="27" t="str">
        <f t="shared" si="42"/>
        <v/>
      </c>
      <c r="AD70" s="28" t="str">
        <f t="shared" si="29"/>
        <v/>
      </c>
      <c r="AE70" s="28" t="str">
        <f t="shared" si="43"/>
        <v/>
      </c>
      <c r="AF70" s="210" t="str">
        <f t="shared" si="44"/>
        <v/>
      </c>
      <c r="AG70" s="178" t="str">
        <f t="shared" si="30"/>
        <v/>
      </c>
      <c r="AH70" s="423" t="str">
        <f t="shared" si="45"/>
        <v/>
      </c>
      <c r="AI70" s="28" t="str">
        <f t="shared" si="31"/>
        <v/>
      </c>
      <c r="AJ70" s="426">
        <f t="shared" si="46"/>
        <v>0</v>
      </c>
      <c r="AK70" s="328" t="str">
        <f t="shared" si="32"/>
        <v/>
      </c>
      <c r="AL70" s="332">
        <f t="shared" si="47"/>
        <v>0</v>
      </c>
      <c r="AM70" s="200">
        <f t="shared" si="48"/>
        <v>0</v>
      </c>
      <c r="AN70" s="200">
        <f t="shared" si="49"/>
        <v>0</v>
      </c>
      <c r="AO70" s="200" cm="1">
        <f t="array" ref="AO70">IF(DateFin,IF(DateFin=AL70,COUNTIF(Férié,AL70)*MAX(MIN(AN70,Données!$B$31/24)-MAX(AM70,Données!$B$32/24),),COUNTIF(Férié,AL70)*MAX(Données!$B$31/24-MAX(AM70,Données!$B$32/24),)+COUNTIF(Férié,DateFin)*MAX(MIN(AN70,Données!$B$31/24)-Données!$B$32/24,)),"")</f>
        <v>0</v>
      </c>
      <c r="AP70" s="200">
        <f>IF(DateFin,IF(DateFin=AL70,COUNTIF(Férié,AL70)*(AN70-AM70-MAX(MIN(AN70,Données!$B$31/24)-MAX(AM70,Données!$B$32/24),)),COUNTIF(Férié,AL70)*(1-AM70-MAX(Données!$B$31/24-MAX(AM70,Données!$B$32/24),))+COUNTIF(Férié,DateFin)*(AN70-MAX(MIN(AN70,Données!$B$31/24)-Données!$B$32/24,))),"")</f>
        <v>0</v>
      </c>
      <c r="AQ70" s="203" t="str">
        <f t="shared" si="33"/>
        <v/>
      </c>
      <c r="AR70" s="142" t="str">
        <f t="shared" si="34"/>
        <v/>
      </c>
      <c r="AS70" s="292" t="str">
        <f t="shared" si="50"/>
        <v/>
      </c>
      <c r="AT70" s="192"/>
      <c r="AU70" s="38"/>
      <c r="AV70" s="37"/>
      <c r="AW70" s="34"/>
      <c r="AX70" s="37"/>
      <c r="AY70" s="37"/>
      <c r="AZ70" s="37"/>
      <c r="BA70" s="229"/>
      <c r="BB70" s="218"/>
      <c r="BC70" s="218"/>
      <c r="BD70" s="127"/>
      <c r="BE70" s="218"/>
      <c r="BF70" s="230"/>
      <c r="BG70" s="231"/>
      <c r="BH70" s="31"/>
      <c r="BI70" s="31"/>
      <c r="BJ70" s="32"/>
      <c r="BK70" s="33"/>
    </row>
    <row r="71" spans="1:64" ht="15.6" customHeight="1" thickBot="1" x14ac:dyDescent="0.3">
      <c r="A71" s="140"/>
      <c r="B71" s="249"/>
      <c r="C71" s="244" t="str">
        <f t="shared" si="20"/>
        <v/>
      </c>
      <c r="D71" s="245" t="str">
        <f t="shared" si="21"/>
        <v/>
      </c>
      <c r="E71" s="252" t="str">
        <f t="shared" si="22"/>
        <v/>
      </c>
      <c r="F71" s="245" t="str">
        <f t="shared" si="23"/>
        <v/>
      </c>
      <c r="G71" s="34"/>
      <c r="H71" s="198">
        <f t="shared" si="1"/>
        <v>0</v>
      </c>
      <c r="I71" s="200">
        <f t="shared" si="2"/>
        <v>0</v>
      </c>
      <c r="J71" s="197">
        <v>6.9444444444444441E-3</v>
      </c>
      <c r="K71" s="34"/>
      <c r="L71" s="34"/>
      <c r="M71" s="49"/>
      <c r="N71" s="204">
        <f t="shared" si="24"/>
        <v>0</v>
      </c>
      <c r="O71" s="203">
        <f t="shared" si="25"/>
        <v>0</v>
      </c>
      <c r="P71" s="266"/>
      <c r="Q71" s="26" t="str">
        <f t="shared" si="3"/>
        <v/>
      </c>
      <c r="R71" s="26" t="str">
        <f t="shared" si="35"/>
        <v/>
      </c>
      <c r="S71" s="262" t="str">
        <f t="shared" si="36"/>
        <v/>
      </c>
      <c r="T71" s="256" t="str">
        <f t="shared" si="5"/>
        <v/>
      </c>
      <c r="U71" s="414" t="str">
        <f t="shared" si="27"/>
        <v/>
      </c>
      <c r="V71" s="417" t="str">
        <f t="shared" si="28"/>
        <v/>
      </c>
      <c r="W71" s="395" t="str">
        <f t="shared" si="37"/>
        <v/>
      </c>
      <c r="X71" s="398">
        <f t="shared" si="38"/>
        <v>0</v>
      </c>
      <c r="Y71" s="351"/>
      <c r="Z71" s="36" t="str">
        <f t="shared" si="39"/>
        <v/>
      </c>
      <c r="AA71" s="150" t="str">
        <f t="shared" si="40"/>
        <v/>
      </c>
      <c r="AB71" s="28" t="str">
        <f t="shared" si="41"/>
        <v/>
      </c>
      <c r="AC71" s="27" t="str">
        <f t="shared" si="42"/>
        <v/>
      </c>
      <c r="AD71" s="28" t="str">
        <f t="shared" si="29"/>
        <v/>
      </c>
      <c r="AE71" s="28" t="str">
        <f t="shared" si="43"/>
        <v/>
      </c>
      <c r="AF71" s="210" t="str">
        <f t="shared" si="44"/>
        <v/>
      </c>
      <c r="AG71" s="178" t="str">
        <f t="shared" si="30"/>
        <v/>
      </c>
      <c r="AH71" s="423" t="str">
        <f t="shared" si="45"/>
        <v/>
      </c>
      <c r="AI71" s="28" t="str">
        <f t="shared" si="31"/>
        <v/>
      </c>
      <c r="AJ71" s="426">
        <f t="shared" si="46"/>
        <v>0</v>
      </c>
      <c r="AK71" s="328" t="str">
        <f t="shared" si="32"/>
        <v/>
      </c>
      <c r="AL71" s="332">
        <f t="shared" si="47"/>
        <v>0</v>
      </c>
      <c r="AM71" s="200">
        <f t="shared" si="48"/>
        <v>0</v>
      </c>
      <c r="AN71" s="200">
        <f t="shared" si="49"/>
        <v>0</v>
      </c>
      <c r="AO71" s="200" cm="1">
        <f t="array" ref="AO71">IF(DateFin,IF(DateFin=AL71,COUNTIF(Férié,AL71)*MAX(MIN(AN71,Données!$B$31/24)-MAX(AM71,Données!$B$32/24),),COUNTIF(Férié,AL71)*MAX(Données!$B$31/24-MAX(AM71,Données!$B$32/24),)+COUNTIF(Férié,DateFin)*MAX(MIN(AN71,Données!$B$31/24)-Données!$B$32/24,)),"")</f>
        <v>0</v>
      </c>
      <c r="AP71" s="200">
        <f>IF(DateFin,IF(DateFin=AL71,COUNTIF(Férié,AL71)*(AN71-AM71-MAX(MIN(AN71,Données!$B$31/24)-MAX(AM71,Données!$B$32/24),)),COUNTIF(Férié,AL71)*(1-AM71-MAX(Données!$B$31/24-MAX(AM71,Données!$B$32/24),))+COUNTIF(Férié,DateFin)*(AN71-MAX(MIN(AN71,Données!$B$31/24)-Données!$B$32/24,))),"")</f>
        <v>0</v>
      </c>
      <c r="AQ71" s="203" t="str">
        <f t="shared" si="33"/>
        <v/>
      </c>
      <c r="AR71" s="142" t="str">
        <f t="shared" si="34"/>
        <v/>
      </c>
      <c r="AS71" s="292" t="str">
        <f t="shared" si="50"/>
        <v/>
      </c>
      <c r="AT71" s="192"/>
      <c r="AU71" s="38"/>
      <c r="AV71" s="37"/>
      <c r="AW71" s="34"/>
      <c r="AX71" s="37"/>
      <c r="AY71" s="37"/>
      <c r="AZ71" s="37"/>
      <c r="BA71" s="229"/>
      <c r="BB71" s="218"/>
      <c r="BC71" s="218"/>
      <c r="BD71" s="127"/>
      <c r="BE71" s="218"/>
      <c r="BF71" s="230"/>
      <c r="BG71" s="231"/>
      <c r="BH71" s="31"/>
      <c r="BI71" s="31"/>
      <c r="BJ71" s="32"/>
      <c r="BK71" s="33"/>
    </row>
    <row r="72" spans="1:64" ht="15.6" customHeight="1" thickBot="1" x14ac:dyDescent="0.3">
      <c r="A72" s="141"/>
      <c r="B72" s="250"/>
      <c r="C72" s="246" t="str">
        <f t="shared" si="20"/>
        <v/>
      </c>
      <c r="D72" s="247" t="str">
        <f t="shared" si="21"/>
        <v/>
      </c>
      <c r="E72" s="253" t="str">
        <f t="shared" si="22"/>
        <v/>
      </c>
      <c r="F72" s="247" t="str">
        <f t="shared" si="23"/>
        <v/>
      </c>
      <c r="G72" s="41"/>
      <c r="H72" s="199">
        <f t="shared" si="1"/>
        <v>0</v>
      </c>
      <c r="I72" s="201">
        <f t="shared" si="2"/>
        <v>0</v>
      </c>
      <c r="J72" s="197">
        <v>6.9444444444444441E-3</v>
      </c>
      <c r="K72" s="41"/>
      <c r="L72" s="41"/>
      <c r="M72" s="50"/>
      <c r="N72" s="205">
        <f t="shared" si="24"/>
        <v>0</v>
      </c>
      <c r="O72" s="206">
        <f t="shared" si="25"/>
        <v>0</v>
      </c>
      <c r="P72" s="267"/>
      <c r="Q72" s="132" t="str">
        <f t="shared" si="3"/>
        <v/>
      </c>
      <c r="R72" s="132" t="str">
        <f t="shared" si="35"/>
        <v/>
      </c>
      <c r="S72" s="263" t="str">
        <f t="shared" si="36"/>
        <v/>
      </c>
      <c r="T72" s="257" t="str">
        <f t="shared" si="5"/>
        <v/>
      </c>
      <c r="U72" s="415" t="str">
        <f t="shared" si="27"/>
        <v/>
      </c>
      <c r="V72" s="418" t="str">
        <f t="shared" si="28"/>
        <v/>
      </c>
      <c r="W72" s="396" t="str">
        <f t="shared" si="37"/>
        <v/>
      </c>
      <c r="X72" s="399">
        <f t="shared" si="38"/>
        <v>0</v>
      </c>
      <c r="Y72" s="352"/>
      <c r="Z72" s="42" t="str">
        <f t="shared" si="39"/>
        <v/>
      </c>
      <c r="AA72" s="173" t="str">
        <f t="shared" si="40"/>
        <v/>
      </c>
      <c r="AB72" s="43" t="str">
        <f t="shared" si="41"/>
        <v/>
      </c>
      <c r="AC72" s="181" t="str">
        <f t="shared" si="42"/>
        <v/>
      </c>
      <c r="AD72" s="43" t="str">
        <f t="shared" si="29"/>
        <v/>
      </c>
      <c r="AE72" s="43" t="str">
        <f t="shared" si="43"/>
        <v/>
      </c>
      <c r="AF72" s="211" t="str">
        <f t="shared" si="44"/>
        <v/>
      </c>
      <c r="AG72" s="179" t="str">
        <f t="shared" si="30"/>
        <v/>
      </c>
      <c r="AH72" s="424" t="str">
        <f t="shared" si="45"/>
        <v/>
      </c>
      <c r="AI72" s="43" t="str">
        <f t="shared" si="31"/>
        <v/>
      </c>
      <c r="AJ72" s="427">
        <f t="shared" si="46"/>
        <v>0</v>
      </c>
      <c r="AK72" s="329" t="str">
        <f t="shared" si="32"/>
        <v/>
      </c>
      <c r="AL72" s="333">
        <f t="shared" si="47"/>
        <v>0</v>
      </c>
      <c r="AM72" s="201">
        <f t="shared" si="48"/>
        <v>0</v>
      </c>
      <c r="AN72" s="201">
        <f t="shared" si="49"/>
        <v>0</v>
      </c>
      <c r="AO72" s="201" cm="1">
        <f t="array" ref="AO72">IF(DateFin,IF(DateFin=AL72,COUNTIF(Férié,AL72)*MAX(MIN(AN72,Données!$B$31/24)-MAX(AM72,Données!$B$32/24),),COUNTIF(Férié,AL72)*MAX(Données!$B$31/24-MAX(AM72,Données!$B$32/24),)+COUNTIF(Férié,DateFin)*MAX(MIN(AN72,Données!$B$31/24)-Données!$B$32/24,)),"")</f>
        <v>0</v>
      </c>
      <c r="AP72" s="201">
        <f>IF(DateFin,IF(DateFin=AL72,COUNTIF(Férié,AL72)*(AN72-AM72-MAX(MIN(AN72,Données!$B$31/24)-MAX(AM72,Données!$B$32/24),)),COUNTIF(Férié,AL72)*(1-AM72-MAX(Données!$B$31/24-MAX(AM72,Données!$B$32/24),))+COUNTIF(Férié,DateFin)*(AN72-MAX(MIN(AN72,Données!$B$31/24)-Données!$B$32/24,))),"")</f>
        <v>0</v>
      </c>
      <c r="AQ72" s="206" t="str">
        <f t="shared" si="33"/>
        <v/>
      </c>
      <c r="AR72" s="143" t="str">
        <f t="shared" si="34"/>
        <v/>
      </c>
      <c r="AS72" s="293" t="str">
        <f t="shared" si="50"/>
        <v/>
      </c>
      <c r="AT72" s="193"/>
      <c r="AU72" s="45"/>
      <c r="AV72" s="44"/>
      <c r="AW72" s="41"/>
      <c r="AX72" s="44"/>
      <c r="AY72" s="44"/>
      <c r="AZ72" s="44"/>
      <c r="BA72" s="229"/>
      <c r="BB72" s="218"/>
      <c r="BC72" s="218"/>
      <c r="BD72" s="127"/>
      <c r="BE72" s="218"/>
      <c r="BF72" s="230"/>
      <c r="BG72" s="231"/>
      <c r="BH72" s="31"/>
      <c r="BI72" s="31"/>
      <c r="BJ72" s="32"/>
      <c r="BK72" s="33"/>
    </row>
    <row r="73" spans="1:64" s="239" customFormat="1" ht="15.6" thickBot="1" x14ac:dyDescent="0.3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4"/>
      <c r="P73" s="233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3"/>
      <c r="AC73" s="233"/>
      <c r="AD73" s="233"/>
      <c r="AE73" s="233"/>
      <c r="AF73" s="233"/>
      <c r="AG73" s="233"/>
      <c r="AH73" s="233"/>
      <c r="AI73" s="233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6"/>
      <c r="AU73" s="236"/>
      <c r="AV73" s="236"/>
      <c r="AW73" s="236"/>
      <c r="AX73" s="236"/>
      <c r="AY73" s="236"/>
      <c r="AZ73" s="236"/>
      <c r="BA73" s="236"/>
      <c r="BB73" s="233"/>
      <c r="BC73" s="233"/>
      <c r="BD73" s="233"/>
      <c r="BE73" s="233"/>
      <c r="BF73" s="233"/>
      <c r="BG73" s="237"/>
      <c r="BH73" s="238"/>
      <c r="BI73" s="238"/>
      <c r="BJ73" s="238"/>
      <c r="BK73" s="238"/>
      <c r="BL73" s="238"/>
    </row>
    <row r="74" spans="1:64" x14ac:dyDescent="0.25">
      <c r="Q74" s="46"/>
      <c r="R74" s="46"/>
      <c r="S74" s="46"/>
      <c r="T74" s="46"/>
    </row>
    <row r="75" spans="1:64" x14ac:dyDescent="0.25">
      <c r="A75" s="322"/>
      <c r="B75" s="323"/>
      <c r="C75" s="323"/>
      <c r="D75" s="46"/>
    </row>
  </sheetData>
  <mergeCells count="61">
    <mergeCell ref="A2:BG3"/>
    <mergeCell ref="BH13:BI13"/>
    <mergeCell ref="A15:A16"/>
    <mergeCell ref="B15:B16"/>
    <mergeCell ref="C15:C16"/>
    <mergeCell ref="D15:D16"/>
    <mergeCell ref="E15:E16"/>
    <mergeCell ref="F15:F16"/>
    <mergeCell ref="G15:G16"/>
    <mergeCell ref="H15:H16"/>
    <mergeCell ref="U15:U16"/>
    <mergeCell ref="I15:I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AI15:AI16"/>
    <mergeCell ref="V15:V16"/>
    <mergeCell ref="W15:W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H15:AH16"/>
    <mergeCell ref="AX15:AX16"/>
    <mergeCell ref="AJ15:AJ16"/>
    <mergeCell ref="AK15:AK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BH15:BH16"/>
    <mergeCell ref="BI15:BI16"/>
    <mergeCell ref="BK15:BK16"/>
    <mergeCell ref="BL15:BL16"/>
    <mergeCell ref="AY15:AY16"/>
    <mergeCell ref="AZ15:AZ16"/>
    <mergeCell ref="BA15:BA16"/>
    <mergeCell ref="BB15:BB16"/>
    <mergeCell ref="BC15:BC16"/>
    <mergeCell ref="BD15:BD16"/>
    <mergeCell ref="BB24:BE24"/>
    <mergeCell ref="BB26:BC26"/>
    <mergeCell ref="BB29:BC29"/>
    <mergeCell ref="BE15:BE16"/>
    <mergeCell ref="BG15:BG16"/>
  </mergeCells>
  <phoneticPr fontId="13" type="noConversion"/>
  <conditionalFormatting sqref="G17:H72">
    <cfRule type="containsText" dxfId="20" priority="18" operator="containsText" text="RHR">
      <formula>NOT(ISERROR(SEARCH("RHR",G17)))</formula>
    </cfRule>
    <cfRule type="containsText" dxfId="19" priority="19" operator="containsText" text="Journée X">
      <formula>NOT(ISERROR(SEARCH("Journée X",G17)))</formula>
    </cfRule>
    <cfRule type="containsText" dxfId="18" priority="20" operator="containsText" text="CP">
      <formula>NOT(ISERROR(SEARCH("CP",G17)))</formula>
    </cfRule>
    <cfRule type="containsText" dxfId="17" priority="21" operator="containsText" text="RH">
      <formula>NOT(ISERROR(SEARCH("RH",G17)))</formula>
    </cfRule>
  </conditionalFormatting>
  <conditionalFormatting sqref="U17:U72">
    <cfRule type="expression" dxfId="16" priority="17">
      <formula>$U17&lt;$V17</formula>
    </cfRule>
  </conditionalFormatting>
  <conditionalFormatting sqref="G17:G72">
    <cfRule type="containsText" dxfId="15" priority="1" operator="containsText" text="MAL">
      <formula>NOT(ISERROR(SEARCH("MAL",G17)))</formula>
    </cfRule>
    <cfRule type="containsText" dxfId="14" priority="2" operator="containsText" text="JF">
      <formula>NOT(ISERROR(SEARCH("JF",G17)))</formula>
    </cfRule>
    <cfRule type="containsText" dxfId="13" priority="16" operator="containsText" text="RATT">
      <formula>NOT(ISERROR(SEARCH("RATT",G17)))</formula>
    </cfRule>
  </conditionalFormatting>
  <conditionalFormatting sqref="A17:A72">
    <cfRule type="containsText" dxfId="12" priority="15" operator="containsText" text="Dimanche">
      <formula>NOT(ISERROR(SEARCH("Dimanche",A17)))</formula>
    </cfRule>
  </conditionalFormatting>
  <conditionalFormatting sqref="P17:P72">
    <cfRule type="expression" dxfId="11" priority="14">
      <formula>P17&lt;&gt;"Chenôve"</formula>
    </cfRule>
  </conditionalFormatting>
  <conditionalFormatting sqref="B17:B72">
    <cfRule type="expression" dxfId="10" priority="12">
      <formula>$D17:$D72="Oui"</formula>
    </cfRule>
    <cfRule type="expression" dxfId="9" priority="13">
      <formula>$C17:C72="Oui"</formula>
    </cfRule>
  </conditionalFormatting>
  <conditionalFormatting sqref="M17:M72">
    <cfRule type="expression" dxfId="8" priority="10">
      <formula>$F17:$F72="oui"</formula>
    </cfRule>
    <cfRule type="expression" dxfId="7" priority="11">
      <formula>$E17:$E72="oui"</formula>
    </cfRule>
  </conditionalFormatting>
  <conditionalFormatting sqref="D17:D72">
    <cfRule type="containsText" dxfId="6" priority="9" operator="containsText" text="Oui">
      <formula>NOT(ISERROR(SEARCH("Oui",D17)))</formula>
    </cfRule>
  </conditionalFormatting>
  <conditionalFormatting sqref="E17:E72">
    <cfRule type="containsText" dxfId="5" priority="8" operator="containsText" text="Oui">
      <formula>NOT(ISERROR(SEARCH("Oui",E17)))</formula>
    </cfRule>
  </conditionalFormatting>
  <conditionalFormatting sqref="F17:F72">
    <cfRule type="containsText" dxfId="4" priority="7" operator="containsText" text="oui">
      <formula>NOT(ISERROR(SEARCH("oui",F17)))</formula>
    </cfRule>
  </conditionalFormatting>
  <conditionalFormatting sqref="C17:C72">
    <cfRule type="containsText" dxfId="3" priority="6" operator="containsText" text="oui">
      <formula>NOT(ISERROR(SEARCH("oui",C17)))</formula>
    </cfRule>
  </conditionalFormatting>
  <conditionalFormatting sqref="S17:S72">
    <cfRule type="containsText" dxfId="2" priority="5" operator="containsText" text="oui">
      <formula>NOT(ISERROR(SEARCH("oui",S17)))</formula>
    </cfRule>
  </conditionalFormatting>
  <conditionalFormatting sqref="R17:R72">
    <cfRule type="containsText" dxfId="1" priority="4" operator="containsText" text="oui">
      <formula>NOT(ISERROR(SEARCH("oui",R17)))</formula>
    </cfRule>
  </conditionalFormatting>
  <dataValidations count="1">
    <dataValidation type="list" allowBlank="1" showInputMessage="1" showErrorMessage="1" sqref="O4 O6 O8:O15 O17:O1048576 I6:J6 I4:J4 I8:J15 I17:J1048576" xr:uid="{140F5CEE-F6C3-4A7C-A1E4-DB473D25703B}">
      <formula1>Heures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DFC4349-AD76-4967-BE20-1A6C95E8E638}">
            <xm:f>COUNTIF(Données!$A$3:$A$28,B17)=1</xm:f>
            <x14:dxf>
              <fill>
                <patternFill>
                  <bgColor theme="8" tint="0.39994506668294322"/>
                </patternFill>
              </fill>
            </x14:dxf>
          </x14:cfRule>
          <xm:sqref>B17:B72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41"/>
  <sheetViews>
    <sheetView zoomScale="75" zoomScaleNormal="75" workbookViewId="0">
      <selection activeCell="L36" sqref="L36"/>
    </sheetView>
  </sheetViews>
  <sheetFormatPr baseColWidth="10" defaultColWidth="11.5546875" defaultRowHeight="14.4" x14ac:dyDescent="0.3"/>
  <cols>
    <col min="1" max="1" width="67.44140625" bestFit="1" customWidth="1"/>
    <col min="2" max="2" width="13.33203125" bestFit="1" customWidth="1"/>
    <col min="3" max="3" width="10.88671875" customWidth="1"/>
    <col min="4" max="4" width="11.6640625" bestFit="1" customWidth="1"/>
    <col min="5" max="5" width="11.6640625" customWidth="1"/>
    <col min="6" max="6" width="9" bestFit="1" customWidth="1"/>
    <col min="7" max="7" width="14.44140625" bestFit="1" customWidth="1"/>
  </cols>
  <sheetData>
    <row r="1" spans="1:13" ht="15" thickBot="1" x14ac:dyDescent="0.35">
      <c r="A1" s="56"/>
      <c r="B1" s="57"/>
      <c r="C1" s="57"/>
      <c r="D1" s="57"/>
      <c r="E1" s="57"/>
      <c r="F1" s="57"/>
      <c r="G1" s="58"/>
    </row>
    <row r="2" spans="1:13" ht="15" thickBot="1" x14ac:dyDescent="0.35">
      <c r="A2" s="527" t="s">
        <v>147</v>
      </c>
      <c r="B2" s="528"/>
      <c r="C2" s="528"/>
      <c r="D2" s="528"/>
      <c r="E2" s="528"/>
      <c r="F2" s="528"/>
      <c r="G2" s="529"/>
    </row>
    <row r="3" spans="1:13" ht="15" thickBot="1" x14ac:dyDescent="0.35">
      <c r="A3" s="103" t="s">
        <v>80</v>
      </c>
      <c r="B3" s="101"/>
      <c r="C3" s="101"/>
      <c r="D3" s="101"/>
      <c r="E3" s="101"/>
      <c r="F3" s="101"/>
      <c r="G3" s="102"/>
    </row>
    <row r="4" spans="1:13" x14ac:dyDescent="0.3">
      <c r="A4" s="56"/>
      <c r="B4" s="57"/>
      <c r="C4" s="57"/>
      <c r="D4" s="57"/>
      <c r="E4" s="57"/>
      <c r="F4" s="57"/>
      <c r="G4" s="58"/>
    </row>
    <row r="5" spans="1:13" x14ac:dyDescent="0.3">
      <c r="A5" s="59" t="s">
        <v>54</v>
      </c>
      <c r="B5" s="60" t="s">
        <v>55</v>
      </c>
      <c r="C5" s="60" t="s">
        <v>56</v>
      </c>
      <c r="D5" s="60" t="s">
        <v>57</v>
      </c>
      <c r="E5" s="60" t="s">
        <v>58</v>
      </c>
      <c r="F5" s="60" t="s">
        <v>59</v>
      </c>
      <c r="G5" s="61" t="s">
        <v>60</v>
      </c>
    </row>
    <row r="6" spans="1:13" ht="15.6" x14ac:dyDescent="0.3">
      <c r="A6" s="62" t="s">
        <v>29</v>
      </c>
      <c r="B6" s="63"/>
      <c r="C6" s="64"/>
      <c r="D6" s="63"/>
      <c r="E6" s="65">
        <f>Données!D3</f>
        <v>0</v>
      </c>
      <c r="F6" s="63"/>
      <c r="G6" s="66"/>
      <c r="I6" s="128"/>
      <c r="J6" s="129"/>
      <c r="K6" s="130"/>
      <c r="L6" s="128"/>
      <c r="M6" s="129"/>
    </row>
    <row r="7" spans="1:13" ht="15.6" x14ac:dyDescent="0.3">
      <c r="A7" s="62" t="s">
        <v>61</v>
      </c>
      <c r="B7" s="342">
        <f>Décembre!Z14*24</f>
        <v>0</v>
      </c>
      <c r="C7" s="69">
        <f>Données!D6</f>
        <v>17.952000000000002</v>
      </c>
      <c r="D7" s="67">
        <v>0.2</v>
      </c>
      <c r="E7" s="65">
        <f>B7*C7*D7</f>
        <v>0</v>
      </c>
      <c r="F7" s="63"/>
      <c r="G7" s="66"/>
      <c r="H7" s="1"/>
      <c r="I7" s="135"/>
      <c r="J7" s="136"/>
      <c r="K7" s="129"/>
    </row>
    <row r="8" spans="1:13" ht="15.6" x14ac:dyDescent="0.3">
      <c r="A8" s="62" t="s">
        <v>62</v>
      </c>
      <c r="B8" s="342">
        <f>Décembre!AR14*24</f>
        <v>0</v>
      </c>
      <c r="C8" s="69">
        <f>Données!D9</f>
        <v>17.809999999999999</v>
      </c>
      <c r="D8" s="67">
        <v>2</v>
      </c>
      <c r="E8" s="65">
        <f>B8*C8*D8</f>
        <v>0</v>
      </c>
      <c r="F8" s="63"/>
      <c r="G8" s="66"/>
    </row>
    <row r="9" spans="1:13" ht="15.6" x14ac:dyDescent="0.3">
      <c r="A9" s="62" t="s">
        <v>63</v>
      </c>
      <c r="B9" s="75">
        <f>Décembre!AI14</f>
        <v>0</v>
      </c>
      <c r="C9" s="69">
        <f>Données!D12</f>
        <v>11.5</v>
      </c>
      <c r="D9" s="63"/>
      <c r="E9" s="65">
        <f t="shared" ref="E9:E19" si="0">B9*C9</f>
        <v>0</v>
      </c>
      <c r="F9" s="63"/>
      <c r="G9" s="66"/>
    </row>
    <row r="10" spans="1:13" ht="15.6" x14ac:dyDescent="0.3">
      <c r="A10" s="62" t="s">
        <v>64</v>
      </c>
      <c r="B10" s="75">
        <f>Décembre!AS14</f>
        <v>0</v>
      </c>
      <c r="C10" s="69">
        <f>Données!D15</f>
        <v>125.667</v>
      </c>
      <c r="D10" s="63"/>
      <c r="E10" s="65">
        <f t="shared" si="0"/>
        <v>0</v>
      </c>
      <c r="F10" s="63"/>
      <c r="G10" s="66"/>
    </row>
    <row r="11" spans="1:13" ht="15.6" x14ac:dyDescent="0.3">
      <c r="A11" s="62" t="s">
        <v>65</v>
      </c>
      <c r="B11" s="75">
        <f>Décembre!AE14</f>
        <v>0</v>
      </c>
      <c r="C11" s="69">
        <f>Données!D18</f>
        <v>26</v>
      </c>
      <c r="D11" s="63"/>
      <c r="E11" s="65">
        <f t="shared" si="0"/>
        <v>0</v>
      </c>
      <c r="F11" s="63"/>
      <c r="G11" s="66"/>
    </row>
    <row r="12" spans="1:13" ht="15.6" x14ac:dyDescent="0.3">
      <c r="A12" s="62" t="s">
        <v>66</v>
      </c>
      <c r="B12" s="75">
        <f>Décembre!AG14</f>
        <v>0</v>
      </c>
      <c r="C12" s="69">
        <f>Données!D21</f>
        <v>35</v>
      </c>
      <c r="D12" s="63"/>
      <c r="E12" s="65">
        <f t="shared" si="0"/>
        <v>0</v>
      </c>
      <c r="F12" s="63"/>
      <c r="G12" s="66"/>
    </row>
    <row r="13" spans="1:13" ht="15.6" x14ac:dyDescent="0.3">
      <c r="A13" s="70" t="s">
        <v>67</v>
      </c>
      <c r="B13" s="75">
        <f>Décembre!AU14</f>
        <v>0</v>
      </c>
      <c r="C13" s="69">
        <f>Données!D24</f>
        <v>20</v>
      </c>
      <c r="D13" s="71"/>
      <c r="E13" s="65">
        <f t="shared" si="0"/>
        <v>0</v>
      </c>
      <c r="F13" s="65"/>
      <c r="G13" s="66"/>
    </row>
    <row r="14" spans="1:13" ht="15.6" x14ac:dyDescent="0.3">
      <c r="A14" s="70" t="s">
        <v>68</v>
      </c>
      <c r="B14" s="75">
        <f>Décembre!AV14</f>
        <v>0</v>
      </c>
      <c r="C14" s="69">
        <f>Données!D27</f>
        <v>30</v>
      </c>
      <c r="D14" s="71"/>
      <c r="E14" s="65">
        <f t="shared" si="0"/>
        <v>0</v>
      </c>
      <c r="F14" s="65"/>
      <c r="G14" s="66"/>
    </row>
    <row r="15" spans="1:13" ht="15.6" x14ac:dyDescent="0.3">
      <c r="A15" s="70" t="s">
        <v>69</v>
      </c>
      <c r="B15" s="75">
        <f>Décembre!AW14</f>
        <v>0</v>
      </c>
      <c r="C15" s="69">
        <f>Données!D30</f>
        <v>70</v>
      </c>
      <c r="D15" s="71"/>
      <c r="E15" s="65">
        <f t="shared" si="0"/>
        <v>0</v>
      </c>
      <c r="F15" s="65"/>
      <c r="G15" s="66"/>
    </row>
    <row r="16" spans="1:13" ht="15.6" x14ac:dyDescent="0.3">
      <c r="A16" s="70" t="s">
        <v>30</v>
      </c>
      <c r="B16" s="75">
        <f>Décembre!AX14</f>
        <v>0</v>
      </c>
      <c r="C16" s="69">
        <f>Données!E3</f>
        <v>100</v>
      </c>
      <c r="D16" s="71"/>
      <c r="E16" s="65">
        <f t="shared" si="0"/>
        <v>0</v>
      </c>
      <c r="F16" s="65"/>
      <c r="G16" s="66"/>
    </row>
    <row r="17" spans="1:8" ht="15.6" x14ac:dyDescent="0.3">
      <c r="A17" s="70" t="s">
        <v>33</v>
      </c>
      <c r="B17" s="75">
        <f>Décembre!AY14</f>
        <v>0</v>
      </c>
      <c r="C17" s="69">
        <f>Données!E6</f>
        <v>150</v>
      </c>
      <c r="D17" s="71"/>
      <c r="E17" s="65">
        <f t="shared" si="0"/>
        <v>0</v>
      </c>
      <c r="F17" s="65"/>
      <c r="G17" s="66"/>
    </row>
    <row r="18" spans="1:8" ht="15" customHeight="1" x14ac:dyDescent="0.3">
      <c r="A18" s="72" t="s">
        <v>70</v>
      </c>
      <c r="B18" s="75">
        <f>Décembre!AZ14</f>
        <v>0</v>
      </c>
      <c r="C18" s="74">
        <f>Données!E9</f>
        <v>300</v>
      </c>
      <c r="D18" s="75"/>
      <c r="E18" s="65">
        <f t="shared" si="0"/>
        <v>0</v>
      </c>
      <c r="F18" s="75"/>
      <c r="G18" s="76"/>
    </row>
    <row r="19" spans="1:8" ht="15.6" x14ac:dyDescent="0.3">
      <c r="A19" s="70" t="s">
        <v>71</v>
      </c>
      <c r="B19" s="342">
        <f>Décembre!AK14*24</f>
        <v>0</v>
      </c>
      <c r="C19" s="77">
        <f>Données!E15</f>
        <v>6</v>
      </c>
      <c r="D19" s="81"/>
      <c r="E19" s="79">
        <f t="shared" si="0"/>
        <v>0</v>
      </c>
      <c r="F19" s="79"/>
      <c r="G19" s="80"/>
      <c r="H19" s="1"/>
    </row>
    <row r="20" spans="1:8" ht="16.2" thickBot="1" x14ac:dyDescent="0.35">
      <c r="A20" s="82"/>
      <c r="B20" s="83"/>
      <c r="C20" s="84"/>
      <c r="D20" s="85"/>
      <c r="E20" s="84"/>
      <c r="F20" s="83"/>
      <c r="G20" s="86"/>
    </row>
    <row r="21" spans="1:8" ht="16.2" thickBot="1" x14ac:dyDescent="0.35">
      <c r="A21" s="87" t="s">
        <v>72</v>
      </c>
      <c r="B21" s="88"/>
      <c r="C21" s="88"/>
      <c r="D21" s="88"/>
      <c r="E21" s="89">
        <f>SUM(E6:E20)</f>
        <v>0</v>
      </c>
      <c r="F21" s="90"/>
      <c r="G21" s="86"/>
    </row>
    <row r="22" spans="1:8" ht="15.6" x14ac:dyDescent="0.3">
      <c r="A22" s="82"/>
      <c r="B22" s="84"/>
      <c r="C22" s="84"/>
      <c r="D22" s="84"/>
      <c r="E22" s="84"/>
      <c r="F22" s="84"/>
      <c r="G22" s="86"/>
    </row>
    <row r="23" spans="1:8" ht="15.6" x14ac:dyDescent="0.3">
      <c r="A23" s="91" t="s">
        <v>73</v>
      </c>
      <c r="B23" s="63"/>
      <c r="C23" s="63"/>
      <c r="D23" s="63"/>
      <c r="E23" s="63"/>
      <c r="F23" s="63"/>
      <c r="G23" s="92"/>
    </row>
    <row r="24" spans="1:8" ht="15.6" x14ac:dyDescent="0.3">
      <c r="A24" s="70" t="s">
        <v>31</v>
      </c>
      <c r="B24" s="65">
        <f>E21</f>
        <v>0</v>
      </c>
      <c r="C24" s="63"/>
      <c r="D24" s="71">
        <f>Données!F3</f>
        <v>1.23E-2</v>
      </c>
      <c r="E24" s="63"/>
      <c r="F24" s="65">
        <f>B24*D24</f>
        <v>0</v>
      </c>
      <c r="G24" s="92"/>
    </row>
    <row r="25" spans="1:8" ht="15.6" x14ac:dyDescent="0.3">
      <c r="A25" s="70" t="s">
        <v>34</v>
      </c>
      <c r="B25" s="63"/>
      <c r="C25" s="63"/>
      <c r="D25" s="63"/>
      <c r="E25" s="63"/>
      <c r="F25" s="65">
        <f>Données!F6</f>
        <v>0</v>
      </c>
      <c r="G25" s="213">
        <f>Données!F9</f>
        <v>0</v>
      </c>
    </row>
    <row r="26" spans="1:8" ht="15.6" x14ac:dyDescent="0.3">
      <c r="A26" s="70" t="s">
        <v>37</v>
      </c>
      <c r="B26" s="65">
        <f>E21</f>
        <v>0</v>
      </c>
      <c r="C26" s="63"/>
      <c r="D26" s="71">
        <f>Données!F12</f>
        <v>6.9000000000000006E-2</v>
      </c>
      <c r="E26" s="63"/>
      <c r="F26" s="65">
        <f>B26*D26</f>
        <v>0</v>
      </c>
      <c r="G26" s="92"/>
    </row>
    <row r="27" spans="1:8" ht="15.6" x14ac:dyDescent="0.3">
      <c r="A27" s="70" t="s">
        <v>40</v>
      </c>
      <c r="B27" s="65">
        <f>E21</f>
        <v>0</v>
      </c>
      <c r="C27" s="63"/>
      <c r="D27" s="71">
        <f>Données!F15</f>
        <v>4.0000000000000001E-3</v>
      </c>
      <c r="E27" s="63"/>
      <c r="F27" s="65">
        <f>B27*D27</f>
        <v>0</v>
      </c>
      <c r="G27" s="92"/>
    </row>
    <row r="28" spans="1:8" ht="15.6" x14ac:dyDescent="0.3">
      <c r="A28" s="70" t="s">
        <v>43</v>
      </c>
      <c r="B28" s="65">
        <f>E21</f>
        <v>0</v>
      </c>
      <c r="C28" s="63"/>
      <c r="D28" s="71">
        <f>Données!F18</f>
        <v>4.7899999999999998E-2</v>
      </c>
      <c r="E28" s="63"/>
      <c r="F28" s="65">
        <f>B28*D28</f>
        <v>0</v>
      </c>
      <c r="G28" s="92"/>
    </row>
    <row r="29" spans="1:8" ht="15.6" x14ac:dyDescent="0.3">
      <c r="A29" s="70"/>
      <c r="B29" s="63"/>
      <c r="C29" s="63"/>
      <c r="D29" s="63"/>
      <c r="E29" s="63"/>
      <c r="F29" s="63"/>
      <c r="G29" s="92"/>
    </row>
    <row r="30" spans="1:8" ht="15.6" x14ac:dyDescent="0.3">
      <c r="A30" s="70" t="s">
        <v>46</v>
      </c>
      <c r="B30" s="65">
        <f>(E21*98.25%)+G25+G24</f>
        <v>0</v>
      </c>
      <c r="C30" s="63"/>
      <c r="D30" s="71">
        <f>Données!F21</f>
        <v>6.8000000000000005E-2</v>
      </c>
      <c r="E30" s="63"/>
      <c r="F30" s="65">
        <f>B30*D30</f>
        <v>0</v>
      </c>
      <c r="G30" s="92"/>
    </row>
    <row r="31" spans="1:8" ht="15.6" x14ac:dyDescent="0.3">
      <c r="A31" s="70" t="s">
        <v>49</v>
      </c>
      <c r="B31" s="65">
        <f>B30</f>
        <v>0</v>
      </c>
      <c r="C31" s="63"/>
      <c r="D31" s="71">
        <f>Données!F24</f>
        <v>2.9000000000000001E-2</v>
      </c>
      <c r="E31" s="63"/>
      <c r="F31" s="65">
        <f>B31*D31</f>
        <v>0</v>
      </c>
      <c r="G31" s="92"/>
    </row>
    <row r="32" spans="1:8" ht="16.2" thickBot="1" x14ac:dyDescent="0.35">
      <c r="A32" s="93"/>
      <c r="B32" s="84"/>
      <c r="C32" s="84"/>
      <c r="D32" s="84"/>
      <c r="E32" s="84"/>
      <c r="F32" s="84"/>
      <c r="G32" s="94"/>
    </row>
    <row r="33" spans="1:7" ht="16.2" thickBot="1" x14ac:dyDescent="0.35">
      <c r="A33" s="87" t="s">
        <v>74</v>
      </c>
      <c r="B33" s="88"/>
      <c r="C33" s="88"/>
      <c r="D33" s="88"/>
      <c r="E33" s="88"/>
      <c r="F33" s="95">
        <f>SUM(F24:F31)</f>
        <v>0</v>
      </c>
      <c r="G33" s="86"/>
    </row>
    <row r="34" spans="1:7" ht="15.6" x14ac:dyDescent="0.3">
      <c r="A34" s="82"/>
      <c r="B34" s="84"/>
      <c r="C34" s="84"/>
      <c r="D34" s="84"/>
      <c r="E34" s="84"/>
      <c r="F34" s="84"/>
      <c r="G34" s="86"/>
    </row>
    <row r="35" spans="1:7" ht="15.6" x14ac:dyDescent="0.3">
      <c r="A35" s="70" t="s">
        <v>75</v>
      </c>
      <c r="B35" s="68">
        <f>Décembre!AD14</f>
        <v>0</v>
      </c>
      <c r="C35" s="65">
        <f>Données!E18</f>
        <v>19.399999999999999</v>
      </c>
      <c r="D35" s="63"/>
      <c r="E35" s="65">
        <f>B35*C35</f>
        <v>0</v>
      </c>
      <c r="F35" s="63"/>
      <c r="G35" s="92"/>
    </row>
    <row r="36" spans="1:7" ht="15.6" x14ac:dyDescent="0.3">
      <c r="A36" s="70" t="s">
        <v>79</v>
      </c>
      <c r="B36" s="68">
        <f>Décembre!AH14</f>
        <v>0</v>
      </c>
      <c r="C36" s="65">
        <f>Données!E21</f>
        <v>9.5</v>
      </c>
      <c r="D36" s="63"/>
      <c r="E36" s="65">
        <f>B36*C36</f>
        <v>0</v>
      </c>
      <c r="F36" s="63"/>
      <c r="G36" s="92"/>
    </row>
    <row r="37" spans="1:7" ht="16.2" thickBot="1" x14ac:dyDescent="0.35">
      <c r="A37" s="82"/>
      <c r="B37" s="84"/>
      <c r="C37" s="84"/>
      <c r="D37" s="84"/>
      <c r="E37" s="84"/>
      <c r="F37" s="84"/>
      <c r="G37" s="86"/>
    </row>
    <row r="38" spans="1:7" ht="16.2" thickBot="1" x14ac:dyDescent="0.35">
      <c r="A38" s="87" t="s">
        <v>76</v>
      </c>
      <c r="B38" s="88"/>
      <c r="C38" s="88"/>
      <c r="D38" s="88"/>
      <c r="E38" s="88"/>
      <c r="F38" s="88"/>
      <c r="G38" s="95">
        <f>E21-F33+E35+E36</f>
        <v>0</v>
      </c>
    </row>
    <row r="39" spans="1:7" ht="16.2" thickBot="1" x14ac:dyDescent="0.35">
      <c r="A39" s="82"/>
      <c r="B39" s="84"/>
      <c r="C39" s="84"/>
      <c r="D39" s="84"/>
      <c r="E39" s="84"/>
      <c r="F39" s="84"/>
      <c r="G39" s="86"/>
    </row>
    <row r="40" spans="1:7" ht="16.2" thickBot="1" x14ac:dyDescent="0.35">
      <c r="A40" s="87" t="s">
        <v>77</v>
      </c>
      <c r="B40" s="96">
        <f>G38</f>
        <v>0</v>
      </c>
      <c r="C40" s="97">
        <f>Données!F27</f>
        <v>0</v>
      </c>
      <c r="D40" s="96">
        <f>B40*C40</f>
        <v>0</v>
      </c>
      <c r="E40" s="88"/>
      <c r="F40" s="88"/>
      <c r="G40" s="95">
        <f>G38-D40</f>
        <v>0</v>
      </c>
    </row>
    <row r="41" spans="1:7" ht="16.2" thickBot="1" x14ac:dyDescent="0.35">
      <c r="A41" s="98"/>
      <c r="B41" s="99"/>
      <c r="C41" s="99"/>
      <c r="D41" s="99"/>
      <c r="E41" s="99"/>
      <c r="F41" s="99"/>
      <c r="G41" s="100"/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</vt:i4>
      </vt:variant>
    </vt:vector>
  </HeadingPairs>
  <TitlesOfParts>
    <vt:vector size="28" baseType="lpstr">
      <vt:lpstr>Données</vt:lpstr>
      <vt:lpstr>CP - RH - RATT</vt:lpstr>
      <vt:lpstr>Janvier</vt:lpstr>
      <vt:lpstr>Salaire Février</vt:lpstr>
      <vt:lpstr>Février</vt:lpstr>
      <vt:lpstr>Salaire Mars</vt:lpstr>
      <vt:lpstr>Mars</vt:lpstr>
      <vt:lpstr>Salaire Avril</vt:lpstr>
      <vt:lpstr>Avril</vt:lpstr>
      <vt:lpstr>Salaire Mai</vt:lpstr>
      <vt:lpstr>Mai</vt:lpstr>
      <vt:lpstr>Salaire Juin</vt:lpstr>
      <vt:lpstr>Juin</vt:lpstr>
      <vt:lpstr>Salaire Juillet</vt:lpstr>
      <vt:lpstr>Juillet</vt:lpstr>
      <vt:lpstr>Salaire Aout</vt:lpstr>
      <vt:lpstr>Aout</vt:lpstr>
      <vt:lpstr>Salaire Septembre</vt:lpstr>
      <vt:lpstr>Septembre</vt:lpstr>
      <vt:lpstr>Salaire Octobre</vt:lpstr>
      <vt:lpstr>Octobre</vt:lpstr>
      <vt:lpstr>Salaire Novembre</vt:lpstr>
      <vt:lpstr>Novembre</vt:lpstr>
      <vt:lpstr>Salaire Décembre</vt:lpstr>
      <vt:lpstr>Décembre</vt:lpstr>
      <vt:lpstr>Salaire Janvier</vt:lpstr>
      <vt:lpstr>An</vt:lpstr>
      <vt:lpstr>Férié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cyrille carretero</dc:creator>
  <cp:lastModifiedBy>cyrille carretero</cp:lastModifiedBy>
  <dcterms:created xsi:type="dcterms:W3CDTF">2021-12-29T14:08:48Z</dcterms:created>
  <dcterms:modified xsi:type="dcterms:W3CDTF">2022-06-11T14:30:02Z</dcterms:modified>
</cp:coreProperties>
</file>