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Eigenaar\Downloads\"/>
    </mc:Choice>
  </mc:AlternateContent>
  <xr:revisionPtr revIDLastSave="0" documentId="13_ncr:1_{DEC1E69B-F4C8-4D85-9CED-EF03B93925AD}" xr6:coauthVersionLast="47" xr6:coauthVersionMax="47" xr10:uidLastSave="{00000000-0000-0000-0000-000000000000}"/>
  <bookViews>
    <workbookView xWindow="-120" yWindow="-120" windowWidth="29040" windowHeight="15990" activeTab="1" xr2:uid="{1AC28EDA-1DA1-442F-8D30-237552624101}"/>
  </bookViews>
  <sheets>
    <sheet name="Bryophytes" sheetId="1" r:id="rId1"/>
    <sheet name="synthese" sheetId="2" r:id="rId2"/>
  </sheets>
  <definedNames>
    <definedName name="DonnéesExternes_1" localSheetId="0" hidden="1">Bryophytes!$A$1:$J$184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3" i="2" l="1"/>
  <c r="G347" i="2"/>
  <c r="G351" i="2"/>
  <c r="G355" i="2"/>
  <c r="G359" i="2"/>
  <c r="G363" i="2"/>
  <c r="G367" i="2"/>
  <c r="G371" i="2"/>
  <c r="G375" i="2"/>
  <c r="G379" i="2"/>
  <c r="G383" i="2"/>
  <c r="G387" i="2"/>
  <c r="G391" i="2"/>
  <c r="G395" i="2"/>
  <c r="G399" i="2"/>
  <c r="G403" i="2"/>
  <c r="G407" i="2"/>
  <c r="G411" i="2"/>
  <c r="G415" i="2"/>
  <c r="G419" i="2"/>
  <c r="G423" i="2"/>
  <c r="G427" i="2"/>
  <c r="G431" i="2"/>
  <c r="G435" i="2"/>
  <c r="G439" i="2"/>
  <c r="G443" i="2"/>
  <c r="G447" i="2"/>
  <c r="G451" i="2"/>
  <c r="G455" i="2"/>
  <c r="G459" i="2"/>
  <c r="G463" i="2"/>
  <c r="G467" i="2"/>
  <c r="G471" i="2"/>
  <c r="G475" i="2"/>
  <c r="G479" i="2"/>
  <c r="G483" i="2"/>
  <c r="G487" i="2"/>
  <c r="G491" i="2"/>
  <c r="E3" i="2" a="1"/>
  <c r="E3" i="2" s="1"/>
  <c r="E4" i="2" a="1"/>
  <c r="E4" i="2" s="1"/>
  <c r="E5" i="2" a="1"/>
  <c r="E5" i="2" s="1"/>
  <c r="E6" i="2" a="1"/>
  <c r="E6" i="2" s="1"/>
  <c r="E7" i="2" a="1"/>
  <c r="E7" i="2" s="1"/>
  <c r="E8" i="2" a="1"/>
  <c r="E8" i="2" s="1"/>
  <c r="E9" i="2" a="1"/>
  <c r="E9" i="2" s="1"/>
  <c r="E10" i="2" a="1"/>
  <c r="E10" i="2" s="1"/>
  <c r="E11" i="2" a="1"/>
  <c r="E11" i="2" s="1"/>
  <c r="E12" i="2" a="1"/>
  <c r="E12" i="2" s="1"/>
  <c r="E13" i="2" a="1"/>
  <c r="E13" i="2" s="1"/>
  <c r="E14" i="2" a="1"/>
  <c r="E14" i="2" s="1"/>
  <c r="E15" i="2" a="1"/>
  <c r="E15" i="2" s="1"/>
  <c r="E16" i="2" a="1"/>
  <c r="E16" i="2" s="1"/>
  <c r="E17" i="2" a="1"/>
  <c r="E17" i="2" s="1"/>
  <c r="E18" i="2" a="1"/>
  <c r="E18" i="2" s="1"/>
  <c r="G18" i="2" s="1"/>
  <c r="E19" i="2" a="1"/>
  <c r="E19" i="2" s="1"/>
  <c r="E20" i="2" a="1"/>
  <c r="E20" i="2" s="1"/>
  <c r="E21" i="2" a="1"/>
  <c r="E21" i="2" s="1"/>
  <c r="E22" i="2" a="1"/>
  <c r="E22" i="2" s="1"/>
  <c r="E23" i="2" a="1"/>
  <c r="E23" i="2" s="1"/>
  <c r="E24" i="2" a="1"/>
  <c r="E24" i="2" s="1"/>
  <c r="E25" i="2" a="1"/>
  <c r="E25" i="2" s="1"/>
  <c r="E26" i="2" a="1"/>
  <c r="E26" i="2" s="1"/>
  <c r="E27" i="2" a="1"/>
  <c r="E27" i="2" s="1"/>
  <c r="E28" i="2" a="1"/>
  <c r="E28" i="2" s="1"/>
  <c r="E29" i="2" a="1"/>
  <c r="E29" i="2" s="1"/>
  <c r="E30" i="2" a="1"/>
  <c r="E30" i="2" s="1"/>
  <c r="E31" i="2" a="1"/>
  <c r="E31" i="2" s="1"/>
  <c r="E32" i="2" a="1"/>
  <c r="E32" i="2" s="1"/>
  <c r="E33" i="2" a="1"/>
  <c r="E33" i="2" s="1"/>
  <c r="E34" i="2" a="1"/>
  <c r="E34" i="2" s="1"/>
  <c r="G34" i="2" s="1"/>
  <c r="E35" i="2" a="1"/>
  <c r="E35" i="2" s="1"/>
  <c r="E36" i="2" a="1"/>
  <c r="E36" i="2" s="1"/>
  <c r="E37" i="2" a="1"/>
  <c r="E37" i="2" s="1"/>
  <c r="E38" i="2" a="1"/>
  <c r="E38" i="2" s="1"/>
  <c r="E39" i="2" a="1"/>
  <c r="E39" i="2" s="1"/>
  <c r="E40" i="2" a="1"/>
  <c r="E40" i="2" s="1"/>
  <c r="E41" i="2" a="1"/>
  <c r="E41" i="2" s="1"/>
  <c r="E42" i="2" a="1"/>
  <c r="E42" i="2" s="1"/>
  <c r="E43" i="2" a="1"/>
  <c r="E43" i="2" s="1"/>
  <c r="E44" i="2" a="1"/>
  <c r="E44" i="2" s="1"/>
  <c r="E45" i="2" a="1"/>
  <c r="E45" i="2" s="1"/>
  <c r="E46" i="2" a="1"/>
  <c r="E46" i="2" s="1"/>
  <c r="E47" i="2" a="1"/>
  <c r="E47" i="2" s="1"/>
  <c r="E48" i="2" a="1"/>
  <c r="E48" i="2" s="1"/>
  <c r="E49" i="2" a="1"/>
  <c r="E49" i="2" s="1"/>
  <c r="E50" i="2" a="1"/>
  <c r="E50" i="2" s="1"/>
  <c r="G50" i="2" s="1"/>
  <c r="E51" i="2" a="1"/>
  <c r="E51" i="2" s="1"/>
  <c r="E52" i="2" a="1"/>
  <c r="E52" i="2" s="1"/>
  <c r="E53" i="2" a="1"/>
  <c r="E53" i="2" s="1"/>
  <c r="E54" i="2" a="1"/>
  <c r="E54" i="2" s="1"/>
  <c r="E55" i="2" a="1"/>
  <c r="E55" i="2" s="1"/>
  <c r="E56" i="2" a="1"/>
  <c r="E56" i="2" s="1"/>
  <c r="E57" i="2" a="1"/>
  <c r="E57" i="2" s="1"/>
  <c r="E58" i="2" a="1"/>
  <c r="E58" i="2" s="1"/>
  <c r="E59" i="2" a="1"/>
  <c r="E59" i="2" s="1"/>
  <c r="E60" i="2" a="1"/>
  <c r="E60" i="2" s="1"/>
  <c r="E61" i="2" a="1"/>
  <c r="E61" i="2" s="1"/>
  <c r="E62" i="2" a="1"/>
  <c r="E62" i="2" s="1"/>
  <c r="E63" i="2" a="1"/>
  <c r="E63" i="2" s="1"/>
  <c r="E64" i="2" a="1"/>
  <c r="E64" i="2" s="1"/>
  <c r="E65" i="2" a="1"/>
  <c r="E65" i="2" s="1"/>
  <c r="E66" i="2" a="1"/>
  <c r="E66" i="2" s="1"/>
  <c r="G66" i="2" s="1"/>
  <c r="E67" i="2" a="1"/>
  <c r="E67" i="2" s="1"/>
  <c r="E68" i="2" a="1"/>
  <c r="E68" i="2" s="1"/>
  <c r="E69" i="2" a="1"/>
  <c r="E69" i="2" s="1"/>
  <c r="E70" i="2" a="1"/>
  <c r="E70" i="2" s="1"/>
  <c r="E71" i="2" a="1"/>
  <c r="E71" i="2" s="1"/>
  <c r="E72" i="2" a="1"/>
  <c r="E72" i="2" s="1"/>
  <c r="E73" i="2" a="1"/>
  <c r="E73" i="2" s="1"/>
  <c r="E74" i="2" a="1"/>
  <c r="E74" i="2" s="1"/>
  <c r="E75" i="2" a="1"/>
  <c r="E75" i="2" s="1"/>
  <c r="E76" i="2" a="1"/>
  <c r="E76" i="2" s="1"/>
  <c r="E77" i="2" a="1"/>
  <c r="E77" i="2" s="1"/>
  <c r="E78" i="2" a="1"/>
  <c r="E78" i="2" s="1"/>
  <c r="E79" i="2" a="1"/>
  <c r="E79" i="2" s="1"/>
  <c r="E80" i="2" a="1"/>
  <c r="E80" i="2" s="1"/>
  <c r="E81" i="2" a="1"/>
  <c r="E81" i="2" s="1"/>
  <c r="E82" i="2" a="1"/>
  <c r="E82" i="2" s="1"/>
  <c r="G82" i="2" s="1"/>
  <c r="E83" i="2" a="1"/>
  <c r="E83" i="2" s="1"/>
  <c r="E84" i="2" a="1"/>
  <c r="E84" i="2" s="1"/>
  <c r="E85" i="2" a="1"/>
  <c r="E85" i="2" s="1"/>
  <c r="E86" i="2" a="1"/>
  <c r="E86" i="2" s="1"/>
  <c r="E87" i="2" a="1"/>
  <c r="E87" i="2" s="1"/>
  <c r="E88" i="2" a="1"/>
  <c r="E88" i="2" s="1"/>
  <c r="E89" i="2" a="1"/>
  <c r="E89" i="2" s="1"/>
  <c r="E90" i="2" a="1"/>
  <c r="E90" i="2" s="1"/>
  <c r="E91" i="2" a="1"/>
  <c r="E91" i="2" s="1"/>
  <c r="E92" i="2" a="1"/>
  <c r="E92" i="2" s="1"/>
  <c r="E93" i="2" a="1"/>
  <c r="E93" i="2" s="1"/>
  <c r="E94" i="2" a="1"/>
  <c r="E94" i="2" s="1"/>
  <c r="E95" i="2" a="1"/>
  <c r="E95" i="2" s="1"/>
  <c r="E96" i="2" a="1"/>
  <c r="E96" i="2" s="1"/>
  <c r="E97" i="2" a="1"/>
  <c r="E97" i="2" s="1"/>
  <c r="E98" i="2" a="1"/>
  <c r="E98" i="2" s="1"/>
  <c r="G98" i="2" s="1"/>
  <c r="E99" i="2" a="1"/>
  <c r="E99" i="2" s="1"/>
  <c r="E100" i="2" a="1"/>
  <c r="E100" i="2" s="1"/>
  <c r="E101" i="2" a="1"/>
  <c r="E101" i="2" s="1"/>
  <c r="E102" i="2" a="1"/>
  <c r="E102" i="2" s="1"/>
  <c r="E103" i="2" a="1"/>
  <c r="E103" i="2" s="1"/>
  <c r="E104" i="2" a="1"/>
  <c r="E104" i="2" s="1"/>
  <c r="E105" i="2" a="1"/>
  <c r="E105" i="2" s="1"/>
  <c r="E106" i="2" a="1"/>
  <c r="E106" i="2" s="1"/>
  <c r="E107" i="2" a="1"/>
  <c r="E107" i="2" s="1"/>
  <c r="E108" i="2" a="1"/>
  <c r="E108" i="2" s="1"/>
  <c r="E109" i="2" a="1"/>
  <c r="E109" i="2" s="1"/>
  <c r="E110" i="2" a="1"/>
  <c r="E110" i="2" s="1"/>
  <c r="E111" i="2" a="1"/>
  <c r="E111" i="2" s="1"/>
  <c r="E112" i="2" a="1"/>
  <c r="E112" i="2" s="1"/>
  <c r="E113" i="2" a="1"/>
  <c r="E113" i="2" s="1"/>
  <c r="E114" i="2" a="1"/>
  <c r="E114" i="2" s="1"/>
  <c r="G114" i="2" s="1"/>
  <c r="E115" i="2" a="1"/>
  <c r="E115" i="2" s="1"/>
  <c r="E116" i="2" a="1"/>
  <c r="E116" i="2" s="1"/>
  <c r="E117" i="2" a="1"/>
  <c r="E117" i="2" s="1"/>
  <c r="E118" i="2" a="1"/>
  <c r="E118" i="2" s="1"/>
  <c r="E119" i="2" a="1"/>
  <c r="E119" i="2" s="1"/>
  <c r="E120" i="2" a="1"/>
  <c r="E120" i="2" s="1"/>
  <c r="E121" i="2" a="1"/>
  <c r="E121" i="2" s="1"/>
  <c r="E122" i="2" a="1"/>
  <c r="E122" i="2" s="1"/>
  <c r="E123" i="2" a="1"/>
  <c r="E123" i="2" s="1"/>
  <c r="E124" i="2" a="1"/>
  <c r="E124" i="2" s="1"/>
  <c r="E125" i="2" a="1"/>
  <c r="E125" i="2" s="1"/>
  <c r="E126" i="2" a="1"/>
  <c r="E126" i="2" s="1"/>
  <c r="E127" i="2" a="1"/>
  <c r="E127" i="2" s="1"/>
  <c r="E128" i="2" a="1"/>
  <c r="E128" i="2" s="1"/>
  <c r="E129" i="2" a="1"/>
  <c r="E129" i="2" s="1"/>
  <c r="E130" i="2" a="1"/>
  <c r="E130" i="2" s="1"/>
  <c r="G130" i="2" s="1"/>
  <c r="E131" i="2" a="1"/>
  <c r="E131" i="2" s="1"/>
  <c r="E132" i="2" a="1"/>
  <c r="E132" i="2" s="1"/>
  <c r="E133" i="2" a="1"/>
  <c r="E133" i="2" s="1"/>
  <c r="E134" i="2" a="1"/>
  <c r="E134" i="2" s="1"/>
  <c r="E135" i="2" a="1"/>
  <c r="E135" i="2" s="1"/>
  <c r="E136" i="2" a="1"/>
  <c r="E136" i="2" s="1"/>
  <c r="E137" i="2" a="1"/>
  <c r="E137" i="2" s="1"/>
  <c r="E138" i="2" a="1"/>
  <c r="E138" i="2" s="1"/>
  <c r="E139" i="2" a="1"/>
  <c r="E139" i="2" s="1"/>
  <c r="E140" i="2" a="1"/>
  <c r="E140" i="2" s="1"/>
  <c r="E141" i="2" a="1"/>
  <c r="E141" i="2" s="1"/>
  <c r="E142" i="2" a="1"/>
  <c r="E142" i="2" s="1"/>
  <c r="E143" i="2" a="1"/>
  <c r="E143" i="2" s="1"/>
  <c r="E144" i="2" a="1"/>
  <c r="E144" i="2" s="1"/>
  <c r="E145" i="2" a="1"/>
  <c r="E145" i="2" s="1"/>
  <c r="E146" i="2" a="1"/>
  <c r="E146" i="2" s="1"/>
  <c r="G146" i="2" s="1"/>
  <c r="E147" i="2" a="1"/>
  <c r="E147" i="2" s="1"/>
  <c r="E148" i="2" a="1"/>
  <c r="E148" i="2" s="1"/>
  <c r="E149" i="2" a="1"/>
  <c r="E149" i="2" s="1"/>
  <c r="E150" i="2" a="1"/>
  <c r="E150" i="2" s="1"/>
  <c r="E151" i="2" a="1"/>
  <c r="E151" i="2" s="1"/>
  <c r="E152" i="2" a="1"/>
  <c r="E152" i="2" s="1"/>
  <c r="E153" i="2" a="1"/>
  <c r="E153" i="2" s="1"/>
  <c r="E154" i="2" a="1"/>
  <c r="E154" i="2" s="1"/>
  <c r="E155" i="2" a="1"/>
  <c r="E155" i="2" s="1"/>
  <c r="E156" i="2" a="1"/>
  <c r="E156" i="2" s="1"/>
  <c r="E157" i="2" a="1"/>
  <c r="E157" i="2" s="1"/>
  <c r="E158" i="2" a="1"/>
  <c r="E158" i="2" s="1"/>
  <c r="E159" i="2" a="1"/>
  <c r="E159" i="2" s="1"/>
  <c r="E160" i="2" a="1"/>
  <c r="E160" i="2" s="1"/>
  <c r="E161" i="2" a="1"/>
  <c r="E161" i="2" s="1"/>
  <c r="E162" i="2" a="1"/>
  <c r="E162" i="2" s="1"/>
  <c r="G162" i="2" s="1"/>
  <c r="E163" i="2" a="1"/>
  <c r="E163" i="2" s="1"/>
  <c r="E164" i="2" a="1"/>
  <c r="E164" i="2" s="1"/>
  <c r="E165" i="2" a="1"/>
  <c r="E165" i="2" s="1"/>
  <c r="E166" i="2" a="1"/>
  <c r="E166" i="2" s="1"/>
  <c r="E167" i="2" a="1"/>
  <c r="E167" i="2" s="1"/>
  <c r="E168" i="2" a="1"/>
  <c r="E168" i="2" s="1"/>
  <c r="E169" i="2" a="1"/>
  <c r="E169" i="2" s="1"/>
  <c r="E170" i="2" a="1"/>
  <c r="E170" i="2" s="1"/>
  <c r="E171" i="2" a="1"/>
  <c r="E171" i="2" s="1"/>
  <c r="E172" i="2" a="1"/>
  <c r="E172" i="2" s="1"/>
  <c r="E173" i="2" a="1"/>
  <c r="E173" i="2" s="1"/>
  <c r="E174" i="2" a="1"/>
  <c r="E174" i="2" s="1"/>
  <c r="E175" i="2" a="1"/>
  <c r="E175" i="2" s="1"/>
  <c r="E176" i="2" a="1"/>
  <c r="E176" i="2" s="1"/>
  <c r="E177" i="2" a="1"/>
  <c r="E177" i="2" s="1"/>
  <c r="E178" i="2" a="1"/>
  <c r="E178" i="2" s="1"/>
  <c r="G178" i="2" s="1"/>
  <c r="E179" i="2" a="1"/>
  <c r="E179" i="2" s="1"/>
  <c r="E180" i="2" a="1"/>
  <c r="E180" i="2" s="1"/>
  <c r="E181" i="2" a="1"/>
  <c r="E181" i="2" s="1"/>
  <c r="E182" i="2" a="1"/>
  <c r="E182" i="2" s="1"/>
  <c r="E183" i="2" a="1"/>
  <c r="E183" i="2" s="1"/>
  <c r="E184" i="2" a="1"/>
  <c r="E184" i="2" s="1"/>
  <c r="E185" i="2" a="1"/>
  <c r="E185" i="2" s="1"/>
  <c r="E186" i="2" a="1"/>
  <c r="E186" i="2" s="1"/>
  <c r="E187" i="2" a="1"/>
  <c r="E187" i="2" s="1"/>
  <c r="E188" i="2" a="1"/>
  <c r="E188" i="2" s="1"/>
  <c r="E189" i="2" a="1"/>
  <c r="E189" i="2" s="1"/>
  <c r="E190" i="2" a="1"/>
  <c r="E190" i="2" s="1"/>
  <c r="E191" i="2" a="1"/>
  <c r="E191" i="2" s="1"/>
  <c r="E192" i="2" a="1"/>
  <c r="E192" i="2" s="1"/>
  <c r="E193" i="2" a="1"/>
  <c r="E193" i="2" s="1"/>
  <c r="E194" i="2" a="1"/>
  <c r="E194" i="2" s="1"/>
  <c r="G194" i="2" s="1"/>
  <c r="E195" i="2" a="1"/>
  <c r="E195" i="2" s="1"/>
  <c r="E196" i="2" a="1"/>
  <c r="E196" i="2" s="1"/>
  <c r="E197" i="2" a="1"/>
  <c r="E197" i="2" s="1"/>
  <c r="E198" i="2" a="1"/>
  <c r="E198" i="2" s="1"/>
  <c r="E199" i="2" a="1"/>
  <c r="E199" i="2" s="1"/>
  <c r="E200" i="2" a="1"/>
  <c r="E200" i="2" s="1"/>
  <c r="E201" i="2" a="1"/>
  <c r="E201" i="2" s="1"/>
  <c r="E202" i="2" a="1"/>
  <c r="E202" i="2" s="1"/>
  <c r="E203" i="2" a="1"/>
  <c r="E203" i="2" s="1"/>
  <c r="E204" i="2" a="1"/>
  <c r="E204" i="2" s="1"/>
  <c r="E205" i="2" a="1"/>
  <c r="E205" i="2" s="1"/>
  <c r="E206" i="2" a="1"/>
  <c r="E206" i="2" s="1"/>
  <c r="E207" i="2" a="1"/>
  <c r="E207" i="2" s="1"/>
  <c r="E208" i="2" a="1"/>
  <c r="E208" i="2" s="1"/>
  <c r="E209" i="2" a="1"/>
  <c r="E209" i="2" s="1"/>
  <c r="E210" i="2" a="1"/>
  <c r="E210" i="2" s="1"/>
  <c r="G210" i="2" s="1"/>
  <c r="E211" i="2" a="1"/>
  <c r="E211" i="2" s="1"/>
  <c r="E212" i="2" a="1"/>
  <c r="E212" i="2" s="1"/>
  <c r="E213" i="2" a="1"/>
  <c r="E213" i="2" s="1"/>
  <c r="E214" i="2" a="1"/>
  <c r="E214" i="2" s="1"/>
  <c r="E215" i="2" a="1"/>
  <c r="E215" i="2" s="1"/>
  <c r="E216" i="2" a="1"/>
  <c r="E216" i="2" s="1"/>
  <c r="E217" i="2" a="1"/>
  <c r="E217" i="2" s="1"/>
  <c r="E218" i="2" a="1"/>
  <c r="E218" i="2" s="1"/>
  <c r="E219" i="2" a="1"/>
  <c r="E219" i="2" s="1"/>
  <c r="E220" i="2" a="1"/>
  <c r="E220" i="2" s="1"/>
  <c r="E221" i="2" a="1"/>
  <c r="E221" i="2" s="1"/>
  <c r="E222" i="2" a="1"/>
  <c r="E222" i="2" s="1"/>
  <c r="E223" i="2" a="1"/>
  <c r="E223" i="2" s="1"/>
  <c r="E224" i="2" a="1"/>
  <c r="E224" i="2" s="1"/>
  <c r="E225" i="2" a="1"/>
  <c r="E225" i="2" s="1"/>
  <c r="E226" i="2" a="1"/>
  <c r="E226" i="2" s="1"/>
  <c r="G226" i="2" s="1"/>
  <c r="E227" i="2" a="1"/>
  <c r="E227" i="2" s="1"/>
  <c r="E228" i="2" a="1"/>
  <c r="E228" i="2" s="1"/>
  <c r="E229" i="2" a="1"/>
  <c r="E229" i="2" s="1"/>
  <c r="E230" i="2" a="1"/>
  <c r="E230" i="2" s="1"/>
  <c r="E231" i="2" a="1"/>
  <c r="E231" i="2" s="1"/>
  <c r="E232" i="2" a="1"/>
  <c r="E232" i="2" s="1"/>
  <c r="E233" i="2" a="1"/>
  <c r="E233" i="2" s="1"/>
  <c r="E234" i="2" a="1"/>
  <c r="E234" i="2" s="1"/>
  <c r="E235" i="2" a="1"/>
  <c r="E235" i="2" s="1"/>
  <c r="E236" i="2" a="1"/>
  <c r="E236" i="2" s="1"/>
  <c r="E237" i="2" a="1"/>
  <c r="E237" i="2" s="1"/>
  <c r="E238" i="2" a="1"/>
  <c r="E238" i="2" s="1"/>
  <c r="E239" i="2" a="1"/>
  <c r="E239" i="2" s="1"/>
  <c r="E240" i="2" a="1"/>
  <c r="E240" i="2" s="1"/>
  <c r="E241" i="2" a="1"/>
  <c r="E241" i="2" s="1"/>
  <c r="E242" i="2" a="1"/>
  <c r="E242" i="2" s="1"/>
  <c r="G242" i="2" s="1"/>
  <c r="E243" i="2" a="1"/>
  <c r="E243" i="2" s="1"/>
  <c r="E244" i="2" a="1"/>
  <c r="E244" i="2" s="1"/>
  <c r="E245" i="2" a="1"/>
  <c r="E245" i="2" s="1"/>
  <c r="E246" i="2" a="1"/>
  <c r="E246" i="2" s="1"/>
  <c r="E247" i="2" a="1"/>
  <c r="E247" i="2" s="1"/>
  <c r="E248" i="2" a="1"/>
  <c r="E248" i="2" s="1"/>
  <c r="E249" i="2" a="1"/>
  <c r="E249" i="2" s="1"/>
  <c r="E250" i="2" a="1"/>
  <c r="E250" i="2" s="1"/>
  <c r="E251" i="2" a="1"/>
  <c r="E251" i="2" s="1"/>
  <c r="E252" i="2" a="1"/>
  <c r="E252" i="2" s="1"/>
  <c r="E253" i="2" a="1"/>
  <c r="E253" i="2" s="1"/>
  <c r="E254" i="2" a="1"/>
  <c r="E254" i="2" s="1"/>
  <c r="E255" i="2" a="1"/>
  <c r="E255" i="2" s="1"/>
  <c r="E256" i="2" a="1"/>
  <c r="E256" i="2" s="1"/>
  <c r="E257" i="2" a="1"/>
  <c r="E257" i="2" s="1"/>
  <c r="E258" i="2" a="1"/>
  <c r="E258" i="2" s="1"/>
  <c r="G258" i="2" s="1"/>
  <c r="E259" i="2" a="1"/>
  <c r="E259" i="2" s="1"/>
  <c r="E260" i="2" a="1"/>
  <c r="E260" i="2" s="1"/>
  <c r="E261" i="2" a="1"/>
  <c r="E261" i="2" s="1"/>
  <c r="E262" i="2" a="1"/>
  <c r="E262" i="2" s="1"/>
  <c r="E263" i="2" a="1"/>
  <c r="E263" i="2" s="1"/>
  <c r="E264" i="2" a="1"/>
  <c r="E264" i="2" s="1"/>
  <c r="E265" i="2" a="1"/>
  <c r="E265" i="2" s="1"/>
  <c r="E266" i="2" a="1"/>
  <c r="E266" i="2" s="1"/>
  <c r="E267" i="2" a="1"/>
  <c r="E267" i="2" s="1"/>
  <c r="E268" i="2" a="1"/>
  <c r="E268" i="2" s="1"/>
  <c r="E269" i="2" a="1"/>
  <c r="E269" i="2" s="1"/>
  <c r="E270" i="2" a="1"/>
  <c r="E270" i="2" s="1"/>
  <c r="E271" i="2" a="1"/>
  <c r="E271" i="2" s="1"/>
  <c r="E272" i="2" a="1"/>
  <c r="E272" i="2" s="1"/>
  <c r="E273" i="2" a="1"/>
  <c r="E273" i="2" s="1"/>
  <c r="E274" i="2" a="1"/>
  <c r="E274" i="2" s="1"/>
  <c r="G274" i="2" s="1"/>
  <c r="E275" i="2" a="1"/>
  <c r="E275" i="2" s="1"/>
  <c r="E276" i="2" a="1"/>
  <c r="E276" i="2" s="1"/>
  <c r="E277" i="2" a="1"/>
  <c r="E277" i="2" s="1"/>
  <c r="E278" i="2" a="1"/>
  <c r="E278" i="2" s="1"/>
  <c r="E279" i="2" a="1"/>
  <c r="E279" i="2" s="1"/>
  <c r="E280" i="2" a="1"/>
  <c r="E280" i="2" s="1"/>
  <c r="E281" i="2" a="1"/>
  <c r="E281" i="2" s="1"/>
  <c r="E282" i="2" a="1"/>
  <c r="E282" i="2" s="1"/>
  <c r="E283" i="2" a="1"/>
  <c r="E283" i="2" s="1"/>
  <c r="E284" i="2" a="1"/>
  <c r="E284" i="2" s="1"/>
  <c r="E285" i="2" a="1"/>
  <c r="E285" i="2" s="1"/>
  <c r="E286" i="2" a="1"/>
  <c r="E286" i="2" s="1"/>
  <c r="E287" i="2" a="1"/>
  <c r="E287" i="2" s="1"/>
  <c r="E288" i="2" a="1"/>
  <c r="E288" i="2" s="1"/>
  <c r="E289" i="2" a="1"/>
  <c r="E289" i="2" s="1"/>
  <c r="E290" i="2" a="1"/>
  <c r="E290" i="2" s="1"/>
  <c r="G290" i="2" s="1"/>
  <c r="E291" i="2" a="1"/>
  <c r="E291" i="2" s="1"/>
  <c r="E292" i="2" a="1"/>
  <c r="E292" i="2" s="1"/>
  <c r="E293" i="2" a="1"/>
  <c r="E293" i="2" s="1"/>
  <c r="E294" i="2" a="1"/>
  <c r="E294" i="2" s="1"/>
  <c r="E295" i="2" a="1"/>
  <c r="E295" i="2" s="1"/>
  <c r="E296" i="2" a="1"/>
  <c r="E296" i="2" s="1"/>
  <c r="E297" i="2" a="1"/>
  <c r="E297" i="2" s="1"/>
  <c r="E298" i="2" a="1"/>
  <c r="E298" i="2" s="1"/>
  <c r="E299" i="2" a="1"/>
  <c r="E299" i="2" s="1"/>
  <c r="E300" i="2" a="1"/>
  <c r="E300" i="2" s="1"/>
  <c r="E301" i="2" a="1"/>
  <c r="E301" i="2" s="1"/>
  <c r="E302" i="2" a="1"/>
  <c r="E302" i="2" s="1"/>
  <c r="E303" i="2" a="1"/>
  <c r="E303" i="2" s="1"/>
  <c r="E304" i="2" a="1"/>
  <c r="E304" i="2" s="1"/>
  <c r="E305" i="2" a="1"/>
  <c r="E305" i="2" s="1"/>
  <c r="E306" i="2" a="1"/>
  <c r="E306" i="2" s="1"/>
  <c r="G306" i="2" s="1"/>
  <c r="E307" i="2" a="1"/>
  <c r="E307" i="2" s="1"/>
  <c r="E308" i="2" a="1"/>
  <c r="E308" i="2" s="1"/>
  <c r="E309" i="2" a="1"/>
  <c r="E309" i="2" s="1"/>
  <c r="E310" i="2" a="1"/>
  <c r="E310" i="2" s="1"/>
  <c r="E311" i="2" a="1"/>
  <c r="E311" i="2" s="1"/>
  <c r="E312" i="2" a="1"/>
  <c r="E312" i="2" s="1"/>
  <c r="E313" i="2" a="1"/>
  <c r="E313" i="2" s="1"/>
  <c r="E314" i="2" a="1"/>
  <c r="E314" i="2" s="1"/>
  <c r="E315" i="2" a="1"/>
  <c r="E315" i="2" s="1"/>
  <c r="E316" i="2" a="1"/>
  <c r="E316" i="2" s="1"/>
  <c r="E317" i="2" a="1"/>
  <c r="E317" i="2" s="1"/>
  <c r="E318" i="2" a="1"/>
  <c r="E318" i="2" s="1"/>
  <c r="E319" i="2" a="1"/>
  <c r="E319" i="2" s="1"/>
  <c r="E320" i="2" a="1"/>
  <c r="E320" i="2" s="1"/>
  <c r="E321" i="2" a="1"/>
  <c r="E321" i="2" s="1"/>
  <c r="E322" i="2" a="1"/>
  <c r="E322" i="2" s="1"/>
  <c r="G322" i="2" s="1"/>
  <c r="E323" i="2" a="1"/>
  <c r="E323" i="2" s="1"/>
  <c r="E324" i="2" a="1"/>
  <c r="E324" i="2" s="1"/>
  <c r="E325" i="2" a="1"/>
  <c r="E325" i="2" s="1"/>
  <c r="E326" i="2" a="1"/>
  <c r="E326" i="2" s="1"/>
  <c r="E327" i="2" a="1"/>
  <c r="E327" i="2" s="1"/>
  <c r="E328" i="2" a="1"/>
  <c r="E328" i="2" s="1"/>
  <c r="E329" i="2" a="1"/>
  <c r="E329" i="2" s="1"/>
  <c r="E330" i="2" a="1"/>
  <c r="E330" i="2" s="1"/>
  <c r="E331" i="2" a="1"/>
  <c r="E331" i="2" s="1"/>
  <c r="E332" i="2" a="1"/>
  <c r="E332" i="2" s="1"/>
  <c r="E333" i="2" a="1"/>
  <c r="E333" i="2" s="1"/>
  <c r="E334" i="2" a="1"/>
  <c r="E334" i="2" s="1"/>
  <c r="E335" i="2" a="1"/>
  <c r="E335" i="2" s="1"/>
  <c r="E336" i="2" a="1"/>
  <c r="E336" i="2" s="1"/>
  <c r="E337" i="2" a="1"/>
  <c r="E337" i="2" s="1"/>
  <c r="E338" i="2" a="1"/>
  <c r="E338" i="2" s="1"/>
  <c r="E339" i="2" a="1"/>
  <c r="E339" i="2" s="1"/>
  <c r="E340" i="2" a="1"/>
  <c r="E340" i="2" s="1"/>
  <c r="E341" i="2" a="1"/>
  <c r="E341" i="2" s="1"/>
  <c r="E342" i="2" a="1"/>
  <c r="E342" i="2" s="1"/>
  <c r="E343" i="2" a="1"/>
  <c r="E343" i="2" s="1"/>
  <c r="E344" i="2" a="1"/>
  <c r="E344" i="2" s="1"/>
  <c r="E345" i="2" a="1"/>
  <c r="E345" i="2" s="1"/>
  <c r="E346" i="2" a="1"/>
  <c r="E346" i="2" s="1"/>
  <c r="E347" i="2" a="1"/>
  <c r="E347" i="2" s="1"/>
  <c r="E348" i="2" a="1"/>
  <c r="E348" i="2" s="1"/>
  <c r="E349" i="2" a="1"/>
  <c r="E349" i="2" s="1"/>
  <c r="E350" i="2" a="1"/>
  <c r="E350" i="2" s="1"/>
  <c r="E351" i="2" a="1"/>
  <c r="E351" i="2" s="1"/>
  <c r="E352" i="2" a="1"/>
  <c r="E352" i="2" s="1"/>
  <c r="E353" i="2" a="1"/>
  <c r="E353" i="2" s="1"/>
  <c r="E354" i="2" a="1"/>
  <c r="E354" i="2" s="1"/>
  <c r="E355" i="2" a="1"/>
  <c r="E355" i="2" s="1"/>
  <c r="E356" i="2" a="1"/>
  <c r="E356" i="2" s="1"/>
  <c r="E357" i="2" a="1"/>
  <c r="E357" i="2" s="1"/>
  <c r="E358" i="2" a="1"/>
  <c r="E358" i="2" s="1"/>
  <c r="E359" i="2" a="1"/>
  <c r="E359" i="2" s="1"/>
  <c r="E360" i="2" a="1"/>
  <c r="E360" i="2" s="1"/>
  <c r="E361" i="2" a="1"/>
  <c r="E361" i="2" s="1"/>
  <c r="E362" i="2" a="1"/>
  <c r="E362" i="2" s="1"/>
  <c r="E363" i="2" a="1"/>
  <c r="E363" i="2" s="1"/>
  <c r="E364" i="2" a="1"/>
  <c r="E364" i="2" s="1"/>
  <c r="E365" i="2" a="1"/>
  <c r="E365" i="2" s="1"/>
  <c r="E366" i="2" a="1"/>
  <c r="E366" i="2" s="1"/>
  <c r="E367" i="2" a="1"/>
  <c r="E367" i="2" s="1"/>
  <c r="E368" i="2" a="1"/>
  <c r="E368" i="2" s="1"/>
  <c r="E369" i="2" a="1"/>
  <c r="E369" i="2" s="1"/>
  <c r="E370" i="2" a="1"/>
  <c r="E370" i="2" s="1"/>
  <c r="E371" i="2" a="1"/>
  <c r="E371" i="2" s="1"/>
  <c r="E372" i="2" a="1"/>
  <c r="E372" i="2" s="1"/>
  <c r="E373" i="2" a="1"/>
  <c r="E373" i="2" s="1"/>
  <c r="E374" i="2" a="1"/>
  <c r="E374" i="2" s="1"/>
  <c r="E375" i="2" a="1"/>
  <c r="E375" i="2" s="1"/>
  <c r="E376" i="2" a="1"/>
  <c r="E376" i="2" s="1"/>
  <c r="E377" i="2" a="1"/>
  <c r="E377" i="2" s="1"/>
  <c r="E378" i="2" a="1"/>
  <c r="E378" i="2" s="1"/>
  <c r="E379" i="2" a="1"/>
  <c r="E379" i="2" s="1"/>
  <c r="E380" i="2" a="1"/>
  <c r="E380" i="2" s="1"/>
  <c r="E381" i="2" a="1"/>
  <c r="E381" i="2" s="1"/>
  <c r="E382" i="2" a="1"/>
  <c r="E382" i="2" s="1"/>
  <c r="E383" i="2" a="1"/>
  <c r="E383" i="2" s="1"/>
  <c r="E384" i="2" a="1"/>
  <c r="E384" i="2" s="1"/>
  <c r="E385" i="2" a="1"/>
  <c r="E385" i="2" s="1"/>
  <c r="E386" i="2" a="1"/>
  <c r="E386" i="2" s="1"/>
  <c r="E387" i="2" a="1"/>
  <c r="E387" i="2" s="1"/>
  <c r="E388" i="2" a="1"/>
  <c r="E388" i="2" s="1"/>
  <c r="E389" i="2" a="1"/>
  <c r="E389" i="2" s="1"/>
  <c r="E390" i="2" a="1"/>
  <c r="E390" i="2" s="1"/>
  <c r="E391" i="2" a="1"/>
  <c r="E391" i="2" s="1"/>
  <c r="E392" i="2" a="1"/>
  <c r="E392" i="2" s="1"/>
  <c r="E393" i="2" a="1"/>
  <c r="E393" i="2" s="1"/>
  <c r="E394" i="2" a="1"/>
  <c r="E394" i="2" s="1"/>
  <c r="E395" i="2" a="1"/>
  <c r="E395" i="2" s="1"/>
  <c r="E396" i="2" a="1"/>
  <c r="E396" i="2" s="1"/>
  <c r="E397" i="2" a="1"/>
  <c r="E397" i="2" s="1"/>
  <c r="E398" i="2" a="1"/>
  <c r="E398" i="2" s="1"/>
  <c r="E399" i="2" a="1"/>
  <c r="E399" i="2" s="1"/>
  <c r="E400" i="2" a="1"/>
  <c r="E400" i="2" s="1"/>
  <c r="E401" i="2" a="1"/>
  <c r="E401" i="2" s="1"/>
  <c r="E402" i="2" a="1"/>
  <c r="E402" i="2" s="1"/>
  <c r="E403" i="2" a="1"/>
  <c r="E403" i="2" s="1"/>
  <c r="E404" i="2" a="1"/>
  <c r="E404" i="2" s="1"/>
  <c r="E405" i="2" a="1"/>
  <c r="E405" i="2" s="1"/>
  <c r="E406" i="2" a="1"/>
  <c r="E406" i="2" s="1"/>
  <c r="E407" i="2" a="1"/>
  <c r="E407" i="2" s="1"/>
  <c r="E408" i="2" a="1"/>
  <c r="E408" i="2" s="1"/>
  <c r="E409" i="2" a="1"/>
  <c r="E409" i="2" s="1"/>
  <c r="E410" i="2" a="1"/>
  <c r="E410" i="2" s="1"/>
  <c r="E411" i="2" a="1"/>
  <c r="E411" i="2" s="1"/>
  <c r="E412" i="2" a="1"/>
  <c r="E412" i="2" s="1"/>
  <c r="E413" i="2" a="1"/>
  <c r="E413" i="2" s="1"/>
  <c r="E414" i="2" a="1"/>
  <c r="E414" i="2" s="1"/>
  <c r="E415" i="2" a="1"/>
  <c r="E415" i="2" s="1"/>
  <c r="E416" i="2" a="1"/>
  <c r="E416" i="2" s="1"/>
  <c r="E417" i="2" a="1"/>
  <c r="E417" i="2" s="1"/>
  <c r="E418" i="2" a="1"/>
  <c r="E418" i="2" s="1"/>
  <c r="E419" i="2" a="1"/>
  <c r="E419" i="2" s="1"/>
  <c r="E420" i="2" a="1"/>
  <c r="E420" i="2" s="1"/>
  <c r="E421" i="2" a="1"/>
  <c r="E421" i="2" s="1"/>
  <c r="E422" i="2" a="1"/>
  <c r="E422" i="2" s="1"/>
  <c r="E423" i="2" a="1"/>
  <c r="E423" i="2" s="1"/>
  <c r="E424" i="2" a="1"/>
  <c r="E424" i="2" s="1"/>
  <c r="E425" i="2" a="1"/>
  <c r="E425" i="2" s="1"/>
  <c r="E426" i="2" a="1"/>
  <c r="E426" i="2" s="1"/>
  <c r="E427" i="2" a="1"/>
  <c r="E427" i="2" s="1"/>
  <c r="E428" i="2" a="1"/>
  <c r="E428" i="2" s="1"/>
  <c r="E429" i="2" a="1"/>
  <c r="E429" i="2" s="1"/>
  <c r="E430" i="2" a="1"/>
  <c r="E430" i="2" s="1"/>
  <c r="E431" i="2" a="1"/>
  <c r="E431" i="2" s="1"/>
  <c r="E432" i="2" a="1"/>
  <c r="E432" i="2" s="1"/>
  <c r="E433" i="2" a="1"/>
  <c r="E433" i="2" s="1"/>
  <c r="E434" i="2" a="1"/>
  <c r="E434" i="2" s="1"/>
  <c r="E435" i="2" a="1"/>
  <c r="E435" i="2" s="1"/>
  <c r="E436" i="2" a="1"/>
  <c r="E436" i="2" s="1"/>
  <c r="E437" i="2" a="1"/>
  <c r="E437" i="2" s="1"/>
  <c r="E438" i="2" a="1"/>
  <c r="E438" i="2" s="1"/>
  <c r="E439" i="2" a="1"/>
  <c r="E439" i="2" s="1"/>
  <c r="E440" i="2" a="1"/>
  <c r="E440" i="2" s="1"/>
  <c r="E441" i="2" a="1"/>
  <c r="E441" i="2" s="1"/>
  <c r="E442" i="2" a="1"/>
  <c r="E442" i="2" s="1"/>
  <c r="E443" i="2" a="1"/>
  <c r="E443" i="2" s="1"/>
  <c r="E444" i="2" a="1"/>
  <c r="E444" i="2" s="1"/>
  <c r="E445" i="2" a="1"/>
  <c r="E445" i="2" s="1"/>
  <c r="E446" i="2" a="1"/>
  <c r="E446" i="2" s="1"/>
  <c r="E447" i="2" a="1"/>
  <c r="E447" i="2" s="1"/>
  <c r="E448" i="2" a="1"/>
  <c r="E448" i="2" s="1"/>
  <c r="E449" i="2" a="1"/>
  <c r="E449" i="2" s="1"/>
  <c r="E450" i="2" a="1"/>
  <c r="E450" i="2" s="1"/>
  <c r="E451" i="2" a="1"/>
  <c r="E451" i="2" s="1"/>
  <c r="E452" i="2" a="1"/>
  <c r="E452" i="2" s="1"/>
  <c r="E453" i="2" a="1"/>
  <c r="E453" i="2" s="1"/>
  <c r="E454" i="2" a="1"/>
  <c r="E454" i="2" s="1"/>
  <c r="E455" i="2" a="1"/>
  <c r="E455" i="2" s="1"/>
  <c r="E456" i="2" a="1"/>
  <c r="E456" i="2" s="1"/>
  <c r="E457" i="2" a="1"/>
  <c r="E457" i="2" s="1"/>
  <c r="E458" i="2" a="1"/>
  <c r="E458" i="2" s="1"/>
  <c r="E459" i="2" a="1"/>
  <c r="E459" i="2" s="1"/>
  <c r="E460" i="2" a="1"/>
  <c r="E460" i="2" s="1"/>
  <c r="E461" i="2" a="1"/>
  <c r="E461" i="2" s="1"/>
  <c r="E462" i="2" a="1"/>
  <c r="E462" i="2" s="1"/>
  <c r="E463" i="2" a="1"/>
  <c r="E463" i="2" s="1"/>
  <c r="E464" i="2" a="1"/>
  <c r="E464" i="2" s="1"/>
  <c r="E465" i="2" a="1"/>
  <c r="E465" i="2" s="1"/>
  <c r="E466" i="2" a="1"/>
  <c r="E466" i="2" s="1"/>
  <c r="E467" i="2" a="1"/>
  <c r="E467" i="2" s="1"/>
  <c r="E468" i="2" a="1"/>
  <c r="E468" i="2" s="1"/>
  <c r="E469" i="2" a="1"/>
  <c r="E469" i="2" s="1"/>
  <c r="E470" i="2" a="1"/>
  <c r="E470" i="2" s="1"/>
  <c r="E471" i="2" a="1"/>
  <c r="E471" i="2" s="1"/>
  <c r="E472" i="2" a="1"/>
  <c r="E472" i="2" s="1"/>
  <c r="E473" i="2" a="1"/>
  <c r="E473" i="2" s="1"/>
  <c r="E474" i="2" a="1"/>
  <c r="E474" i="2" s="1"/>
  <c r="E475" i="2" a="1"/>
  <c r="E475" i="2" s="1"/>
  <c r="E476" i="2" a="1"/>
  <c r="E476" i="2" s="1"/>
  <c r="E477" i="2" a="1"/>
  <c r="E477" i="2" s="1"/>
  <c r="E478" i="2" a="1"/>
  <c r="E478" i="2" s="1"/>
  <c r="E479" i="2" a="1"/>
  <c r="E479" i="2" s="1"/>
  <c r="E480" i="2" a="1"/>
  <c r="E480" i="2" s="1"/>
  <c r="E481" i="2" a="1"/>
  <c r="E481" i="2" s="1"/>
  <c r="E482" i="2" a="1"/>
  <c r="E482" i="2" s="1"/>
  <c r="E483" i="2" a="1"/>
  <c r="E483" i="2" s="1"/>
  <c r="E484" i="2" a="1"/>
  <c r="E484" i="2" s="1"/>
  <c r="E485" i="2" a="1"/>
  <c r="E485" i="2" s="1"/>
  <c r="E486" i="2" a="1"/>
  <c r="E486" i="2" s="1"/>
  <c r="E487" i="2" a="1"/>
  <c r="E487" i="2" s="1"/>
  <c r="E488" i="2" a="1"/>
  <c r="E488" i="2" s="1"/>
  <c r="E489" i="2" a="1"/>
  <c r="E489" i="2" s="1"/>
  <c r="E490" i="2" a="1"/>
  <c r="E490" i="2" s="1"/>
  <c r="E491" i="2" a="1"/>
  <c r="E491" i="2" s="1"/>
  <c r="F3" i="2" a="1"/>
  <c r="F3" i="2" s="1"/>
  <c r="F4" i="2" a="1"/>
  <c r="F4" i="2" s="1"/>
  <c r="F5" i="2" a="1"/>
  <c r="F5" i="2" s="1"/>
  <c r="F6" i="2" a="1"/>
  <c r="F6" i="2" s="1"/>
  <c r="F7" i="2" a="1"/>
  <c r="F7" i="2" s="1"/>
  <c r="F8" i="2" a="1"/>
  <c r="F8" i="2" s="1"/>
  <c r="F9" i="2" a="1"/>
  <c r="F9" i="2" s="1"/>
  <c r="F10" i="2" a="1"/>
  <c r="F10" i="2" s="1"/>
  <c r="F11" i="2" a="1"/>
  <c r="F11" i="2" s="1"/>
  <c r="F12" i="2" a="1"/>
  <c r="F12" i="2" s="1"/>
  <c r="F13" i="2" a="1"/>
  <c r="F13" i="2" s="1"/>
  <c r="F14" i="2" a="1"/>
  <c r="F14" i="2" s="1"/>
  <c r="F15" i="2" a="1"/>
  <c r="F15" i="2" s="1"/>
  <c r="F16" i="2" a="1"/>
  <c r="F16" i="2" s="1"/>
  <c r="F17" i="2" a="1"/>
  <c r="F17" i="2" s="1"/>
  <c r="F18" i="2" a="1"/>
  <c r="F18" i="2" s="1"/>
  <c r="F19" i="2" a="1"/>
  <c r="F19" i="2" s="1"/>
  <c r="F20" i="2" a="1"/>
  <c r="F20" i="2" s="1"/>
  <c r="F21" i="2" a="1"/>
  <c r="F21" i="2" s="1"/>
  <c r="F22" i="2" a="1"/>
  <c r="F22" i="2" s="1"/>
  <c r="F23" i="2" a="1"/>
  <c r="F23" i="2" s="1"/>
  <c r="F24" i="2" a="1"/>
  <c r="F24" i="2" s="1"/>
  <c r="F25" i="2" a="1"/>
  <c r="F25" i="2" s="1"/>
  <c r="F26" i="2" a="1"/>
  <c r="F26" i="2" s="1"/>
  <c r="F27" i="2" a="1"/>
  <c r="F27" i="2" s="1"/>
  <c r="F28" i="2" a="1"/>
  <c r="F28" i="2" s="1"/>
  <c r="F29" i="2" a="1"/>
  <c r="F29" i="2" s="1"/>
  <c r="F30" i="2" a="1"/>
  <c r="F30" i="2" s="1"/>
  <c r="F31" i="2" a="1"/>
  <c r="F31" i="2" s="1"/>
  <c r="F32" i="2" a="1"/>
  <c r="F32" i="2" s="1"/>
  <c r="F33" i="2" a="1"/>
  <c r="F33" i="2" s="1"/>
  <c r="F34" i="2" a="1"/>
  <c r="F34" i="2" s="1"/>
  <c r="F35" i="2" a="1"/>
  <c r="F35" i="2" s="1"/>
  <c r="F36" i="2" a="1"/>
  <c r="F36" i="2" s="1"/>
  <c r="F37" i="2" a="1"/>
  <c r="F37" i="2" s="1"/>
  <c r="F38" i="2" a="1"/>
  <c r="F38" i="2" s="1"/>
  <c r="F39" i="2" a="1"/>
  <c r="F39" i="2" s="1"/>
  <c r="F40" i="2" a="1"/>
  <c r="F40" i="2" s="1"/>
  <c r="F41" i="2" a="1"/>
  <c r="F41" i="2" s="1"/>
  <c r="F42" i="2" a="1"/>
  <c r="F42" i="2" s="1"/>
  <c r="F43" i="2" a="1"/>
  <c r="F43" i="2" s="1"/>
  <c r="F44" i="2" a="1"/>
  <c r="F44" i="2" s="1"/>
  <c r="F45" i="2" a="1"/>
  <c r="F45" i="2" s="1"/>
  <c r="F46" i="2" a="1"/>
  <c r="F46" i="2" s="1"/>
  <c r="F47" i="2" a="1"/>
  <c r="F47" i="2" s="1"/>
  <c r="F48" i="2" a="1"/>
  <c r="F48" i="2" s="1"/>
  <c r="F49" i="2" a="1"/>
  <c r="F49" i="2" s="1"/>
  <c r="F50" i="2" a="1"/>
  <c r="F50" i="2" s="1"/>
  <c r="F51" i="2" a="1"/>
  <c r="F51" i="2" s="1"/>
  <c r="F52" i="2" a="1"/>
  <c r="F52" i="2" s="1"/>
  <c r="F53" i="2" a="1"/>
  <c r="F53" i="2" s="1"/>
  <c r="F54" i="2" a="1"/>
  <c r="F54" i="2" s="1"/>
  <c r="F55" i="2" a="1"/>
  <c r="F55" i="2" s="1"/>
  <c r="F56" i="2" a="1"/>
  <c r="F56" i="2" s="1"/>
  <c r="F57" i="2" a="1"/>
  <c r="F57" i="2" s="1"/>
  <c r="F58" i="2" a="1"/>
  <c r="F58" i="2" s="1"/>
  <c r="F59" i="2" a="1"/>
  <c r="F59" i="2" s="1"/>
  <c r="F60" i="2" a="1"/>
  <c r="F60" i="2" s="1"/>
  <c r="F61" i="2" a="1"/>
  <c r="F61" i="2" s="1"/>
  <c r="F62" i="2" a="1"/>
  <c r="F62" i="2" s="1"/>
  <c r="F63" i="2" a="1"/>
  <c r="F63" i="2" s="1"/>
  <c r="F64" i="2" a="1"/>
  <c r="F64" i="2" s="1"/>
  <c r="F65" i="2" a="1"/>
  <c r="F65" i="2" s="1"/>
  <c r="F66" i="2" a="1"/>
  <c r="F66" i="2" s="1"/>
  <c r="F67" i="2" a="1"/>
  <c r="F67" i="2" s="1"/>
  <c r="F68" i="2" a="1"/>
  <c r="F68" i="2" s="1"/>
  <c r="F69" i="2" a="1"/>
  <c r="F69" i="2" s="1"/>
  <c r="F70" i="2" a="1"/>
  <c r="F70" i="2" s="1"/>
  <c r="F71" i="2" a="1"/>
  <c r="F71" i="2" s="1"/>
  <c r="F72" i="2" a="1"/>
  <c r="F72" i="2" s="1"/>
  <c r="F73" i="2" a="1"/>
  <c r="F73" i="2" s="1"/>
  <c r="F74" i="2" a="1"/>
  <c r="F74" i="2" s="1"/>
  <c r="F75" i="2" a="1"/>
  <c r="F75" i="2" s="1"/>
  <c r="F76" i="2" a="1"/>
  <c r="F76" i="2" s="1"/>
  <c r="F77" i="2" a="1"/>
  <c r="F77" i="2" s="1"/>
  <c r="F78" i="2" a="1"/>
  <c r="F78" i="2" s="1"/>
  <c r="F79" i="2" a="1"/>
  <c r="F79" i="2" s="1"/>
  <c r="F80" i="2" a="1"/>
  <c r="F80" i="2" s="1"/>
  <c r="F81" i="2" a="1"/>
  <c r="F81" i="2" s="1"/>
  <c r="F82" i="2" a="1"/>
  <c r="F82" i="2" s="1"/>
  <c r="F83" i="2" a="1"/>
  <c r="F83" i="2" s="1"/>
  <c r="F84" i="2" a="1"/>
  <c r="F84" i="2" s="1"/>
  <c r="F85" i="2" a="1"/>
  <c r="F85" i="2" s="1"/>
  <c r="F86" i="2" a="1"/>
  <c r="F86" i="2" s="1"/>
  <c r="F87" i="2" a="1"/>
  <c r="F87" i="2" s="1"/>
  <c r="F88" i="2" a="1"/>
  <c r="F88" i="2" s="1"/>
  <c r="F89" i="2" a="1"/>
  <c r="F89" i="2" s="1"/>
  <c r="F90" i="2" a="1"/>
  <c r="F90" i="2" s="1"/>
  <c r="F91" i="2" a="1"/>
  <c r="F91" i="2" s="1"/>
  <c r="F92" i="2" a="1"/>
  <c r="F92" i="2" s="1"/>
  <c r="F93" i="2" a="1"/>
  <c r="F93" i="2" s="1"/>
  <c r="F94" i="2" a="1"/>
  <c r="F94" i="2" s="1"/>
  <c r="F95" i="2" a="1"/>
  <c r="F95" i="2" s="1"/>
  <c r="F96" i="2" a="1"/>
  <c r="F96" i="2" s="1"/>
  <c r="F97" i="2" a="1"/>
  <c r="F97" i="2" s="1"/>
  <c r="F98" i="2" a="1"/>
  <c r="F98" i="2" s="1"/>
  <c r="F99" i="2" a="1"/>
  <c r="F99" i="2" s="1"/>
  <c r="F100" i="2" a="1"/>
  <c r="F100" i="2" s="1"/>
  <c r="F101" i="2" a="1"/>
  <c r="F101" i="2" s="1"/>
  <c r="F102" i="2" a="1"/>
  <c r="F102" i="2" s="1"/>
  <c r="F103" i="2" a="1"/>
  <c r="F103" i="2" s="1"/>
  <c r="F104" i="2" a="1"/>
  <c r="F104" i="2" s="1"/>
  <c r="F105" i="2" a="1"/>
  <c r="F105" i="2" s="1"/>
  <c r="F106" i="2" a="1"/>
  <c r="F106" i="2" s="1"/>
  <c r="F107" i="2" a="1"/>
  <c r="F107" i="2" s="1"/>
  <c r="F108" i="2" a="1"/>
  <c r="F108" i="2" s="1"/>
  <c r="F109" i="2" a="1"/>
  <c r="F109" i="2" s="1"/>
  <c r="F110" i="2" a="1"/>
  <c r="F110" i="2" s="1"/>
  <c r="F111" i="2" a="1"/>
  <c r="F111" i="2" s="1"/>
  <c r="F112" i="2" a="1"/>
  <c r="F112" i="2" s="1"/>
  <c r="F113" i="2" a="1"/>
  <c r="F113" i="2" s="1"/>
  <c r="F114" i="2" a="1"/>
  <c r="F114" i="2" s="1"/>
  <c r="F115" i="2" a="1"/>
  <c r="F115" i="2" s="1"/>
  <c r="F116" i="2" a="1"/>
  <c r="F116" i="2" s="1"/>
  <c r="F117" i="2" a="1"/>
  <c r="F117" i="2" s="1"/>
  <c r="F118" i="2" a="1"/>
  <c r="F118" i="2" s="1"/>
  <c r="F119" i="2" a="1"/>
  <c r="F119" i="2" s="1"/>
  <c r="F120" i="2" a="1"/>
  <c r="F120" i="2" s="1"/>
  <c r="F121" i="2" a="1"/>
  <c r="F121" i="2" s="1"/>
  <c r="F122" i="2" a="1"/>
  <c r="F122" i="2" s="1"/>
  <c r="F123" i="2" a="1"/>
  <c r="F123" i="2" s="1"/>
  <c r="F124" i="2" a="1"/>
  <c r="F124" i="2" s="1"/>
  <c r="F125" i="2" a="1"/>
  <c r="F125" i="2" s="1"/>
  <c r="F126" i="2" a="1"/>
  <c r="F126" i="2" s="1"/>
  <c r="F127" i="2" a="1"/>
  <c r="F127" i="2" s="1"/>
  <c r="F128" i="2" a="1"/>
  <c r="F128" i="2" s="1"/>
  <c r="F129" i="2" a="1"/>
  <c r="F129" i="2" s="1"/>
  <c r="F130" i="2" a="1"/>
  <c r="F130" i="2" s="1"/>
  <c r="F131" i="2" a="1"/>
  <c r="F131" i="2" s="1"/>
  <c r="F132" i="2" a="1"/>
  <c r="F132" i="2" s="1"/>
  <c r="F133" i="2" a="1"/>
  <c r="F133" i="2" s="1"/>
  <c r="F134" i="2" a="1"/>
  <c r="F134" i="2" s="1"/>
  <c r="F135" i="2" a="1"/>
  <c r="F135" i="2" s="1"/>
  <c r="F136" i="2" a="1"/>
  <c r="F136" i="2" s="1"/>
  <c r="F137" i="2" a="1"/>
  <c r="F137" i="2" s="1"/>
  <c r="F138" i="2" a="1"/>
  <c r="F138" i="2" s="1"/>
  <c r="F139" i="2" a="1"/>
  <c r="F139" i="2" s="1"/>
  <c r="F140" i="2" a="1"/>
  <c r="F140" i="2" s="1"/>
  <c r="F141" i="2" a="1"/>
  <c r="F141" i="2" s="1"/>
  <c r="F142" i="2" a="1"/>
  <c r="F142" i="2" s="1"/>
  <c r="F143" i="2" a="1"/>
  <c r="F143" i="2" s="1"/>
  <c r="F144" i="2" a="1"/>
  <c r="F144" i="2" s="1"/>
  <c r="F145" i="2" a="1"/>
  <c r="F145" i="2" s="1"/>
  <c r="F146" i="2" a="1"/>
  <c r="F146" i="2" s="1"/>
  <c r="F147" i="2" a="1"/>
  <c r="F147" i="2" s="1"/>
  <c r="F148" i="2" a="1"/>
  <c r="F148" i="2" s="1"/>
  <c r="F149" i="2" a="1"/>
  <c r="F149" i="2" s="1"/>
  <c r="F150" i="2" a="1"/>
  <c r="F150" i="2" s="1"/>
  <c r="F151" i="2" a="1"/>
  <c r="F151" i="2" s="1"/>
  <c r="F152" i="2" a="1"/>
  <c r="F152" i="2" s="1"/>
  <c r="F153" i="2" a="1"/>
  <c r="F153" i="2" s="1"/>
  <c r="F154" i="2" a="1"/>
  <c r="F154" i="2" s="1"/>
  <c r="F155" i="2" a="1"/>
  <c r="F155" i="2" s="1"/>
  <c r="F156" i="2" a="1"/>
  <c r="F156" i="2" s="1"/>
  <c r="F157" i="2" a="1"/>
  <c r="F157" i="2" s="1"/>
  <c r="F158" i="2" a="1"/>
  <c r="F158" i="2" s="1"/>
  <c r="F159" i="2" a="1"/>
  <c r="F159" i="2" s="1"/>
  <c r="F160" i="2" a="1"/>
  <c r="F160" i="2" s="1"/>
  <c r="F161" i="2" a="1"/>
  <c r="F161" i="2" s="1"/>
  <c r="F162" i="2" a="1"/>
  <c r="F162" i="2" s="1"/>
  <c r="F163" i="2" a="1"/>
  <c r="F163" i="2" s="1"/>
  <c r="F164" i="2" a="1"/>
  <c r="F164" i="2" s="1"/>
  <c r="F165" i="2" a="1"/>
  <c r="F165" i="2" s="1"/>
  <c r="F166" i="2" a="1"/>
  <c r="F166" i="2" s="1"/>
  <c r="F167" i="2" a="1"/>
  <c r="F167" i="2" s="1"/>
  <c r="F168" i="2" a="1"/>
  <c r="F168" i="2" s="1"/>
  <c r="F169" i="2" a="1"/>
  <c r="F169" i="2" s="1"/>
  <c r="F170" i="2" a="1"/>
  <c r="F170" i="2" s="1"/>
  <c r="F171" i="2" a="1"/>
  <c r="F171" i="2" s="1"/>
  <c r="F172" i="2" a="1"/>
  <c r="F172" i="2" s="1"/>
  <c r="F173" i="2" a="1"/>
  <c r="F173" i="2" s="1"/>
  <c r="F174" i="2" a="1"/>
  <c r="F174" i="2" s="1"/>
  <c r="F175" i="2" a="1"/>
  <c r="F175" i="2" s="1"/>
  <c r="F176" i="2" a="1"/>
  <c r="F176" i="2" s="1"/>
  <c r="F177" i="2" a="1"/>
  <c r="F177" i="2" s="1"/>
  <c r="F178" i="2" a="1"/>
  <c r="F178" i="2" s="1"/>
  <c r="F179" i="2" a="1"/>
  <c r="F179" i="2" s="1"/>
  <c r="F180" i="2" a="1"/>
  <c r="F180" i="2" s="1"/>
  <c r="F181" i="2" a="1"/>
  <c r="F181" i="2" s="1"/>
  <c r="F182" i="2" a="1"/>
  <c r="F182" i="2" s="1"/>
  <c r="F183" i="2" a="1"/>
  <c r="F183" i="2" s="1"/>
  <c r="F184" i="2" a="1"/>
  <c r="F184" i="2" s="1"/>
  <c r="F185" i="2" a="1"/>
  <c r="F185" i="2" s="1"/>
  <c r="F186" i="2" a="1"/>
  <c r="F186" i="2" s="1"/>
  <c r="F187" i="2" a="1"/>
  <c r="F187" i="2" s="1"/>
  <c r="F188" i="2" a="1"/>
  <c r="F188" i="2" s="1"/>
  <c r="F189" i="2" a="1"/>
  <c r="F189" i="2" s="1"/>
  <c r="F190" i="2" a="1"/>
  <c r="F190" i="2" s="1"/>
  <c r="F191" i="2" a="1"/>
  <c r="F191" i="2" s="1"/>
  <c r="F192" i="2" a="1"/>
  <c r="F192" i="2" s="1"/>
  <c r="F193" i="2" a="1"/>
  <c r="F193" i="2" s="1"/>
  <c r="F194" i="2" a="1"/>
  <c r="F194" i="2" s="1"/>
  <c r="F195" i="2" a="1"/>
  <c r="F195" i="2" s="1"/>
  <c r="F196" i="2" a="1"/>
  <c r="F196" i="2" s="1"/>
  <c r="F197" i="2" a="1"/>
  <c r="F197" i="2" s="1"/>
  <c r="F198" i="2" a="1"/>
  <c r="F198" i="2" s="1"/>
  <c r="F199" i="2" a="1"/>
  <c r="F199" i="2" s="1"/>
  <c r="F200" i="2" a="1"/>
  <c r="F200" i="2" s="1"/>
  <c r="F201" i="2" a="1"/>
  <c r="F201" i="2" s="1"/>
  <c r="F202" i="2" a="1"/>
  <c r="F202" i="2" s="1"/>
  <c r="F203" i="2" a="1"/>
  <c r="F203" i="2" s="1"/>
  <c r="F204" i="2" a="1"/>
  <c r="F204" i="2" s="1"/>
  <c r="F205" i="2" a="1"/>
  <c r="F205" i="2" s="1"/>
  <c r="F206" i="2" a="1"/>
  <c r="F206" i="2" s="1"/>
  <c r="F207" i="2" a="1"/>
  <c r="F207" i="2" s="1"/>
  <c r="F208" i="2" a="1"/>
  <c r="F208" i="2" s="1"/>
  <c r="F209" i="2" a="1"/>
  <c r="F209" i="2" s="1"/>
  <c r="F210" i="2" a="1"/>
  <c r="F210" i="2" s="1"/>
  <c r="F211" i="2" a="1"/>
  <c r="F211" i="2" s="1"/>
  <c r="F212" i="2" a="1"/>
  <c r="F212" i="2" s="1"/>
  <c r="F213" i="2" a="1"/>
  <c r="F213" i="2" s="1"/>
  <c r="F214" i="2" a="1"/>
  <c r="F214" i="2" s="1"/>
  <c r="F215" i="2" a="1"/>
  <c r="F215" i="2" s="1"/>
  <c r="F216" i="2" a="1"/>
  <c r="F216" i="2" s="1"/>
  <c r="F217" i="2" a="1"/>
  <c r="F217" i="2" s="1"/>
  <c r="F218" i="2" a="1"/>
  <c r="F218" i="2" s="1"/>
  <c r="F219" i="2" a="1"/>
  <c r="F219" i="2" s="1"/>
  <c r="F220" i="2" a="1"/>
  <c r="F220" i="2" s="1"/>
  <c r="F221" i="2" a="1"/>
  <c r="F221" i="2" s="1"/>
  <c r="F222" i="2" a="1"/>
  <c r="F222" i="2" s="1"/>
  <c r="F223" i="2" a="1"/>
  <c r="F223" i="2" s="1"/>
  <c r="F224" i="2" a="1"/>
  <c r="F224" i="2" s="1"/>
  <c r="F225" i="2" a="1"/>
  <c r="F225" i="2" s="1"/>
  <c r="F226" i="2" a="1"/>
  <c r="F226" i="2" s="1"/>
  <c r="F227" i="2" a="1"/>
  <c r="F227" i="2" s="1"/>
  <c r="F228" i="2" a="1"/>
  <c r="F228" i="2" s="1"/>
  <c r="F229" i="2" a="1"/>
  <c r="F229" i="2" s="1"/>
  <c r="F230" i="2" a="1"/>
  <c r="F230" i="2" s="1"/>
  <c r="F231" i="2" a="1"/>
  <c r="F231" i="2" s="1"/>
  <c r="F232" i="2" a="1"/>
  <c r="F232" i="2" s="1"/>
  <c r="F233" i="2" a="1"/>
  <c r="F233" i="2" s="1"/>
  <c r="F234" i="2" a="1"/>
  <c r="F234" i="2" s="1"/>
  <c r="F235" i="2" a="1"/>
  <c r="F235" i="2" s="1"/>
  <c r="F236" i="2" a="1"/>
  <c r="F236" i="2" s="1"/>
  <c r="F237" i="2" a="1"/>
  <c r="F237" i="2" s="1"/>
  <c r="F238" i="2" a="1"/>
  <c r="F238" i="2" s="1"/>
  <c r="F239" i="2" a="1"/>
  <c r="F239" i="2" s="1"/>
  <c r="F240" i="2" a="1"/>
  <c r="F240" i="2" s="1"/>
  <c r="F241" i="2" a="1"/>
  <c r="F241" i="2" s="1"/>
  <c r="F242" i="2" a="1"/>
  <c r="F242" i="2" s="1"/>
  <c r="F243" i="2" a="1"/>
  <c r="F243" i="2" s="1"/>
  <c r="F244" i="2" a="1"/>
  <c r="F244" i="2" s="1"/>
  <c r="F245" i="2" a="1"/>
  <c r="F245" i="2" s="1"/>
  <c r="F246" i="2" a="1"/>
  <c r="F246" i="2" s="1"/>
  <c r="F247" i="2" a="1"/>
  <c r="F247" i="2" s="1"/>
  <c r="F248" i="2" a="1"/>
  <c r="F248" i="2" s="1"/>
  <c r="F249" i="2" a="1"/>
  <c r="F249" i="2" s="1"/>
  <c r="F250" i="2" a="1"/>
  <c r="F250" i="2" s="1"/>
  <c r="F251" i="2" a="1"/>
  <c r="F251" i="2" s="1"/>
  <c r="F252" i="2" a="1"/>
  <c r="F252" i="2" s="1"/>
  <c r="F253" i="2" a="1"/>
  <c r="F253" i="2" s="1"/>
  <c r="F254" i="2" a="1"/>
  <c r="F254" i="2" s="1"/>
  <c r="F255" i="2" a="1"/>
  <c r="F255" i="2" s="1"/>
  <c r="F256" i="2" a="1"/>
  <c r="F256" i="2" s="1"/>
  <c r="F257" i="2" a="1"/>
  <c r="F257" i="2" s="1"/>
  <c r="F258" i="2" a="1"/>
  <c r="F258" i="2" s="1"/>
  <c r="F259" i="2" a="1"/>
  <c r="F259" i="2" s="1"/>
  <c r="F260" i="2" a="1"/>
  <c r="F260" i="2" s="1"/>
  <c r="F261" i="2" a="1"/>
  <c r="F261" i="2" s="1"/>
  <c r="F262" i="2" a="1"/>
  <c r="F262" i="2" s="1"/>
  <c r="F263" i="2" a="1"/>
  <c r="F263" i="2" s="1"/>
  <c r="F264" i="2" a="1"/>
  <c r="F264" i="2" s="1"/>
  <c r="F265" i="2" a="1"/>
  <c r="F265" i="2" s="1"/>
  <c r="F266" i="2" a="1"/>
  <c r="F266" i="2" s="1"/>
  <c r="F267" i="2" a="1"/>
  <c r="F267" i="2" s="1"/>
  <c r="F268" i="2" a="1"/>
  <c r="F268" i="2" s="1"/>
  <c r="F269" i="2" a="1"/>
  <c r="F269" i="2" s="1"/>
  <c r="F270" i="2" a="1"/>
  <c r="F270" i="2" s="1"/>
  <c r="F271" i="2" a="1"/>
  <c r="F271" i="2" s="1"/>
  <c r="F272" i="2" a="1"/>
  <c r="F272" i="2" s="1"/>
  <c r="F273" i="2" a="1"/>
  <c r="F273" i="2" s="1"/>
  <c r="F274" i="2" a="1"/>
  <c r="F274" i="2" s="1"/>
  <c r="F275" i="2" a="1"/>
  <c r="F275" i="2" s="1"/>
  <c r="F276" i="2" a="1"/>
  <c r="F276" i="2" s="1"/>
  <c r="F277" i="2" a="1"/>
  <c r="F277" i="2" s="1"/>
  <c r="F278" i="2" a="1"/>
  <c r="F278" i="2" s="1"/>
  <c r="F279" i="2" a="1"/>
  <c r="F279" i="2" s="1"/>
  <c r="F280" i="2" a="1"/>
  <c r="F280" i="2" s="1"/>
  <c r="F281" i="2" a="1"/>
  <c r="F281" i="2" s="1"/>
  <c r="F282" i="2" a="1"/>
  <c r="F282" i="2" s="1"/>
  <c r="F283" i="2" a="1"/>
  <c r="F283" i="2" s="1"/>
  <c r="F284" i="2" a="1"/>
  <c r="F284" i="2" s="1"/>
  <c r="F285" i="2" a="1"/>
  <c r="F285" i="2" s="1"/>
  <c r="F286" i="2" a="1"/>
  <c r="F286" i="2" s="1"/>
  <c r="F287" i="2" a="1"/>
  <c r="F287" i="2" s="1"/>
  <c r="F288" i="2" a="1"/>
  <c r="F288" i="2" s="1"/>
  <c r="F289" i="2" a="1"/>
  <c r="F289" i="2" s="1"/>
  <c r="F290" i="2" a="1"/>
  <c r="F290" i="2" s="1"/>
  <c r="F291" i="2" a="1"/>
  <c r="F291" i="2" s="1"/>
  <c r="F292" i="2" a="1"/>
  <c r="F292" i="2" s="1"/>
  <c r="F293" i="2" a="1"/>
  <c r="F293" i="2" s="1"/>
  <c r="F294" i="2" a="1"/>
  <c r="F294" i="2" s="1"/>
  <c r="F295" i="2" a="1"/>
  <c r="F295" i="2" s="1"/>
  <c r="F296" i="2" a="1"/>
  <c r="F296" i="2" s="1"/>
  <c r="F297" i="2" a="1"/>
  <c r="F297" i="2" s="1"/>
  <c r="F298" i="2" a="1"/>
  <c r="F298" i="2" s="1"/>
  <c r="F299" i="2" a="1"/>
  <c r="F299" i="2" s="1"/>
  <c r="F300" i="2" a="1"/>
  <c r="F300" i="2" s="1"/>
  <c r="F301" i="2" a="1"/>
  <c r="F301" i="2" s="1"/>
  <c r="F302" i="2" a="1"/>
  <c r="F302" i="2" s="1"/>
  <c r="F303" i="2" a="1"/>
  <c r="F303" i="2" s="1"/>
  <c r="F304" i="2" a="1"/>
  <c r="F304" i="2" s="1"/>
  <c r="F305" i="2" a="1"/>
  <c r="F305" i="2" s="1"/>
  <c r="F306" i="2" a="1"/>
  <c r="F306" i="2" s="1"/>
  <c r="F307" i="2" a="1"/>
  <c r="F307" i="2" s="1"/>
  <c r="F308" i="2" a="1"/>
  <c r="F308" i="2" s="1"/>
  <c r="F309" i="2" a="1"/>
  <c r="F309" i="2" s="1"/>
  <c r="F310" i="2" a="1"/>
  <c r="F310" i="2" s="1"/>
  <c r="F311" i="2" a="1"/>
  <c r="F311" i="2" s="1"/>
  <c r="F312" i="2" a="1"/>
  <c r="F312" i="2" s="1"/>
  <c r="F313" i="2" a="1"/>
  <c r="F313" i="2" s="1"/>
  <c r="F314" i="2" a="1"/>
  <c r="F314" i="2" s="1"/>
  <c r="F315" i="2" a="1"/>
  <c r="F315" i="2" s="1"/>
  <c r="F316" i="2" a="1"/>
  <c r="F316" i="2" s="1"/>
  <c r="F317" i="2" a="1"/>
  <c r="F317" i="2" s="1"/>
  <c r="F318" i="2" a="1"/>
  <c r="F318" i="2" s="1"/>
  <c r="F319" i="2" a="1"/>
  <c r="F319" i="2" s="1"/>
  <c r="F320" i="2" a="1"/>
  <c r="F320" i="2" s="1"/>
  <c r="F321" i="2" a="1"/>
  <c r="F321" i="2" s="1"/>
  <c r="F322" i="2" a="1"/>
  <c r="F322" i="2" s="1"/>
  <c r="F323" i="2" a="1"/>
  <c r="F323" i="2" s="1"/>
  <c r="F324" i="2" a="1"/>
  <c r="F324" i="2" s="1"/>
  <c r="F325" i="2" a="1"/>
  <c r="F325" i="2" s="1"/>
  <c r="F326" i="2" a="1"/>
  <c r="F326" i="2" s="1"/>
  <c r="F327" i="2" a="1"/>
  <c r="F327" i="2" s="1"/>
  <c r="F328" i="2" a="1"/>
  <c r="F328" i="2" s="1"/>
  <c r="F329" i="2" a="1"/>
  <c r="F329" i="2" s="1"/>
  <c r="F330" i="2" a="1"/>
  <c r="F330" i="2" s="1"/>
  <c r="F331" i="2" a="1"/>
  <c r="F331" i="2" s="1"/>
  <c r="F332" i="2" a="1"/>
  <c r="F332" i="2" s="1"/>
  <c r="F333" i="2" a="1"/>
  <c r="F333" i="2" s="1"/>
  <c r="F334" i="2" a="1"/>
  <c r="F334" i="2" s="1"/>
  <c r="F335" i="2" a="1"/>
  <c r="F335" i="2" s="1"/>
  <c r="F336" i="2" a="1"/>
  <c r="F336" i="2" s="1"/>
  <c r="F337" i="2" a="1"/>
  <c r="F337" i="2" s="1"/>
  <c r="F338" i="2" a="1"/>
  <c r="F338" i="2" s="1"/>
  <c r="F339" i="2" a="1"/>
  <c r="F339" i="2" s="1"/>
  <c r="F340" i="2" a="1"/>
  <c r="F340" i="2" s="1"/>
  <c r="F341" i="2" a="1"/>
  <c r="F341" i="2" s="1"/>
  <c r="F342" i="2" a="1"/>
  <c r="F342" i="2" s="1"/>
  <c r="F343" i="2" a="1"/>
  <c r="F343" i="2" s="1"/>
  <c r="F344" i="2" a="1"/>
  <c r="F344" i="2" s="1"/>
  <c r="F345" i="2" a="1"/>
  <c r="F345" i="2" s="1"/>
  <c r="F346" i="2" a="1"/>
  <c r="F346" i="2" s="1"/>
  <c r="F347" i="2" a="1"/>
  <c r="F347" i="2" s="1"/>
  <c r="F348" i="2" a="1"/>
  <c r="F348" i="2" s="1"/>
  <c r="F349" i="2" a="1"/>
  <c r="F349" i="2" s="1"/>
  <c r="F350" i="2" a="1"/>
  <c r="F350" i="2" s="1"/>
  <c r="F351" i="2" a="1"/>
  <c r="F351" i="2" s="1"/>
  <c r="F352" i="2" a="1"/>
  <c r="F352" i="2" s="1"/>
  <c r="F353" i="2" a="1"/>
  <c r="F353" i="2" s="1"/>
  <c r="F354" i="2" a="1"/>
  <c r="F354" i="2" s="1"/>
  <c r="F355" i="2" a="1"/>
  <c r="F355" i="2" s="1"/>
  <c r="F356" i="2" a="1"/>
  <c r="F356" i="2" s="1"/>
  <c r="F357" i="2" a="1"/>
  <c r="F357" i="2" s="1"/>
  <c r="F358" i="2" a="1"/>
  <c r="F358" i="2" s="1"/>
  <c r="F359" i="2" a="1"/>
  <c r="F359" i="2" s="1"/>
  <c r="F360" i="2" a="1"/>
  <c r="F360" i="2" s="1"/>
  <c r="F361" i="2" a="1"/>
  <c r="F361" i="2" s="1"/>
  <c r="F362" i="2" a="1"/>
  <c r="F362" i="2" s="1"/>
  <c r="F363" i="2" a="1"/>
  <c r="F363" i="2" s="1"/>
  <c r="F364" i="2" a="1"/>
  <c r="F364" i="2" s="1"/>
  <c r="F365" i="2" a="1"/>
  <c r="F365" i="2" s="1"/>
  <c r="F366" i="2" a="1"/>
  <c r="F366" i="2" s="1"/>
  <c r="F367" i="2" a="1"/>
  <c r="F367" i="2" s="1"/>
  <c r="F368" i="2" a="1"/>
  <c r="F368" i="2" s="1"/>
  <c r="F369" i="2" a="1"/>
  <c r="F369" i="2" s="1"/>
  <c r="F370" i="2" a="1"/>
  <c r="F370" i="2" s="1"/>
  <c r="F371" i="2" a="1"/>
  <c r="F371" i="2" s="1"/>
  <c r="F372" i="2" a="1"/>
  <c r="F372" i="2" s="1"/>
  <c r="F373" i="2" a="1"/>
  <c r="F373" i="2" s="1"/>
  <c r="F374" i="2" a="1"/>
  <c r="F374" i="2" s="1"/>
  <c r="F375" i="2" a="1"/>
  <c r="F375" i="2" s="1"/>
  <c r="F376" i="2" a="1"/>
  <c r="F376" i="2" s="1"/>
  <c r="F377" i="2" a="1"/>
  <c r="F377" i="2" s="1"/>
  <c r="F378" i="2" a="1"/>
  <c r="F378" i="2" s="1"/>
  <c r="F379" i="2" a="1"/>
  <c r="F379" i="2" s="1"/>
  <c r="F380" i="2" a="1"/>
  <c r="F380" i="2" s="1"/>
  <c r="F381" i="2" a="1"/>
  <c r="F381" i="2" s="1"/>
  <c r="F382" i="2" a="1"/>
  <c r="F382" i="2" s="1"/>
  <c r="F383" i="2" a="1"/>
  <c r="F383" i="2" s="1"/>
  <c r="F384" i="2" a="1"/>
  <c r="F384" i="2" s="1"/>
  <c r="F385" i="2" a="1"/>
  <c r="F385" i="2" s="1"/>
  <c r="F386" i="2" a="1"/>
  <c r="F386" i="2" s="1"/>
  <c r="F387" i="2" a="1"/>
  <c r="F387" i="2" s="1"/>
  <c r="F388" i="2" a="1"/>
  <c r="F388" i="2" s="1"/>
  <c r="F389" i="2" a="1"/>
  <c r="F389" i="2" s="1"/>
  <c r="F390" i="2" a="1"/>
  <c r="F390" i="2" s="1"/>
  <c r="F391" i="2" a="1"/>
  <c r="F391" i="2" s="1"/>
  <c r="F392" i="2" a="1"/>
  <c r="F392" i="2" s="1"/>
  <c r="F393" i="2" a="1"/>
  <c r="F393" i="2" s="1"/>
  <c r="F394" i="2" a="1"/>
  <c r="F394" i="2" s="1"/>
  <c r="F395" i="2" a="1"/>
  <c r="F395" i="2" s="1"/>
  <c r="F396" i="2" a="1"/>
  <c r="F396" i="2" s="1"/>
  <c r="F397" i="2" a="1"/>
  <c r="F397" i="2" s="1"/>
  <c r="F398" i="2" a="1"/>
  <c r="F398" i="2" s="1"/>
  <c r="F399" i="2" a="1"/>
  <c r="F399" i="2" s="1"/>
  <c r="F400" i="2" a="1"/>
  <c r="F400" i="2" s="1"/>
  <c r="F401" i="2" a="1"/>
  <c r="F401" i="2" s="1"/>
  <c r="F402" i="2" a="1"/>
  <c r="F402" i="2" s="1"/>
  <c r="F403" i="2" a="1"/>
  <c r="F403" i="2" s="1"/>
  <c r="F404" i="2" a="1"/>
  <c r="F404" i="2" s="1"/>
  <c r="F405" i="2" a="1"/>
  <c r="F405" i="2" s="1"/>
  <c r="F406" i="2" a="1"/>
  <c r="F406" i="2" s="1"/>
  <c r="F407" i="2" a="1"/>
  <c r="F407" i="2" s="1"/>
  <c r="F408" i="2" a="1"/>
  <c r="F408" i="2" s="1"/>
  <c r="F409" i="2" a="1"/>
  <c r="F409" i="2" s="1"/>
  <c r="F410" i="2" a="1"/>
  <c r="F410" i="2" s="1"/>
  <c r="F411" i="2" a="1"/>
  <c r="F411" i="2" s="1"/>
  <c r="F412" i="2" a="1"/>
  <c r="F412" i="2" s="1"/>
  <c r="F413" i="2" a="1"/>
  <c r="F413" i="2" s="1"/>
  <c r="F414" i="2" a="1"/>
  <c r="F414" i="2" s="1"/>
  <c r="F415" i="2" a="1"/>
  <c r="F415" i="2" s="1"/>
  <c r="F416" i="2" a="1"/>
  <c r="F416" i="2" s="1"/>
  <c r="F417" i="2" a="1"/>
  <c r="F417" i="2" s="1"/>
  <c r="F418" i="2" a="1"/>
  <c r="F418" i="2" s="1"/>
  <c r="F419" i="2" a="1"/>
  <c r="F419" i="2" s="1"/>
  <c r="F420" i="2" a="1"/>
  <c r="F420" i="2" s="1"/>
  <c r="F421" i="2" a="1"/>
  <c r="F421" i="2" s="1"/>
  <c r="F422" i="2" a="1"/>
  <c r="F422" i="2" s="1"/>
  <c r="F423" i="2" a="1"/>
  <c r="F423" i="2" s="1"/>
  <c r="F424" i="2" a="1"/>
  <c r="F424" i="2" s="1"/>
  <c r="F425" i="2" a="1"/>
  <c r="F425" i="2" s="1"/>
  <c r="F426" i="2" a="1"/>
  <c r="F426" i="2" s="1"/>
  <c r="F427" i="2" a="1"/>
  <c r="F427" i="2" s="1"/>
  <c r="F428" i="2" a="1"/>
  <c r="F428" i="2" s="1"/>
  <c r="F429" i="2" a="1"/>
  <c r="F429" i="2" s="1"/>
  <c r="F430" i="2" a="1"/>
  <c r="F430" i="2" s="1"/>
  <c r="F431" i="2" a="1"/>
  <c r="F431" i="2" s="1"/>
  <c r="F432" i="2" a="1"/>
  <c r="F432" i="2" s="1"/>
  <c r="F433" i="2" a="1"/>
  <c r="F433" i="2" s="1"/>
  <c r="F434" i="2" a="1"/>
  <c r="F434" i="2" s="1"/>
  <c r="F435" i="2" a="1"/>
  <c r="F435" i="2" s="1"/>
  <c r="F436" i="2" a="1"/>
  <c r="F436" i="2" s="1"/>
  <c r="F437" i="2" a="1"/>
  <c r="F437" i="2" s="1"/>
  <c r="F438" i="2" a="1"/>
  <c r="F438" i="2" s="1"/>
  <c r="F439" i="2" a="1"/>
  <c r="F439" i="2" s="1"/>
  <c r="F440" i="2" a="1"/>
  <c r="F440" i="2" s="1"/>
  <c r="F441" i="2" a="1"/>
  <c r="F441" i="2" s="1"/>
  <c r="F442" i="2" a="1"/>
  <c r="F442" i="2" s="1"/>
  <c r="F443" i="2" a="1"/>
  <c r="F443" i="2" s="1"/>
  <c r="F444" i="2" a="1"/>
  <c r="F444" i="2" s="1"/>
  <c r="F445" i="2" a="1"/>
  <c r="F445" i="2" s="1"/>
  <c r="F446" i="2" a="1"/>
  <c r="F446" i="2" s="1"/>
  <c r="F447" i="2" a="1"/>
  <c r="F447" i="2" s="1"/>
  <c r="F448" i="2" a="1"/>
  <c r="F448" i="2" s="1"/>
  <c r="F449" i="2" a="1"/>
  <c r="F449" i="2" s="1"/>
  <c r="F450" i="2" a="1"/>
  <c r="F450" i="2" s="1"/>
  <c r="F451" i="2" a="1"/>
  <c r="F451" i="2" s="1"/>
  <c r="F452" i="2" a="1"/>
  <c r="F452" i="2" s="1"/>
  <c r="F453" i="2" a="1"/>
  <c r="F453" i="2" s="1"/>
  <c r="F454" i="2" a="1"/>
  <c r="F454" i="2" s="1"/>
  <c r="F455" i="2" a="1"/>
  <c r="F455" i="2" s="1"/>
  <c r="F456" i="2" a="1"/>
  <c r="F456" i="2" s="1"/>
  <c r="F457" i="2" a="1"/>
  <c r="F457" i="2" s="1"/>
  <c r="F458" i="2" a="1"/>
  <c r="F458" i="2" s="1"/>
  <c r="F459" i="2" a="1"/>
  <c r="F459" i="2" s="1"/>
  <c r="F460" i="2" a="1"/>
  <c r="F460" i="2" s="1"/>
  <c r="F461" i="2" a="1"/>
  <c r="F461" i="2" s="1"/>
  <c r="F462" i="2" a="1"/>
  <c r="F462" i="2" s="1"/>
  <c r="F463" i="2" a="1"/>
  <c r="F463" i="2" s="1"/>
  <c r="F464" i="2" a="1"/>
  <c r="F464" i="2" s="1"/>
  <c r="F465" i="2" a="1"/>
  <c r="F465" i="2" s="1"/>
  <c r="F466" i="2" a="1"/>
  <c r="F466" i="2" s="1"/>
  <c r="F467" i="2" a="1"/>
  <c r="F467" i="2" s="1"/>
  <c r="F468" i="2" a="1"/>
  <c r="F468" i="2" s="1"/>
  <c r="F469" i="2" a="1"/>
  <c r="F469" i="2" s="1"/>
  <c r="F470" i="2" a="1"/>
  <c r="F470" i="2" s="1"/>
  <c r="F471" i="2" a="1"/>
  <c r="F471" i="2" s="1"/>
  <c r="F472" i="2" a="1"/>
  <c r="F472" i="2" s="1"/>
  <c r="F473" i="2" a="1"/>
  <c r="F473" i="2" s="1"/>
  <c r="F474" i="2" a="1"/>
  <c r="F474" i="2" s="1"/>
  <c r="F475" i="2" a="1"/>
  <c r="F475" i="2" s="1"/>
  <c r="F476" i="2" a="1"/>
  <c r="F476" i="2" s="1"/>
  <c r="F477" i="2" a="1"/>
  <c r="F477" i="2" s="1"/>
  <c r="F478" i="2" a="1"/>
  <c r="F478" i="2" s="1"/>
  <c r="F479" i="2" a="1"/>
  <c r="F479" i="2" s="1"/>
  <c r="F480" i="2" a="1"/>
  <c r="F480" i="2" s="1"/>
  <c r="F481" i="2" a="1"/>
  <c r="F481" i="2" s="1"/>
  <c r="F482" i="2" a="1"/>
  <c r="F482" i="2" s="1"/>
  <c r="F483" i="2" a="1"/>
  <c r="F483" i="2" s="1"/>
  <c r="F484" i="2" a="1"/>
  <c r="F484" i="2" s="1"/>
  <c r="F485" i="2" a="1"/>
  <c r="F485" i="2" s="1"/>
  <c r="F486" i="2" a="1"/>
  <c r="F486" i="2" s="1"/>
  <c r="F487" i="2" a="1"/>
  <c r="F487" i="2" s="1"/>
  <c r="F488" i="2" a="1"/>
  <c r="F488" i="2" s="1"/>
  <c r="F489" i="2" a="1"/>
  <c r="F489" i="2" s="1"/>
  <c r="F490" i="2" a="1"/>
  <c r="F490" i="2" s="1"/>
  <c r="F491" i="2" a="1"/>
  <c r="F491" i="2" s="1"/>
  <c r="D3" i="2" a="1"/>
  <c r="D3" i="2" s="1"/>
  <c r="G3" i="2" s="1"/>
  <c r="D4" i="2" a="1"/>
  <c r="D4" i="2" s="1"/>
  <c r="G4" i="2" s="1"/>
  <c r="D5" i="2" a="1"/>
  <c r="D5" i="2" s="1"/>
  <c r="D6" i="2" a="1"/>
  <c r="D6" i="2" s="1"/>
  <c r="G6" i="2" s="1"/>
  <c r="D7" i="2" a="1"/>
  <c r="D7" i="2" s="1"/>
  <c r="G7" i="2" s="1"/>
  <c r="D8" i="2" a="1"/>
  <c r="D8" i="2" s="1"/>
  <c r="G8" i="2" s="1"/>
  <c r="D9" i="2" a="1"/>
  <c r="D9" i="2" s="1"/>
  <c r="D10" i="2" a="1"/>
  <c r="D10" i="2" s="1"/>
  <c r="G10" i="2" s="1"/>
  <c r="D11" i="2" a="1"/>
  <c r="D11" i="2" s="1"/>
  <c r="G11" i="2" s="1"/>
  <c r="D12" i="2" a="1"/>
  <c r="D12" i="2" s="1"/>
  <c r="G12" i="2" s="1"/>
  <c r="D13" i="2" a="1"/>
  <c r="D13" i="2" s="1"/>
  <c r="D14" i="2" a="1"/>
  <c r="D14" i="2" s="1"/>
  <c r="G14" i="2" s="1"/>
  <c r="D15" i="2" a="1"/>
  <c r="D15" i="2" s="1"/>
  <c r="G15" i="2" s="1"/>
  <c r="D16" i="2" a="1"/>
  <c r="D16" i="2" s="1"/>
  <c r="G16" i="2" s="1"/>
  <c r="D17" i="2" a="1"/>
  <c r="D17" i="2" s="1"/>
  <c r="D18" i="2" a="1"/>
  <c r="D18" i="2" s="1"/>
  <c r="D19" i="2" a="1"/>
  <c r="D19" i="2" s="1"/>
  <c r="G19" i="2" s="1"/>
  <c r="D20" i="2" a="1"/>
  <c r="D20" i="2" s="1"/>
  <c r="G20" i="2" s="1"/>
  <c r="D21" i="2" a="1"/>
  <c r="D21" i="2" s="1"/>
  <c r="D22" i="2" a="1"/>
  <c r="D22" i="2" s="1"/>
  <c r="G22" i="2" s="1"/>
  <c r="D23" i="2" a="1"/>
  <c r="D23" i="2" s="1"/>
  <c r="G23" i="2" s="1"/>
  <c r="D24" i="2" a="1"/>
  <c r="D24" i="2" s="1"/>
  <c r="G24" i="2" s="1"/>
  <c r="D25" i="2" a="1"/>
  <c r="D25" i="2" s="1"/>
  <c r="D26" i="2" a="1"/>
  <c r="D26" i="2" s="1"/>
  <c r="G26" i="2" s="1"/>
  <c r="D27" i="2" a="1"/>
  <c r="D27" i="2" s="1"/>
  <c r="G27" i="2" s="1"/>
  <c r="D28" i="2" a="1"/>
  <c r="D28" i="2" s="1"/>
  <c r="G28" i="2" s="1"/>
  <c r="D29" i="2" a="1"/>
  <c r="D29" i="2" s="1"/>
  <c r="D30" i="2" a="1"/>
  <c r="D30" i="2" s="1"/>
  <c r="G30" i="2" s="1"/>
  <c r="D31" i="2" a="1"/>
  <c r="D31" i="2" s="1"/>
  <c r="G31" i="2" s="1"/>
  <c r="D32" i="2" a="1"/>
  <c r="D32" i="2" s="1"/>
  <c r="G32" i="2" s="1"/>
  <c r="D33" i="2" a="1"/>
  <c r="D33" i="2" s="1"/>
  <c r="D34" i="2" a="1"/>
  <c r="D34" i="2" s="1"/>
  <c r="D35" i="2" a="1"/>
  <c r="D35" i="2" s="1"/>
  <c r="G35" i="2" s="1"/>
  <c r="D36" i="2" a="1"/>
  <c r="D36" i="2" s="1"/>
  <c r="G36" i="2" s="1"/>
  <c r="D37" i="2" a="1"/>
  <c r="D37" i="2" s="1"/>
  <c r="G37" i="2" s="1"/>
  <c r="D38" i="2" a="1"/>
  <c r="D38" i="2" s="1"/>
  <c r="G38" i="2" s="1"/>
  <c r="D39" i="2" a="1"/>
  <c r="D39" i="2" s="1"/>
  <c r="G39" i="2" s="1"/>
  <c r="D40" i="2" a="1"/>
  <c r="D40" i="2" s="1"/>
  <c r="G40" i="2" s="1"/>
  <c r="D41" i="2" a="1"/>
  <c r="D41" i="2" s="1"/>
  <c r="D42" i="2" a="1"/>
  <c r="D42" i="2" s="1"/>
  <c r="G42" i="2" s="1"/>
  <c r="D43" i="2" a="1"/>
  <c r="D43" i="2" s="1"/>
  <c r="G43" i="2" s="1"/>
  <c r="D44" i="2" a="1"/>
  <c r="D44" i="2" s="1"/>
  <c r="G44" i="2" s="1"/>
  <c r="D45" i="2" a="1"/>
  <c r="D45" i="2" s="1"/>
  <c r="D46" i="2" a="1"/>
  <c r="D46" i="2" s="1"/>
  <c r="G46" i="2" s="1"/>
  <c r="D47" i="2" a="1"/>
  <c r="D47" i="2" s="1"/>
  <c r="G47" i="2" s="1"/>
  <c r="D48" i="2" a="1"/>
  <c r="D48" i="2" s="1"/>
  <c r="G48" i="2" s="1"/>
  <c r="D49" i="2" a="1"/>
  <c r="D49" i="2" s="1"/>
  <c r="D50" i="2" a="1"/>
  <c r="D50" i="2" s="1"/>
  <c r="D51" i="2" a="1"/>
  <c r="D51" i="2" s="1"/>
  <c r="G51" i="2" s="1"/>
  <c r="D52" i="2" a="1"/>
  <c r="D52" i="2" s="1"/>
  <c r="G52" i="2" s="1"/>
  <c r="D53" i="2" a="1"/>
  <c r="D53" i="2" s="1"/>
  <c r="D54" i="2" a="1"/>
  <c r="D54" i="2" s="1"/>
  <c r="G54" i="2" s="1"/>
  <c r="D55" i="2" a="1"/>
  <c r="D55" i="2" s="1"/>
  <c r="G55" i="2" s="1"/>
  <c r="D56" i="2" a="1"/>
  <c r="D56" i="2" s="1"/>
  <c r="G56" i="2" s="1"/>
  <c r="D57" i="2" a="1"/>
  <c r="D57" i="2" s="1"/>
  <c r="D58" i="2" a="1"/>
  <c r="D58" i="2" s="1"/>
  <c r="G58" i="2" s="1"/>
  <c r="D59" i="2" a="1"/>
  <c r="D59" i="2" s="1"/>
  <c r="G59" i="2" s="1"/>
  <c r="D60" i="2" a="1"/>
  <c r="D60" i="2" s="1"/>
  <c r="G60" i="2" s="1"/>
  <c r="D61" i="2" a="1"/>
  <c r="D61" i="2" s="1"/>
  <c r="D62" i="2" a="1"/>
  <c r="D62" i="2" s="1"/>
  <c r="G62" i="2" s="1"/>
  <c r="D63" i="2" a="1"/>
  <c r="D63" i="2" s="1"/>
  <c r="G63" i="2" s="1"/>
  <c r="D64" i="2" a="1"/>
  <c r="D64" i="2" s="1"/>
  <c r="G64" i="2" s="1"/>
  <c r="D65" i="2" a="1"/>
  <c r="D65" i="2" s="1"/>
  <c r="D66" i="2" a="1"/>
  <c r="D66" i="2" s="1"/>
  <c r="D67" i="2" a="1"/>
  <c r="D67" i="2" s="1"/>
  <c r="G67" i="2" s="1"/>
  <c r="D68" i="2" a="1"/>
  <c r="D68" i="2" s="1"/>
  <c r="G68" i="2" s="1"/>
  <c r="D69" i="2" a="1"/>
  <c r="D69" i="2" s="1"/>
  <c r="D70" i="2" a="1"/>
  <c r="D70" i="2" s="1"/>
  <c r="G70" i="2" s="1"/>
  <c r="D71" i="2" a="1"/>
  <c r="D71" i="2" s="1"/>
  <c r="G71" i="2" s="1"/>
  <c r="D72" i="2" a="1"/>
  <c r="D72" i="2" s="1"/>
  <c r="G72" i="2" s="1"/>
  <c r="D73" i="2" a="1"/>
  <c r="D73" i="2" s="1"/>
  <c r="D74" i="2" a="1"/>
  <c r="D74" i="2" s="1"/>
  <c r="G74" i="2" s="1"/>
  <c r="D75" i="2" a="1"/>
  <c r="D75" i="2" s="1"/>
  <c r="G75" i="2" s="1"/>
  <c r="D76" i="2" a="1"/>
  <c r="D76" i="2" s="1"/>
  <c r="G76" i="2" s="1"/>
  <c r="D77" i="2" a="1"/>
  <c r="D77" i="2" s="1"/>
  <c r="D78" i="2" a="1"/>
  <c r="D78" i="2" s="1"/>
  <c r="G78" i="2" s="1"/>
  <c r="D79" i="2" a="1"/>
  <c r="D79" i="2" s="1"/>
  <c r="G79" i="2" s="1"/>
  <c r="D80" i="2" a="1"/>
  <c r="D80" i="2" s="1"/>
  <c r="G80" i="2" s="1"/>
  <c r="D81" i="2" a="1"/>
  <c r="D81" i="2" s="1"/>
  <c r="D82" i="2" a="1"/>
  <c r="D82" i="2" s="1"/>
  <c r="D83" i="2" a="1"/>
  <c r="D83" i="2" s="1"/>
  <c r="G83" i="2" s="1"/>
  <c r="D84" i="2" a="1"/>
  <c r="D84" i="2" s="1"/>
  <c r="G84" i="2" s="1"/>
  <c r="D85" i="2" a="1"/>
  <c r="D85" i="2" s="1"/>
  <c r="D86" i="2" a="1"/>
  <c r="D86" i="2" s="1"/>
  <c r="G86" i="2" s="1"/>
  <c r="D87" i="2" a="1"/>
  <c r="D87" i="2" s="1"/>
  <c r="G87" i="2" s="1"/>
  <c r="D88" i="2" a="1"/>
  <c r="D88" i="2" s="1"/>
  <c r="G88" i="2" s="1"/>
  <c r="D89" i="2" a="1"/>
  <c r="D89" i="2" s="1"/>
  <c r="D90" i="2" a="1"/>
  <c r="D90" i="2" s="1"/>
  <c r="G90" i="2" s="1"/>
  <c r="D91" i="2" a="1"/>
  <c r="D91" i="2" s="1"/>
  <c r="G91" i="2" s="1"/>
  <c r="D92" i="2" a="1"/>
  <c r="D92" i="2" s="1"/>
  <c r="G92" i="2" s="1"/>
  <c r="D93" i="2" a="1"/>
  <c r="D93" i="2" s="1"/>
  <c r="D94" i="2" a="1"/>
  <c r="D94" i="2" s="1"/>
  <c r="G94" i="2" s="1"/>
  <c r="D95" i="2" a="1"/>
  <c r="D95" i="2" s="1"/>
  <c r="G95" i="2" s="1"/>
  <c r="D96" i="2" a="1"/>
  <c r="D96" i="2" s="1"/>
  <c r="G96" i="2" s="1"/>
  <c r="D97" i="2" a="1"/>
  <c r="D97" i="2" s="1"/>
  <c r="D98" i="2" a="1"/>
  <c r="D98" i="2" s="1"/>
  <c r="D99" i="2" a="1"/>
  <c r="D99" i="2" s="1"/>
  <c r="G99" i="2" s="1"/>
  <c r="D100" i="2" a="1"/>
  <c r="D100" i="2" s="1"/>
  <c r="G100" i="2" s="1"/>
  <c r="D101" i="2" a="1"/>
  <c r="D101" i="2" s="1"/>
  <c r="D102" i="2" a="1"/>
  <c r="D102" i="2" s="1"/>
  <c r="G102" i="2" s="1"/>
  <c r="D103" i="2" a="1"/>
  <c r="D103" i="2" s="1"/>
  <c r="G103" i="2" s="1"/>
  <c r="D104" i="2" a="1"/>
  <c r="D104" i="2" s="1"/>
  <c r="G104" i="2" s="1"/>
  <c r="D105" i="2" a="1"/>
  <c r="D105" i="2" s="1"/>
  <c r="D106" i="2" a="1"/>
  <c r="D106" i="2" s="1"/>
  <c r="G106" i="2" s="1"/>
  <c r="D107" i="2" a="1"/>
  <c r="D107" i="2" s="1"/>
  <c r="G107" i="2" s="1"/>
  <c r="D108" i="2" a="1"/>
  <c r="D108" i="2" s="1"/>
  <c r="G108" i="2" s="1"/>
  <c r="D109" i="2" a="1"/>
  <c r="D109" i="2" s="1"/>
  <c r="D110" i="2" a="1"/>
  <c r="D110" i="2" s="1"/>
  <c r="G110" i="2" s="1"/>
  <c r="D111" i="2" a="1"/>
  <c r="D111" i="2" s="1"/>
  <c r="G111" i="2" s="1"/>
  <c r="D112" i="2" a="1"/>
  <c r="D112" i="2" s="1"/>
  <c r="G112" i="2" s="1"/>
  <c r="D113" i="2" a="1"/>
  <c r="D113" i="2" s="1"/>
  <c r="D114" i="2" a="1"/>
  <c r="D114" i="2" s="1"/>
  <c r="D115" i="2" a="1"/>
  <c r="D115" i="2" s="1"/>
  <c r="G115" i="2" s="1"/>
  <c r="D116" i="2" a="1"/>
  <c r="D116" i="2" s="1"/>
  <c r="G116" i="2" s="1"/>
  <c r="D117" i="2" a="1"/>
  <c r="D117" i="2" s="1"/>
  <c r="D118" i="2" a="1"/>
  <c r="D118" i="2" s="1"/>
  <c r="G118" i="2" s="1"/>
  <c r="D119" i="2" a="1"/>
  <c r="D119" i="2" s="1"/>
  <c r="G119" i="2" s="1"/>
  <c r="D120" i="2" a="1"/>
  <c r="D120" i="2" s="1"/>
  <c r="G120" i="2" s="1"/>
  <c r="D121" i="2" a="1"/>
  <c r="D121" i="2" s="1"/>
  <c r="D122" i="2" a="1"/>
  <c r="D122" i="2" s="1"/>
  <c r="G122" i="2" s="1"/>
  <c r="D123" i="2" a="1"/>
  <c r="D123" i="2" s="1"/>
  <c r="G123" i="2" s="1"/>
  <c r="D124" i="2" a="1"/>
  <c r="D124" i="2" s="1"/>
  <c r="G124" i="2" s="1"/>
  <c r="D125" i="2" a="1"/>
  <c r="D125" i="2" s="1"/>
  <c r="D126" i="2" a="1"/>
  <c r="D126" i="2" s="1"/>
  <c r="G126" i="2" s="1"/>
  <c r="D127" i="2" a="1"/>
  <c r="D127" i="2" s="1"/>
  <c r="G127" i="2" s="1"/>
  <c r="D128" i="2" a="1"/>
  <c r="D128" i="2" s="1"/>
  <c r="G128" i="2" s="1"/>
  <c r="D129" i="2" a="1"/>
  <c r="D129" i="2" s="1"/>
  <c r="D130" i="2" a="1"/>
  <c r="D130" i="2" s="1"/>
  <c r="D131" i="2" a="1"/>
  <c r="D131" i="2" s="1"/>
  <c r="G131" i="2" s="1"/>
  <c r="D132" i="2" a="1"/>
  <c r="D132" i="2" s="1"/>
  <c r="G132" i="2" s="1"/>
  <c r="D133" i="2" a="1"/>
  <c r="D133" i="2" s="1"/>
  <c r="D134" i="2" a="1"/>
  <c r="D134" i="2" s="1"/>
  <c r="G134" i="2" s="1"/>
  <c r="D135" i="2" a="1"/>
  <c r="D135" i="2" s="1"/>
  <c r="G135" i="2" s="1"/>
  <c r="D136" i="2" a="1"/>
  <c r="D136" i="2" s="1"/>
  <c r="G136" i="2" s="1"/>
  <c r="D137" i="2" a="1"/>
  <c r="D137" i="2" s="1"/>
  <c r="D138" i="2" a="1"/>
  <c r="D138" i="2" s="1"/>
  <c r="G138" i="2" s="1"/>
  <c r="D139" i="2" a="1"/>
  <c r="D139" i="2" s="1"/>
  <c r="G139" i="2" s="1"/>
  <c r="D140" i="2" a="1"/>
  <c r="D140" i="2" s="1"/>
  <c r="G140" i="2" s="1"/>
  <c r="D141" i="2" a="1"/>
  <c r="D141" i="2" s="1"/>
  <c r="D142" i="2" a="1"/>
  <c r="D142" i="2" s="1"/>
  <c r="G142" i="2" s="1"/>
  <c r="D143" i="2" a="1"/>
  <c r="D143" i="2" s="1"/>
  <c r="G143" i="2" s="1"/>
  <c r="D144" i="2" a="1"/>
  <c r="D144" i="2" s="1"/>
  <c r="G144" i="2" s="1"/>
  <c r="D145" i="2" a="1"/>
  <c r="D145" i="2" s="1"/>
  <c r="D146" i="2" a="1"/>
  <c r="D146" i="2" s="1"/>
  <c r="D147" i="2" a="1"/>
  <c r="D147" i="2" s="1"/>
  <c r="G147" i="2" s="1"/>
  <c r="D148" i="2" a="1"/>
  <c r="D148" i="2" s="1"/>
  <c r="G148" i="2" s="1"/>
  <c r="D149" i="2" a="1"/>
  <c r="D149" i="2" s="1"/>
  <c r="D150" i="2" a="1"/>
  <c r="D150" i="2" s="1"/>
  <c r="G150" i="2" s="1"/>
  <c r="D151" i="2" a="1"/>
  <c r="D151" i="2" s="1"/>
  <c r="G151" i="2" s="1"/>
  <c r="D152" i="2" a="1"/>
  <c r="D152" i="2" s="1"/>
  <c r="G152" i="2" s="1"/>
  <c r="D153" i="2" a="1"/>
  <c r="D153" i="2" s="1"/>
  <c r="D154" i="2" a="1"/>
  <c r="D154" i="2" s="1"/>
  <c r="G154" i="2" s="1"/>
  <c r="D155" i="2" a="1"/>
  <c r="D155" i="2" s="1"/>
  <c r="G155" i="2" s="1"/>
  <c r="D156" i="2" a="1"/>
  <c r="D156" i="2" s="1"/>
  <c r="G156" i="2" s="1"/>
  <c r="D157" i="2" a="1"/>
  <c r="D157" i="2" s="1"/>
  <c r="D158" i="2" a="1"/>
  <c r="D158" i="2" s="1"/>
  <c r="G158" i="2" s="1"/>
  <c r="D159" i="2" a="1"/>
  <c r="D159" i="2" s="1"/>
  <c r="G159" i="2" s="1"/>
  <c r="D160" i="2" a="1"/>
  <c r="D160" i="2" s="1"/>
  <c r="G160" i="2" s="1"/>
  <c r="D161" i="2" a="1"/>
  <c r="D161" i="2" s="1"/>
  <c r="D162" i="2" a="1"/>
  <c r="D162" i="2" s="1"/>
  <c r="D163" i="2" a="1"/>
  <c r="D163" i="2" s="1"/>
  <c r="G163" i="2" s="1"/>
  <c r="D164" i="2" a="1"/>
  <c r="D164" i="2" s="1"/>
  <c r="G164" i="2" s="1"/>
  <c r="D165" i="2" a="1"/>
  <c r="D165" i="2" s="1"/>
  <c r="D166" i="2" a="1"/>
  <c r="D166" i="2" s="1"/>
  <c r="G166" i="2" s="1"/>
  <c r="D167" i="2" a="1"/>
  <c r="D167" i="2" s="1"/>
  <c r="G167" i="2" s="1"/>
  <c r="D168" i="2" a="1"/>
  <c r="D168" i="2" s="1"/>
  <c r="G168" i="2" s="1"/>
  <c r="D169" i="2" a="1"/>
  <c r="D169" i="2" s="1"/>
  <c r="D170" i="2" a="1"/>
  <c r="D170" i="2" s="1"/>
  <c r="G170" i="2" s="1"/>
  <c r="D171" i="2" a="1"/>
  <c r="D171" i="2" s="1"/>
  <c r="G171" i="2" s="1"/>
  <c r="D172" i="2" a="1"/>
  <c r="D172" i="2" s="1"/>
  <c r="G172" i="2" s="1"/>
  <c r="D173" i="2" a="1"/>
  <c r="D173" i="2" s="1"/>
  <c r="D174" i="2" a="1"/>
  <c r="D174" i="2" s="1"/>
  <c r="G174" i="2" s="1"/>
  <c r="D175" i="2" a="1"/>
  <c r="D175" i="2" s="1"/>
  <c r="G175" i="2" s="1"/>
  <c r="D176" i="2" a="1"/>
  <c r="D176" i="2" s="1"/>
  <c r="G176" i="2" s="1"/>
  <c r="D177" i="2" a="1"/>
  <c r="D177" i="2" s="1"/>
  <c r="D178" i="2" a="1"/>
  <c r="D178" i="2" s="1"/>
  <c r="D179" i="2" a="1"/>
  <c r="D179" i="2" s="1"/>
  <c r="G179" i="2" s="1"/>
  <c r="D180" i="2" a="1"/>
  <c r="D180" i="2" s="1"/>
  <c r="G180" i="2" s="1"/>
  <c r="D181" i="2" a="1"/>
  <c r="D181" i="2" s="1"/>
  <c r="D182" i="2" a="1"/>
  <c r="D182" i="2" s="1"/>
  <c r="G182" i="2" s="1"/>
  <c r="D183" i="2" a="1"/>
  <c r="D183" i="2" s="1"/>
  <c r="G183" i="2" s="1"/>
  <c r="D184" i="2" a="1"/>
  <c r="D184" i="2" s="1"/>
  <c r="G184" i="2" s="1"/>
  <c r="D185" i="2" a="1"/>
  <c r="D185" i="2" s="1"/>
  <c r="D186" i="2" a="1"/>
  <c r="D186" i="2" s="1"/>
  <c r="G186" i="2" s="1"/>
  <c r="D187" i="2" a="1"/>
  <c r="D187" i="2" s="1"/>
  <c r="G187" i="2" s="1"/>
  <c r="D188" i="2" a="1"/>
  <c r="D188" i="2" s="1"/>
  <c r="G188" i="2" s="1"/>
  <c r="D189" i="2" a="1"/>
  <c r="D189" i="2" s="1"/>
  <c r="D190" i="2" a="1"/>
  <c r="D190" i="2" s="1"/>
  <c r="G190" i="2" s="1"/>
  <c r="D191" i="2" a="1"/>
  <c r="D191" i="2" s="1"/>
  <c r="G191" i="2" s="1"/>
  <c r="D192" i="2" a="1"/>
  <c r="D192" i="2" s="1"/>
  <c r="G192" i="2" s="1"/>
  <c r="D193" i="2" a="1"/>
  <c r="D193" i="2" s="1"/>
  <c r="D194" i="2" a="1"/>
  <c r="D194" i="2" s="1"/>
  <c r="D195" i="2" a="1"/>
  <c r="D195" i="2" s="1"/>
  <c r="G195" i="2" s="1"/>
  <c r="D196" i="2" a="1"/>
  <c r="D196" i="2" s="1"/>
  <c r="G196" i="2" s="1"/>
  <c r="D197" i="2" a="1"/>
  <c r="D197" i="2" s="1"/>
  <c r="D198" i="2" a="1"/>
  <c r="D198" i="2" s="1"/>
  <c r="G198" i="2" s="1"/>
  <c r="D199" i="2" a="1"/>
  <c r="D199" i="2" s="1"/>
  <c r="G199" i="2" s="1"/>
  <c r="D200" i="2" a="1"/>
  <c r="D200" i="2" s="1"/>
  <c r="G200" i="2" s="1"/>
  <c r="D201" i="2" a="1"/>
  <c r="D201" i="2" s="1"/>
  <c r="D202" i="2" a="1"/>
  <c r="D202" i="2" s="1"/>
  <c r="G202" i="2" s="1"/>
  <c r="D203" i="2" a="1"/>
  <c r="D203" i="2" s="1"/>
  <c r="G203" i="2" s="1"/>
  <c r="D204" i="2" a="1"/>
  <c r="D204" i="2" s="1"/>
  <c r="G204" i="2" s="1"/>
  <c r="D205" i="2" a="1"/>
  <c r="D205" i="2" s="1"/>
  <c r="D206" i="2" a="1"/>
  <c r="D206" i="2" s="1"/>
  <c r="G206" i="2" s="1"/>
  <c r="D207" i="2" a="1"/>
  <c r="D207" i="2" s="1"/>
  <c r="G207" i="2" s="1"/>
  <c r="D208" i="2" a="1"/>
  <c r="D208" i="2" s="1"/>
  <c r="G208" i="2" s="1"/>
  <c r="D209" i="2" a="1"/>
  <c r="D209" i="2" s="1"/>
  <c r="D210" i="2" a="1"/>
  <c r="D210" i="2" s="1"/>
  <c r="D211" i="2" a="1"/>
  <c r="D211" i="2" s="1"/>
  <c r="G211" i="2" s="1"/>
  <c r="D212" i="2" a="1"/>
  <c r="D212" i="2" s="1"/>
  <c r="G212" i="2" s="1"/>
  <c r="D213" i="2" a="1"/>
  <c r="D213" i="2" s="1"/>
  <c r="D214" i="2" a="1"/>
  <c r="D214" i="2" s="1"/>
  <c r="G214" i="2" s="1"/>
  <c r="D215" i="2" a="1"/>
  <c r="D215" i="2" s="1"/>
  <c r="G215" i="2" s="1"/>
  <c r="D216" i="2" a="1"/>
  <c r="D216" i="2" s="1"/>
  <c r="G216" i="2" s="1"/>
  <c r="D217" i="2" a="1"/>
  <c r="D217" i="2" s="1"/>
  <c r="D218" i="2" a="1"/>
  <c r="D218" i="2" s="1"/>
  <c r="G218" i="2" s="1"/>
  <c r="D219" i="2" a="1"/>
  <c r="D219" i="2" s="1"/>
  <c r="G219" i="2" s="1"/>
  <c r="D220" i="2" a="1"/>
  <c r="D220" i="2" s="1"/>
  <c r="G220" i="2" s="1"/>
  <c r="D221" i="2" a="1"/>
  <c r="D221" i="2" s="1"/>
  <c r="D222" i="2" a="1"/>
  <c r="D222" i="2" s="1"/>
  <c r="G222" i="2" s="1"/>
  <c r="D223" i="2" a="1"/>
  <c r="D223" i="2" s="1"/>
  <c r="G223" i="2" s="1"/>
  <c r="D224" i="2" a="1"/>
  <c r="D224" i="2" s="1"/>
  <c r="G224" i="2" s="1"/>
  <c r="D225" i="2" a="1"/>
  <c r="D225" i="2" s="1"/>
  <c r="D226" i="2" a="1"/>
  <c r="D226" i="2" s="1"/>
  <c r="D227" i="2" a="1"/>
  <c r="D227" i="2" s="1"/>
  <c r="G227" i="2" s="1"/>
  <c r="D228" i="2" a="1"/>
  <c r="D228" i="2" s="1"/>
  <c r="G228" i="2" s="1"/>
  <c r="D229" i="2" a="1"/>
  <c r="D229" i="2" s="1"/>
  <c r="D230" i="2" a="1"/>
  <c r="D230" i="2" s="1"/>
  <c r="G230" i="2" s="1"/>
  <c r="D231" i="2" a="1"/>
  <c r="D231" i="2" s="1"/>
  <c r="G231" i="2" s="1"/>
  <c r="D232" i="2" a="1"/>
  <c r="D232" i="2" s="1"/>
  <c r="G232" i="2" s="1"/>
  <c r="D233" i="2" a="1"/>
  <c r="D233" i="2" s="1"/>
  <c r="D234" i="2" a="1"/>
  <c r="D234" i="2" s="1"/>
  <c r="G234" i="2" s="1"/>
  <c r="D235" i="2" a="1"/>
  <c r="D235" i="2" s="1"/>
  <c r="G235" i="2" s="1"/>
  <c r="D236" i="2" a="1"/>
  <c r="D236" i="2" s="1"/>
  <c r="G236" i="2" s="1"/>
  <c r="D237" i="2" a="1"/>
  <c r="D237" i="2" s="1"/>
  <c r="D238" i="2" a="1"/>
  <c r="D238" i="2" s="1"/>
  <c r="G238" i="2" s="1"/>
  <c r="D239" i="2" a="1"/>
  <c r="D239" i="2" s="1"/>
  <c r="G239" i="2" s="1"/>
  <c r="D240" i="2" a="1"/>
  <c r="D240" i="2" s="1"/>
  <c r="G240" i="2" s="1"/>
  <c r="D241" i="2" a="1"/>
  <c r="D241" i="2" s="1"/>
  <c r="D242" i="2" a="1"/>
  <c r="D242" i="2" s="1"/>
  <c r="D243" i="2" a="1"/>
  <c r="D243" i="2" s="1"/>
  <c r="G243" i="2" s="1"/>
  <c r="D244" i="2" a="1"/>
  <c r="D244" i="2" s="1"/>
  <c r="G244" i="2" s="1"/>
  <c r="D245" i="2" a="1"/>
  <c r="D245" i="2" s="1"/>
  <c r="D246" i="2" a="1"/>
  <c r="D246" i="2" s="1"/>
  <c r="G246" i="2" s="1"/>
  <c r="D247" i="2" a="1"/>
  <c r="D247" i="2" s="1"/>
  <c r="G247" i="2" s="1"/>
  <c r="D248" i="2" a="1"/>
  <c r="D248" i="2" s="1"/>
  <c r="G248" i="2" s="1"/>
  <c r="D249" i="2" a="1"/>
  <c r="D249" i="2" s="1"/>
  <c r="D250" i="2" a="1"/>
  <c r="D250" i="2" s="1"/>
  <c r="G250" i="2" s="1"/>
  <c r="D251" i="2" a="1"/>
  <c r="D251" i="2" s="1"/>
  <c r="G251" i="2" s="1"/>
  <c r="D252" i="2" a="1"/>
  <c r="D252" i="2" s="1"/>
  <c r="G252" i="2" s="1"/>
  <c r="D253" i="2" a="1"/>
  <c r="D253" i="2" s="1"/>
  <c r="D254" i="2" a="1"/>
  <c r="D254" i="2" s="1"/>
  <c r="G254" i="2" s="1"/>
  <c r="D255" i="2" a="1"/>
  <c r="D255" i="2" s="1"/>
  <c r="G255" i="2" s="1"/>
  <c r="D256" i="2" a="1"/>
  <c r="D256" i="2" s="1"/>
  <c r="G256" i="2" s="1"/>
  <c r="D257" i="2" a="1"/>
  <c r="D257" i="2" s="1"/>
  <c r="G257" i="2" s="1"/>
  <c r="D258" i="2" a="1"/>
  <c r="D258" i="2" s="1"/>
  <c r="D259" i="2" a="1"/>
  <c r="D259" i="2" s="1"/>
  <c r="G259" i="2" s="1"/>
  <c r="D260" i="2" a="1"/>
  <c r="D260" i="2" s="1"/>
  <c r="G260" i="2" s="1"/>
  <c r="D261" i="2" a="1"/>
  <c r="D261" i="2" s="1"/>
  <c r="D262" i="2" a="1"/>
  <c r="D262" i="2" s="1"/>
  <c r="G262" i="2" s="1"/>
  <c r="D263" i="2" a="1"/>
  <c r="D263" i="2" s="1"/>
  <c r="G263" i="2" s="1"/>
  <c r="D264" i="2" a="1"/>
  <c r="D264" i="2" s="1"/>
  <c r="G264" i="2" s="1"/>
  <c r="D265" i="2" a="1"/>
  <c r="D265" i="2" s="1"/>
  <c r="D266" i="2" a="1"/>
  <c r="D266" i="2" s="1"/>
  <c r="G266" i="2" s="1"/>
  <c r="D267" i="2" a="1"/>
  <c r="D267" i="2" s="1"/>
  <c r="G267" i="2" s="1"/>
  <c r="D268" i="2" a="1"/>
  <c r="D268" i="2" s="1"/>
  <c r="G268" i="2" s="1"/>
  <c r="D269" i="2" a="1"/>
  <c r="D269" i="2" s="1"/>
  <c r="D270" i="2" a="1"/>
  <c r="D270" i="2" s="1"/>
  <c r="G270" i="2" s="1"/>
  <c r="D271" i="2" a="1"/>
  <c r="D271" i="2" s="1"/>
  <c r="G271" i="2" s="1"/>
  <c r="D272" i="2" a="1"/>
  <c r="D272" i="2" s="1"/>
  <c r="G272" i="2" s="1"/>
  <c r="D273" i="2" a="1"/>
  <c r="D273" i="2" s="1"/>
  <c r="D274" i="2" a="1"/>
  <c r="D274" i="2" s="1"/>
  <c r="D275" i="2" a="1"/>
  <c r="D275" i="2" s="1"/>
  <c r="G275" i="2" s="1"/>
  <c r="D276" i="2" a="1"/>
  <c r="D276" i="2" s="1"/>
  <c r="G276" i="2" s="1"/>
  <c r="D277" i="2" a="1"/>
  <c r="D277" i="2" s="1"/>
  <c r="D278" i="2" a="1"/>
  <c r="D278" i="2" s="1"/>
  <c r="G278" i="2" s="1"/>
  <c r="D279" i="2" a="1"/>
  <c r="D279" i="2" s="1"/>
  <c r="G279" i="2" s="1"/>
  <c r="D280" i="2" a="1"/>
  <c r="D280" i="2" s="1"/>
  <c r="G280" i="2" s="1"/>
  <c r="D281" i="2" a="1"/>
  <c r="D281" i="2" s="1"/>
  <c r="D282" i="2" a="1"/>
  <c r="D282" i="2" s="1"/>
  <c r="G282" i="2" s="1"/>
  <c r="D283" i="2" a="1"/>
  <c r="D283" i="2" s="1"/>
  <c r="G283" i="2" s="1"/>
  <c r="D284" i="2" a="1"/>
  <c r="D284" i="2" s="1"/>
  <c r="G284" i="2" s="1"/>
  <c r="D285" i="2" a="1"/>
  <c r="D285" i="2" s="1"/>
  <c r="D286" i="2" a="1"/>
  <c r="D286" i="2" s="1"/>
  <c r="G286" i="2" s="1"/>
  <c r="D287" i="2" a="1"/>
  <c r="D287" i="2" s="1"/>
  <c r="G287" i="2" s="1"/>
  <c r="D288" i="2" a="1"/>
  <c r="D288" i="2" s="1"/>
  <c r="G288" i="2" s="1"/>
  <c r="D289" i="2" a="1"/>
  <c r="D289" i="2" s="1"/>
  <c r="D290" i="2" a="1"/>
  <c r="D290" i="2" s="1"/>
  <c r="D291" i="2" a="1"/>
  <c r="D291" i="2" s="1"/>
  <c r="G291" i="2" s="1"/>
  <c r="D292" i="2" a="1"/>
  <c r="D292" i="2" s="1"/>
  <c r="G292" i="2" s="1"/>
  <c r="D293" i="2" a="1"/>
  <c r="D293" i="2" s="1"/>
  <c r="D294" i="2" a="1"/>
  <c r="D294" i="2" s="1"/>
  <c r="G294" i="2" s="1"/>
  <c r="D295" i="2" a="1"/>
  <c r="D295" i="2" s="1"/>
  <c r="G295" i="2" s="1"/>
  <c r="D296" i="2" a="1"/>
  <c r="D296" i="2" s="1"/>
  <c r="G296" i="2" s="1"/>
  <c r="D297" i="2" a="1"/>
  <c r="D297" i="2" s="1"/>
  <c r="D298" i="2" a="1"/>
  <c r="D298" i="2" s="1"/>
  <c r="G298" i="2" s="1"/>
  <c r="D299" i="2" a="1"/>
  <c r="D299" i="2" s="1"/>
  <c r="G299" i="2" s="1"/>
  <c r="D300" i="2" a="1"/>
  <c r="D300" i="2" s="1"/>
  <c r="G300" i="2" s="1"/>
  <c r="D301" i="2" a="1"/>
  <c r="D301" i="2" s="1"/>
  <c r="D302" i="2" a="1"/>
  <c r="D302" i="2" s="1"/>
  <c r="G302" i="2" s="1"/>
  <c r="D303" i="2" a="1"/>
  <c r="D303" i="2" s="1"/>
  <c r="G303" i="2" s="1"/>
  <c r="D304" i="2" a="1"/>
  <c r="D304" i="2" s="1"/>
  <c r="G304" i="2" s="1"/>
  <c r="D305" i="2" a="1"/>
  <c r="D305" i="2" s="1"/>
  <c r="D306" i="2" a="1"/>
  <c r="D306" i="2" s="1"/>
  <c r="D307" i="2" a="1"/>
  <c r="D307" i="2" s="1"/>
  <c r="G307" i="2" s="1"/>
  <c r="D308" i="2" a="1"/>
  <c r="D308" i="2" s="1"/>
  <c r="G308" i="2" s="1"/>
  <c r="D309" i="2" a="1"/>
  <c r="D309" i="2" s="1"/>
  <c r="D310" i="2" a="1"/>
  <c r="D310" i="2" s="1"/>
  <c r="G310" i="2" s="1"/>
  <c r="D311" i="2" a="1"/>
  <c r="D311" i="2" s="1"/>
  <c r="G311" i="2" s="1"/>
  <c r="D312" i="2" a="1"/>
  <c r="D312" i="2" s="1"/>
  <c r="G312" i="2" s="1"/>
  <c r="D313" i="2" a="1"/>
  <c r="D313" i="2" s="1"/>
  <c r="D314" i="2" a="1"/>
  <c r="D314" i="2" s="1"/>
  <c r="G314" i="2" s="1"/>
  <c r="D315" i="2" a="1"/>
  <c r="D315" i="2" s="1"/>
  <c r="G315" i="2" s="1"/>
  <c r="D316" i="2" a="1"/>
  <c r="D316" i="2" s="1"/>
  <c r="G316" i="2" s="1"/>
  <c r="D317" i="2" a="1"/>
  <c r="D317" i="2" s="1"/>
  <c r="D318" i="2" a="1"/>
  <c r="D318" i="2" s="1"/>
  <c r="G318" i="2" s="1"/>
  <c r="D319" i="2" a="1"/>
  <c r="D319" i="2" s="1"/>
  <c r="G319" i="2" s="1"/>
  <c r="D320" i="2" a="1"/>
  <c r="D320" i="2" s="1"/>
  <c r="G320" i="2" s="1"/>
  <c r="D321" i="2" a="1"/>
  <c r="D321" i="2" s="1"/>
  <c r="D322" i="2" a="1"/>
  <c r="D322" i="2" s="1"/>
  <c r="D323" i="2" a="1"/>
  <c r="D323" i="2" s="1"/>
  <c r="G323" i="2" s="1"/>
  <c r="D324" i="2" a="1"/>
  <c r="D324" i="2" s="1"/>
  <c r="G324" i="2" s="1"/>
  <c r="D325" i="2" a="1"/>
  <c r="D325" i="2" s="1"/>
  <c r="D326" i="2" a="1"/>
  <c r="D326" i="2" s="1"/>
  <c r="G326" i="2" s="1"/>
  <c r="D327" i="2" a="1"/>
  <c r="D327" i="2" s="1"/>
  <c r="G327" i="2" s="1"/>
  <c r="D328" i="2" a="1"/>
  <c r="D328" i="2" s="1"/>
  <c r="G328" i="2" s="1"/>
  <c r="D329" i="2" a="1"/>
  <c r="D329" i="2" s="1"/>
  <c r="D330" i="2" a="1"/>
  <c r="D330" i="2" s="1"/>
  <c r="G330" i="2" s="1"/>
  <c r="D331" i="2" a="1"/>
  <c r="D331" i="2" s="1"/>
  <c r="G331" i="2" s="1"/>
  <c r="D332" i="2" a="1"/>
  <c r="D332" i="2" s="1"/>
  <c r="G332" i="2" s="1"/>
  <c r="D333" i="2" a="1"/>
  <c r="D333" i="2" s="1"/>
  <c r="D334" i="2" a="1"/>
  <c r="D334" i="2" s="1"/>
  <c r="G334" i="2" s="1"/>
  <c r="D335" i="2" a="1"/>
  <c r="D335" i="2" s="1"/>
  <c r="G335" i="2" s="1"/>
  <c r="D336" i="2" a="1"/>
  <c r="D336" i="2" s="1"/>
  <c r="G336" i="2" s="1"/>
  <c r="D337" i="2" a="1"/>
  <c r="D337" i="2" s="1"/>
  <c r="D338" i="2" a="1"/>
  <c r="D338" i="2" s="1"/>
  <c r="G338" i="2" s="1"/>
  <c r="D339" i="2" a="1"/>
  <c r="D339" i="2" s="1"/>
  <c r="G339" i="2" s="1"/>
  <c r="D340" i="2" a="1"/>
  <c r="D340" i="2" s="1"/>
  <c r="G340" i="2" s="1"/>
  <c r="D341" i="2" a="1"/>
  <c r="D341" i="2" s="1"/>
  <c r="D342" i="2" a="1"/>
  <c r="D342" i="2" s="1"/>
  <c r="G342" i="2" s="1"/>
  <c r="D343" i="2" a="1"/>
  <c r="D343" i="2" s="1"/>
  <c r="D344" i="2" a="1"/>
  <c r="D344" i="2" s="1"/>
  <c r="G344" i="2" s="1"/>
  <c r="D345" i="2" a="1"/>
  <c r="D345" i="2" s="1"/>
  <c r="G345" i="2" s="1"/>
  <c r="D346" i="2" a="1"/>
  <c r="D346" i="2" s="1"/>
  <c r="G346" i="2" s="1"/>
  <c r="D347" i="2" a="1"/>
  <c r="D347" i="2" s="1"/>
  <c r="D348" i="2" a="1"/>
  <c r="D348" i="2" s="1"/>
  <c r="G348" i="2" s="1"/>
  <c r="D349" i="2" a="1"/>
  <c r="D349" i="2" s="1"/>
  <c r="G349" i="2" s="1"/>
  <c r="D350" i="2" a="1"/>
  <c r="D350" i="2" s="1"/>
  <c r="G350" i="2" s="1"/>
  <c r="D351" i="2" a="1"/>
  <c r="D351" i="2" s="1"/>
  <c r="D352" i="2" a="1"/>
  <c r="D352" i="2" s="1"/>
  <c r="G352" i="2" s="1"/>
  <c r="D353" i="2" a="1"/>
  <c r="D353" i="2" s="1"/>
  <c r="G353" i="2" s="1"/>
  <c r="D354" i="2" a="1"/>
  <c r="D354" i="2" s="1"/>
  <c r="G354" i="2" s="1"/>
  <c r="D355" i="2" a="1"/>
  <c r="D355" i="2" s="1"/>
  <c r="D356" i="2" a="1"/>
  <c r="D356" i="2" s="1"/>
  <c r="G356" i="2" s="1"/>
  <c r="D357" i="2" a="1"/>
  <c r="D357" i="2" s="1"/>
  <c r="G357" i="2" s="1"/>
  <c r="D358" i="2" a="1"/>
  <c r="D358" i="2" s="1"/>
  <c r="G358" i="2" s="1"/>
  <c r="D359" i="2" a="1"/>
  <c r="D359" i="2" s="1"/>
  <c r="D360" i="2" a="1"/>
  <c r="D360" i="2" s="1"/>
  <c r="G360" i="2" s="1"/>
  <c r="D361" i="2" a="1"/>
  <c r="D361" i="2" s="1"/>
  <c r="G361" i="2" s="1"/>
  <c r="D362" i="2" a="1"/>
  <c r="D362" i="2" s="1"/>
  <c r="G362" i="2" s="1"/>
  <c r="D363" i="2" a="1"/>
  <c r="D363" i="2" s="1"/>
  <c r="D364" i="2" a="1"/>
  <c r="D364" i="2" s="1"/>
  <c r="G364" i="2" s="1"/>
  <c r="D365" i="2" a="1"/>
  <c r="D365" i="2" s="1"/>
  <c r="G365" i="2" s="1"/>
  <c r="D366" i="2" a="1"/>
  <c r="D366" i="2" s="1"/>
  <c r="G366" i="2" s="1"/>
  <c r="D367" i="2" a="1"/>
  <c r="D367" i="2" s="1"/>
  <c r="D368" i="2" a="1"/>
  <c r="D368" i="2" s="1"/>
  <c r="G368" i="2" s="1"/>
  <c r="D369" i="2" a="1"/>
  <c r="D369" i="2" s="1"/>
  <c r="G369" i="2" s="1"/>
  <c r="D370" i="2" a="1"/>
  <c r="D370" i="2" s="1"/>
  <c r="G370" i="2" s="1"/>
  <c r="D371" i="2" a="1"/>
  <c r="D371" i="2" s="1"/>
  <c r="D372" i="2" a="1"/>
  <c r="D372" i="2" s="1"/>
  <c r="G372" i="2" s="1"/>
  <c r="D373" i="2" a="1"/>
  <c r="D373" i="2" s="1"/>
  <c r="G373" i="2" s="1"/>
  <c r="D374" i="2" a="1"/>
  <c r="D374" i="2" s="1"/>
  <c r="G374" i="2" s="1"/>
  <c r="D375" i="2" a="1"/>
  <c r="D375" i="2" s="1"/>
  <c r="D376" i="2" a="1"/>
  <c r="D376" i="2" s="1"/>
  <c r="G376" i="2" s="1"/>
  <c r="D377" i="2" a="1"/>
  <c r="D377" i="2" s="1"/>
  <c r="G377" i="2" s="1"/>
  <c r="D378" i="2" a="1"/>
  <c r="D378" i="2" s="1"/>
  <c r="G378" i="2" s="1"/>
  <c r="D379" i="2" a="1"/>
  <c r="D379" i="2" s="1"/>
  <c r="D380" i="2" a="1"/>
  <c r="D380" i="2" s="1"/>
  <c r="G380" i="2" s="1"/>
  <c r="D381" i="2" a="1"/>
  <c r="D381" i="2" s="1"/>
  <c r="G381" i="2" s="1"/>
  <c r="D382" i="2" a="1"/>
  <c r="D382" i="2" s="1"/>
  <c r="G382" i="2" s="1"/>
  <c r="D383" i="2" a="1"/>
  <c r="D383" i="2" s="1"/>
  <c r="D384" i="2" a="1"/>
  <c r="D384" i="2" s="1"/>
  <c r="G384" i="2" s="1"/>
  <c r="D385" i="2" a="1"/>
  <c r="D385" i="2" s="1"/>
  <c r="G385" i="2" s="1"/>
  <c r="D386" i="2" a="1"/>
  <c r="D386" i="2" s="1"/>
  <c r="G386" i="2" s="1"/>
  <c r="D387" i="2" a="1"/>
  <c r="D387" i="2" s="1"/>
  <c r="D388" i="2" a="1"/>
  <c r="D388" i="2" s="1"/>
  <c r="G388" i="2" s="1"/>
  <c r="D389" i="2" a="1"/>
  <c r="D389" i="2" s="1"/>
  <c r="G389" i="2" s="1"/>
  <c r="D390" i="2" a="1"/>
  <c r="D390" i="2" s="1"/>
  <c r="G390" i="2" s="1"/>
  <c r="D391" i="2" a="1"/>
  <c r="D391" i="2" s="1"/>
  <c r="D392" i="2" a="1"/>
  <c r="D392" i="2" s="1"/>
  <c r="G392" i="2" s="1"/>
  <c r="D393" i="2" a="1"/>
  <c r="D393" i="2" s="1"/>
  <c r="G393" i="2" s="1"/>
  <c r="D394" i="2" a="1"/>
  <c r="D394" i="2" s="1"/>
  <c r="G394" i="2" s="1"/>
  <c r="D395" i="2" a="1"/>
  <c r="D395" i="2" s="1"/>
  <c r="D396" i="2" a="1"/>
  <c r="D396" i="2" s="1"/>
  <c r="G396" i="2" s="1"/>
  <c r="D397" i="2" a="1"/>
  <c r="D397" i="2" s="1"/>
  <c r="G397" i="2" s="1"/>
  <c r="D398" i="2" a="1"/>
  <c r="D398" i="2" s="1"/>
  <c r="G398" i="2" s="1"/>
  <c r="D399" i="2" a="1"/>
  <c r="D399" i="2" s="1"/>
  <c r="D400" i="2" a="1"/>
  <c r="D400" i="2" s="1"/>
  <c r="G400" i="2" s="1"/>
  <c r="D401" i="2" a="1"/>
  <c r="D401" i="2" s="1"/>
  <c r="G401" i="2" s="1"/>
  <c r="D402" i="2" a="1"/>
  <c r="D402" i="2" s="1"/>
  <c r="G402" i="2" s="1"/>
  <c r="D403" i="2" a="1"/>
  <c r="D403" i="2" s="1"/>
  <c r="D404" i="2" a="1"/>
  <c r="D404" i="2" s="1"/>
  <c r="G404" i="2" s="1"/>
  <c r="D405" i="2" a="1"/>
  <c r="D405" i="2" s="1"/>
  <c r="G405" i="2" s="1"/>
  <c r="D406" i="2" a="1"/>
  <c r="D406" i="2" s="1"/>
  <c r="G406" i="2" s="1"/>
  <c r="D407" i="2" a="1"/>
  <c r="D407" i="2" s="1"/>
  <c r="D408" i="2" a="1"/>
  <c r="D408" i="2" s="1"/>
  <c r="G408" i="2" s="1"/>
  <c r="D409" i="2" a="1"/>
  <c r="D409" i="2" s="1"/>
  <c r="G409" i="2" s="1"/>
  <c r="D410" i="2" a="1"/>
  <c r="D410" i="2" s="1"/>
  <c r="G410" i="2" s="1"/>
  <c r="D411" i="2" a="1"/>
  <c r="D411" i="2" s="1"/>
  <c r="D412" i="2" a="1"/>
  <c r="D412" i="2" s="1"/>
  <c r="G412" i="2" s="1"/>
  <c r="D413" i="2" a="1"/>
  <c r="D413" i="2" s="1"/>
  <c r="G413" i="2" s="1"/>
  <c r="D414" i="2" a="1"/>
  <c r="D414" i="2" s="1"/>
  <c r="G414" i="2" s="1"/>
  <c r="D415" i="2" a="1"/>
  <c r="D415" i="2" s="1"/>
  <c r="D416" i="2" a="1"/>
  <c r="D416" i="2" s="1"/>
  <c r="G416" i="2" s="1"/>
  <c r="D417" i="2" a="1"/>
  <c r="D417" i="2" s="1"/>
  <c r="G417" i="2" s="1"/>
  <c r="D418" i="2" a="1"/>
  <c r="D418" i="2" s="1"/>
  <c r="G418" i="2" s="1"/>
  <c r="D419" i="2" a="1"/>
  <c r="D419" i="2" s="1"/>
  <c r="D420" i="2" a="1"/>
  <c r="D420" i="2" s="1"/>
  <c r="G420" i="2" s="1"/>
  <c r="D421" i="2" a="1"/>
  <c r="D421" i="2" s="1"/>
  <c r="G421" i="2" s="1"/>
  <c r="D422" i="2" a="1"/>
  <c r="D422" i="2" s="1"/>
  <c r="G422" i="2" s="1"/>
  <c r="D423" i="2" a="1"/>
  <c r="D423" i="2" s="1"/>
  <c r="D424" i="2" a="1"/>
  <c r="D424" i="2" s="1"/>
  <c r="G424" i="2" s="1"/>
  <c r="D425" i="2" a="1"/>
  <c r="D425" i="2" s="1"/>
  <c r="G425" i="2" s="1"/>
  <c r="D426" i="2" a="1"/>
  <c r="D426" i="2" s="1"/>
  <c r="G426" i="2" s="1"/>
  <c r="D427" i="2" a="1"/>
  <c r="D427" i="2" s="1"/>
  <c r="D428" i="2" a="1"/>
  <c r="D428" i="2" s="1"/>
  <c r="G428" i="2" s="1"/>
  <c r="D429" i="2" a="1"/>
  <c r="D429" i="2" s="1"/>
  <c r="G429" i="2" s="1"/>
  <c r="D430" i="2" a="1"/>
  <c r="D430" i="2" s="1"/>
  <c r="G430" i="2" s="1"/>
  <c r="D431" i="2" a="1"/>
  <c r="D431" i="2" s="1"/>
  <c r="D432" i="2" a="1"/>
  <c r="D432" i="2" s="1"/>
  <c r="G432" i="2" s="1"/>
  <c r="D433" i="2" a="1"/>
  <c r="D433" i="2" s="1"/>
  <c r="G433" i="2" s="1"/>
  <c r="D434" i="2" a="1"/>
  <c r="D434" i="2" s="1"/>
  <c r="G434" i="2" s="1"/>
  <c r="D435" i="2" a="1"/>
  <c r="D435" i="2" s="1"/>
  <c r="D436" i="2" a="1"/>
  <c r="D436" i="2" s="1"/>
  <c r="G436" i="2" s="1"/>
  <c r="D437" i="2" a="1"/>
  <c r="D437" i="2" s="1"/>
  <c r="G437" i="2" s="1"/>
  <c r="D438" i="2" a="1"/>
  <c r="D438" i="2" s="1"/>
  <c r="G438" i="2" s="1"/>
  <c r="D439" i="2" a="1"/>
  <c r="D439" i="2" s="1"/>
  <c r="D440" i="2" a="1"/>
  <c r="D440" i="2" s="1"/>
  <c r="G440" i="2" s="1"/>
  <c r="D441" i="2" a="1"/>
  <c r="D441" i="2" s="1"/>
  <c r="G441" i="2" s="1"/>
  <c r="D442" i="2" a="1"/>
  <c r="D442" i="2" s="1"/>
  <c r="G442" i="2" s="1"/>
  <c r="D443" i="2" a="1"/>
  <c r="D443" i="2" s="1"/>
  <c r="D444" i="2" a="1"/>
  <c r="D444" i="2" s="1"/>
  <c r="G444" i="2" s="1"/>
  <c r="D445" i="2" a="1"/>
  <c r="D445" i="2" s="1"/>
  <c r="G445" i="2" s="1"/>
  <c r="D446" i="2" a="1"/>
  <c r="D446" i="2" s="1"/>
  <c r="G446" i="2" s="1"/>
  <c r="D447" i="2" a="1"/>
  <c r="D447" i="2" s="1"/>
  <c r="D448" i="2" a="1"/>
  <c r="D448" i="2" s="1"/>
  <c r="G448" i="2" s="1"/>
  <c r="D449" i="2" a="1"/>
  <c r="D449" i="2" s="1"/>
  <c r="G449" i="2" s="1"/>
  <c r="D450" i="2" a="1"/>
  <c r="D450" i="2" s="1"/>
  <c r="G450" i="2" s="1"/>
  <c r="D451" i="2" a="1"/>
  <c r="D451" i="2" s="1"/>
  <c r="D452" i="2" a="1"/>
  <c r="D452" i="2" s="1"/>
  <c r="G452" i="2" s="1"/>
  <c r="D453" i="2" a="1"/>
  <c r="D453" i="2" s="1"/>
  <c r="G453" i="2" s="1"/>
  <c r="D454" i="2" a="1"/>
  <c r="D454" i="2" s="1"/>
  <c r="G454" i="2" s="1"/>
  <c r="D455" i="2" a="1"/>
  <c r="D455" i="2" s="1"/>
  <c r="D456" i="2" a="1"/>
  <c r="D456" i="2" s="1"/>
  <c r="G456" i="2" s="1"/>
  <c r="D457" i="2" a="1"/>
  <c r="D457" i="2" s="1"/>
  <c r="G457" i="2" s="1"/>
  <c r="D458" i="2" a="1"/>
  <c r="D458" i="2" s="1"/>
  <c r="G458" i="2" s="1"/>
  <c r="D459" i="2" a="1"/>
  <c r="D459" i="2" s="1"/>
  <c r="D460" i="2" a="1"/>
  <c r="D460" i="2" s="1"/>
  <c r="G460" i="2" s="1"/>
  <c r="D461" i="2" a="1"/>
  <c r="D461" i="2" s="1"/>
  <c r="G461" i="2" s="1"/>
  <c r="D462" i="2" a="1"/>
  <c r="D462" i="2" s="1"/>
  <c r="G462" i="2" s="1"/>
  <c r="D463" i="2" a="1"/>
  <c r="D463" i="2" s="1"/>
  <c r="D464" i="2" a="1"/>
  <c r="D464" i="2" s="1"/>
  <c r="G464" i="2" s="1"/>
  <c r="D465" i="2" a="1"/>
  <c r="D465" i="2" s="1"/>
  <c r="G465" i="2" s="1"/>
  <c r="D466" i="2" a="1"/>
  <c r="D466" i="2" s="1"/>
  <c r="G466" i="2" s="1"/>
  <c r="D467" i="2" a="1"/>
  <c r="D467" i="2" s="1"/>
  <c r="D468" i="2" a="1"/>
  <c r="D468" i="2" s="1"/>
  <c r="G468" i="2" s="1"/>
  <c r="D469" i="2" a="1"/>
  <c r="D469" i="2" s="1"/>
  <c r="G469" i="2" s="1"/>
  <c r="D470" i="2" a="1"/>
  <c r="D470" i="2" s="1"/>
  <c r="G470" i="2" s="1"/>
  <c r="D471" i="2" a="1"/>
  <c r="D471" i="2" s="1"/>
  <c r="D472" i="2" a="1"/>
  <c r="D472" i="2" s="1"/>
  <c r="G472" i="2" s="1"/>
  <c r="D473" i="2" a="1"/>
  <c r="D473" i="2" s="1"/>
  <c r="G473" i="2" s="1"/>
  <c r="D474" i="2" a="1"/>
  <c r="D474" i="2" s="1"/>
  <c r="G474" i="2" s="1"/>
  <c r="D475" i="2" a="1"/>
  <c r="D475" i="2" s="1"/>
  <c r="D476" i="2" a="1"/>
  <c r="D476" i="2" s="1"/>
  <c r="G476" i="2" s="1"/>
  <c r="D477" i="2" a="1"/>
  <c r="D477" i="2" s="1"/>
  <c r="G477" i="2" s="1"/>
  <c r="D478" i="2" a="1"/>
  <c r="D478" i="2" s="1"/>
  <c r="G478" i="2" s="1"/>
  <c r="D479" i="2" a="1"/>
  <c r="D479" i="2" s="1"/>
  <c r="D480" i="2" a="1"/>
  <c r="D480" i="2" s="1"/>
  <c r="G480" i="2" s="1"/>
  <c r="D481" i="2" a="1"/>
  <c r="D481" i="2" s="1"/>
  <c r="G481" i="2" s="1"/>
  <c r="D482" i="2" a="1"/>
  <c r="D482" i="2" s="1"/>
  <c r="G482" i="2" s="1"/>
  <c r="D483" i="2" a="1"/>
  <c r="D483" i="2" s="1"/>
  <c r="D484" i="2" a="1"/>
  <c r="D484" i="2" s="1"/>
  <c r="G484" i="2" s="1"/>
  <c r="D485" i="2" a="1"/>
  <c r="D485" i="2" s="1"/>
  <c r="G485" i="2" s="1"/>
  <c r="D486" i="2" a="1"/>
  <c r="D486" i="2" s="1"/>
  <c r="G486" i="2" s="1"/>
  <c r="D487" i="2" a="1"/>
  <c r="D487" i="2" s="1"/>
  <c r="D488" i="2" a="1"/>
  <c r="D488" i="2" s="1"/>
  <c r="G488" i="2" s="1"/>
  <c r="D489" i="2" a="1"/>
  <c r="D489" i="2" s="1"/>
  <c r="G489" i="2" s="1"/>
  <c r="D490" i="2" a="1"/>
  <c r="D490" i="2" s="1"/>
  <c r="G490" i="2" s="1"/>
  <c r="D491" i="2" a="1"/>
  <c r="D491" i="2" s="1"/>
  <c r="G341" i="2" l="1"/>
  <c r="G337" i="2"/>
  <c r="G333" i="2"/>
  <c r="G329" i="2"/>
  <c r="G325" i="2"/>
  <c r="G321" i="2"/>
  <c r="G317" i="2"/>
  <c r="G313" i="2"/>
  <c r="G309" i="2"/>
  <c r="G305" i="2"/>
  <c r="G301" i="2"/>
  <c r="G297" i="2"/>
  <c r="G293" i="2"/>
  <c r="G289" i="2"/>
  <c r="G285" i="2"/>
  <c r="G281" i="2"/>
  <c r="G277" i="2"/>
  <c r="G273" i="2"/>
  <c r="G269" i="2"/>
  <c r="G265" i="2"/>
  <c r="G261" i="2"/>
  <c r="G253" i="2"/>
  <c r="G249" i="2"/>
  <c r="G245" i="2"/>
  <c r="G241" i="2"/>
  <c r="G237" i="2"/>
  <c r="G233" i="2"/>
  <c r="G229" i="2"/>
  <c r="G225" i="2"/>
  <c r="G221" i="2"/>
  <c r="G217" i="2"/>
  <c r="G213" i="2"/>
  <c r="G209" i="2"/>
  <c r="G205" i="2"/>
  <c r="G201" i="2"/>
  <c r="G197" i="2"/>
  <c r="G193" i="2"/>
  <c r="G189" i="2"/>
  <c r="G185" i="2"/>
  <c r="G181" i="2"/>
  <c r="G177" i="2"/>
  <c r="G173" i="2"/>
  <c r="G169" i="2"/>
  <c r="G165" i="2"/>
  <c r="G161" i="2"/>
  <c r="G157" i="2"/>
  <c r="G153" i="2"/>
  <c r="G149" i="2"/>
  <c r="G145" i="2"/>
  <c r="G141" i="2"/>
  <c r="G137" i="2"/>
  <c r="G133" i="2"/>
  <c r="G129" i="2"/>
  <c r="G125" i="2"/>
  <c r="G121" i="2"/>
  <c r="G117" i="2"/>
  <c r="G113" i="2"/>
  <c r="G109" i="2"/>
  <c r="G105" i="2"/>
  <c r="G101" i="2"/>
  <c r="G97" i="2"/>
  <c r="G93" i="2"/>
  <c r="G89" i="2"/>
  <c r="G85" i="2"/>
  <c r="G81" i="2"/>
  <c r="G77" i="2"/>
  <c r="G73" i="2"/>
  <c r="G69" i="2"/>
  <c r="G65" i="2"/>
  <c r="G61" i="2"/>
  <c r="G57" i="2"/>
  <c r="G53" i="2"/>
  <c r="G49" i="2"/>
  <c r="G45" i="2"/>
  <c r="G41" i="2"/>
  <c r="G33" i="2"/>
  <c r="G29" i="2"/>
  <c r="G25" i="2"/>
  <c r="G21" i="2"/>
  <c r="G17" i="2"/>
  <c r="G13" i="2"/>
  <c r="G9" i="2"/>
  <c r="G5" i="2"/>
  <c r="D1" i="2"/>
  <c r="F1" i="2"/>
  <c r="E1"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1174FC-5C89-4C47-996F-AEB1B29A59E8}" keepAlive="1" name="Requête - charli_veg_br" description="Connexion à la requête « charli_veg_br » dans le classeur." type="5" refreshedVersion="8" background="1" saveData="1">
    <dbPr connection="Provider=Microsoft.Mashup.OleDb.1;Data Source=$Workbook$;Location=charli_veg_br;Extended Properties=&quot;&quot;" command="SELECT * FROM [charli_veg_br]"/>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<sst xmlns="http://schemas.openxmlformats.org/spreadsheetml/2006/main" count="2765" uniqueCount="1628">
  <si>
    <t>charli_veg_br.fid--51fb8_19ce77ee43a_3d37</t>
  </si>
  <si>
    <t>MULTILINESTRING ((649715.311758396 7076509.824326607, 649717.6254490522 7076469.720355234, 649724.2872084052 7076401.548351189, 649727.8401467268 7076332.932229854, 649731.6151436934 7076333.59840579, 649727.3960294365 7076409.764521058, 649724.9533843405 7076439.520379501, 649719.013315584 7076518.29568385, 649715.6824359075 7076518.184654527, 649715.4001093439 7076511.817009934, 649715.311758396 7076509.824326607))</t>
  </si>
  <si>
    <t>AUD62</t>
  </si>
  <si>
    <t>Audomarois</t>
  </si>
  <si>
    <t>FRAL01</t>
  </si>
  <si>
    <t>ABSENT</t>
  </si>
  <si>
    <t>Pas de bryophytes</t>
  </si>
  <si>
    <t>charli_veg_br.fid--51fb8_19ce77ee43a_3d39</t>
  </si>
  <si>
    <t>MULTILINESTRING ((649051.09999999 7076560.09999891, 649055.09999999 7076554.5999989, 649058.99999999 7076545.2999989, 649064.29999999 7076539.3999989, 649069.79999999 7076529.6999989, 649074.99999999 7076519.5999989, 649086.29999999 7076504.8999989, 649087.59999999 7076493.6999989, 649086.29999999 7076483.9999989, 649089.69999999 7076472.6999989, 649092.79999999 7076465.5999989, 649095.69999999 7076460.1999989, 649101.39999999 7076456.7999989, 649110.89999999 7076459.3999989, 649120.99999999 7076461.8999989, 649126.79999999 7076464.5999989, 649133.99999999 7076461.0999989, 649142.59999999 7076458.7999989, 649150.59999999 7076460.09999891, 649153.19999999 7076457.4999989, 649154.29999999 7076450.6999989, 649157.29999999 7076445.1999989, 649165.99999999 7076442.1999989, 649179.09999999 7076442.3999989, 649188.19999999 7076441.8999989, 649198.99999999 7076439.3999989, 649203.39999999 7076437.0999989, 649203.09999999 7076433.0999989, 649200.19999999 7076426.8999989, 649197.09999999 7076422.3999989, 649194.79999999 7076417.0999989, 649189.69999999 7076412.5999989, 649189.79999999 7076408.2999989, 649189.99999999 7076403.8999989, 649197.59999999 7076402.3999989, 649214.79999999 7076400.79999891, 649225.89999999 7076402.5999989, 649232.59999999 7076406.3999989, 649235.79999999 7076412.3999989, 649242.89999999 7076411.3999989, 649255.39999999 7076409.9999989, 649259.39999999 7076403.8999989, 649268.59999999 7076401.6999989, 649281.29999999 7076400.7999989, 649295.89999999 7076399.09999891, 649312.19999999 7076399.09999891, 649328.09999999 7076397.4999989, 649343.69999999 7076396.5999989, 649351.6333487236 7076397.84444576, 649361.09999999 7076421.6999989, 649356.29999999 7076428.6999989, 649356.19999999 7076434.6999989, 649360.29999999 7076440.4999989, 649363.29999999 7076444.5999989, 649367.438965732 7076444.5999989, 649401.8580557223 7076470.136715191, 649446.7139020322 7076499.448456344, 649447.2690486449 7076498.6712510865, 649395.9457442967 7076463.585985161, 649369.69999999 7076444.5999989, 649381.89999999 7076439.9999989, 649390.19999999 7076434.2999989, 649400.49999999 7076428.3999989, 649409.59999999 7076424.1999989, 649406.99999999 7076417.1999989, 649400.19999999 7076411.2999989, 649390.59999999 7076416.0999989, 649384.69999999 7076420.6999989, 649378.99999999 7076424.3999989, 649372.49999999 7076425.8999989, 649367.19999999 7076424.09999891, 649366.09999999 7076420.2999989, 649357.1130114071 7076398.497499958, 649359.29999999 7076398.6999989, 649360.19999999 7076395.59999891, 649359.29999999 7076389.0999989, 649354.29999999 7076380.5999989, 649344.79999999 7076373.4999989, 649334.19999999 7076369.8999989, 649329.19999999 7076373.8999989, 649323.89999999 7076377.7999989, 649314.89999999 7076379.0999989, 649304.19999999 7076379.7999989, 649295.49999999 7076382.8999989, 649279.99999999 7076383.3999989, 649256.89999999 7076382.4999989, 649236.89999999 7076381.3999989, 649234.59999999 7076377.9999989, 649231.29999999 7076371.3999989, 649230.09999999 7076364.4999989, 649225.29999999 7076354.8999989, 649224.19999999 7076351.3999989, 649222.79999999 7076346.9999989, 649223.99999999 7076343.09999891, 649223.49999999 7076334.5999989, 649225.29999999 7076327.9999989, 649230.49999999 7076318.2999989, 649232.29999999 7076310.2999989, 649238.49999999 7076306.8999989, 649250.09999999 7076307.8999989, 649263.09999999 7076307.0999989, 649276.39999999 7076305.1999989, 649286.59999999 7076301.9999989, 649294.29999999 7076300.6999989, 649302.29999999 7076300.6999989, 649307.19999999 7076303.7999989, 649313.19999999 7076306.1999989, 649317.09999999 7076302.5999989, 649317.59999999 7076295.1999989, 649314.69999999 7076287.8999989, 649315.89999999 7076280.5999989, 649320.89999999 7076278.3999989, 649327.69999999 7076278.7999989, 649343.59999999 7076277.8999989, 649353.39999999 7076276.3999989, 649354.99999999 7076272.2999989, 649352.19999999 7076263.1999989, 649350.19999999 7076254.4999989, 649344.49999999 7076249.2999989, 649341.19999999 7076246.2999989, 649284.09999999 7076231.59999891, 649279.99999999 7076230.8999989, 649275.79999999 7076229.7999989, 649268.2199396401 7076227.923817744))</t>
  </si>
  <si>
    <t>charli_veg_br.fid--51fb8_19ce77ee43a_3d3d</t>
  </si>
  <si>
    <t>MULTILINESTRING ((649742.19999999 7075992.0999989, 649740.99999999 7075996.9999989, 649741.09999999 7076000.5999989, 649741.49999999 7076014.9999989, 649741.89999999 7076033.1999989, 649741.89999999 7076049.09999891, 649738.99999999 7076057.5999989, 649741.99999999 7076060.6999989, 649747.99999999 7076062.8999989, 649748.39999999 7076058.7999989, 649748.99999999 7076052.8999989, 649754.39999999 7076046.1999989, 649760.29999999 7076042.9999989, 649768.09999999 7076038.2999989, 649770.59999999 7076035.7999989, 649770.99999999 7076030.0999989, 649773.39999999 7076019.09999891, 649776.39999999 7076012.8999989, 649780.49999999 7076013.5999989, 649786.79999999 7076018.0999989, 649792.79999999 7076017.8999989, 649797.49999999 7076013.7999989, 649798.19999999 7076012.9999989, 649802.99999999 7076007.8999989, 649804.19999999 7075996.5999989, 649805.99999999 7075984.9999989, 649808.09999999 7075974.2999989, 649815.79999999 7075973.7999989, 649832.59999999 7075975.3999989, 649832.89999999 7075987.3999989, 649833.29999999 7076003.2999989, 649833.49999999 7076010.3999989, 649834.49999999 7076022.09999891, 649835.79999999 7076029.4999989, 649836.39999999 7076037.3999989, 649836.59999999 7076045.0999989))</t>
  </si>
  <si>
    <t>charli_veg_br.fid--51fb8_19ce77ee43a_3d3e</t>
  </si>
  <si>
    <t>MULTILINESTRING ((649271.1948643212 7076219.949745403, 649275.89999999 7076220.9999989, 649282.19999999 7076222.2999989, 649285.19999999 7076223.3999989, 649290.19999999 7076224.3999989, 649293.49999999 7076225.1999989, 649343.79999999 7076238.8999989, 649351.89999999 7076240.2999989, 649368.39999999 7076245.5999989, 649386.59999999 7076250.1999989, 649399.49999999 7076252.8999989, 649413.09999999 7076255.0999989, 649428.09999999 7076259.9999989, 649442.69999999 7076263.4999989, 649459.59999999 7076266.2999989, 649474.79999999 7076270.0999989, 649491.69999999 7076274.4999989, 649506.49999999 7076278.8999989, 649518.89999999 7076282.7999989, 649530.79999999 7076285.2999989, 649547.29999999 7076289.09999891, 649551.39999999 7076292.5999989, 649552.99999999 7076299.2999989, 649552.99999999 7076307.7999989, 649551.19999999 7076321.2999989, 649546.69999999 7076334.0999989, 649539.49999999 7076342.6999989, 649527.0436168972 7076351.446369387, 649504.2826057747 7076367.101503867, 649473.7495420736 7076382.090462411, 649444.326771598 7076397.634567568, 649445.2427635089 7076398.217471511, 649499.2862862599 7076373.097087284, 649524.156854511 7076359.773568578, 649538.3686077973 7076352.223574645, 649553.79999999 7076342.3999989, 649571.19999999 7076334.6999989, 649576.09999999 7076331.2999989, 649574.69999999 7076326.3999989, 649574.19999999 7076316.6999989, 649574.39999999 7076297.7999989, 649575.69999999 7076278.4999989, 649576.69999999 7076250.0999989, 649577.99999999 7076217.0999989, 649580.69999999 7076196.8999989, 649585.59999999 7076196.4999989, 649588.59999999 7076202.3999989, 649589.39999999 7076212.0999989, 649591.79999999 7076218.7999989, 649599.49999999 7076220.6999989, 649605.59999999 7076219.9999989, 649612.89999999 7076218.8999989, 649621.09999999 7076218.7999989, 649632.69999999 7076217.3999989, 649648.99999999 7076217.2999989, 649661.49999999 7076218.7999989, 649673.89999999 7076218.1999989, 649681.99999999 7076217.9999989, 649691.59999999 7076219.4999989, 649700.79999999 7076220.59999891, 649713.29999999 7076218.8999989, 649720.19999999 7076216.2999989, 649721.09999999 7076211.0999989, 649721.79999999 7076200.7999989, 649722.19999999 7076180.0999989, 649722.69999999 7076157.8999989, 649723.89999999 7076142.6999989, 649724.09999999 7076128.9999989, 649726.19999999 7076099.6999989, 649726.69999999 7076077.0999989, 649727.99999999 7076054.5999989, 649728.99999999 7076038.8999989, 649729.39999999 7076021.4999989, 649730.39999999 7076000.5999989, 649730.69999999 7075995.9999989, 649731.0748976694 7075992.35813573))</t>
  </si>
  <si>
    <t>charli_veg_br.fid--51fb8_19ce77ee43a_3d3f</t>
  </si>
  <si>
    <t>MULTILINESTRING ((649836.39999999 7076056.4999989, 649836.59999999 7076061.9999989, 649837.69999999 7076077.8999989, 649837.99999999 7076095.5999989, 649836.49999999 7076115.0999989, 649832.79999999 7076129.1999989, 649825.49999999 7076139.6999989, 649813.49999999 7076147.1999989, 649810.79999999 7076153.5999989, 649811.89999999 7076160.6999989, 649813.79999999 7076166.7999989, 649814.09999999 7076175.5999989, 649812.29999999 7076183.0999989, 649810.99999999 7076191.1999989, 649811.99999999 7076199.8999989, 649812.59999999 7076213.8999989, 649811.59999999 7076221.4999989, 649810.99999999 7076225.7999989, 649814.39999999 7076233.8999989, 649816.4374453333 7076236.916985273, 649817.995956637 7076244.386345124, 649824.5466866674 7076277.917200534, 649817.995956637 7076285.578223789, 649817.2742660404 7076376.011607004, 649819.8834551203 7076376.23366565, 649820.5496310557 7076285.800282432, 649826.8227877797 7076279.416096386, 649820.6606603782 7076244.830462412, 649823.6811129708 7076241.076779286, 649827.39999999 7076240.5999989, 649829.99999999 7076234.6999989, 649836.19999999 7076229.1999989, 649839.59999999 7076223.1999989, 649839.19999999 7076213.7999989, 649841.89999999 7076204.8999989, 649841.09999999 7076198.2999989, 649841.09999999 7076188.3999989, 649843.79999999 7076180.4999989, 649849.79999999 7076172.9999989, 649848.69999999 7076166.2999989, 649848.39999999 7076151.6999989, 649850.19999999 7076137.8999989, 649850.39999999 7076136.4999989, 649855.59999999 7076133.3999989, 649860.89999999 7076133.8999989, 649870.89999999 7076136.9999989, 649879.59999999 7076140.1999989, 649887.59999999 7076140.6999989, 649896.29999999 7076144.4999989, 649897.69999999 7076146.7999989, 649898.89999999 7076148.7999989, 649901.19999999 7076157.7999989, 649901.29999999 7076165.7999989, 649901.79999999 7076173.8999989, 649903.99999999 7076178.5999989, 649906.99999999 7076182.0999989, 649909.39999999 7076187.9999989, 649913.39999999 7076191.7999989, 649919.89999999 7076192.6999989, 649918.99999999 7076198.8999989, 649918.39999999 7076202.9999989, 649914.39999999 7076203.8999989, 649907.29999999 7076209.1999989, 649906.49999999 7076215.2999989, 649905.19999999 7076221.3999989, 649903.89999999 7076228.6999989, 649904.79999999 7076236.7999989, 649903.69999999 7076246.0999989, 649904.89999999 7076251.8999989, 649905.79999999 7076254.4999989, 649904.29999999 7076257.0999989, 649899.19999999 7076259.5999989, 649895.09999999 7076265.0999989, 649892.29999999 7076276.4999989, 649889.09999999 7076281.2999989, 649883.99999999 7076285.8999989, 649873.99999999 7076286.4999989, 649868.49999999 7076283.7999989, 649860.59999999 7076292.6999989, 649864.39999999 7076294.6999989, 649868.29999999 7076297.7999989, 649870.89999999 7076304.29999891, 649871.09999999 7076308.4999989, 649869.89999999 7076315.8999989, 649865.69999999 7076319.9999989, 649860.59999999 7076322.9999989, 649854.99999999 7076328.59999891, 649853.19999999 7076337.29999891, 649852.09999999 7076346.7999989, 649847.79999999 7076352.8999989, 649844.09999999 7076359.2999989, 649839.99999999 7076367.4999989, 649835.19999999 7076375.2999989, 649833.99999999 7076382.59999891, 649832.09999999 7076391.9999989, 649829.09999999 7076399.09999891, 649822.69999999 7076412.0999989, 649820.09999999 7076425.09999891, 649819.39999999 7076437.3999989, 649819.99999999 7076450.2999989, 649822.39999999 7076456.2999989, 649823.09999999 7076461.8999989, 649822.09999999 7076472.7999989, 649817.39999999 7076477.5999989, 649811.09999999 7076477.3999989, 649808.79999999 7076475.2999989, 649804.79999999 7076473.2999989, 649799.69999999 7076471.8999989, 649795.29999999 7076473.3999989, 649791.79999999 7076477.2999989, 649790.59999999 7076483.9999989, 649790.19999999 7076490.3999989, 649789.79999999 7076495.2999989, 649790.09999999 7076508.7999989, 649790.39999999 7076521.0999989, 649790.39999999 7076523.2999989, 649790.49999999 7076535.9999989, 649789.29999999 7076549.2999989, 649788.09999999 7076561.2999989, 649787.69999999 7076574.3999989, 649787.79999999 7076589.8999989, 649788.09999999 7076600.7999989, 649786.69999999 7076606.7999989, 649779.59999999 7076606.0999989, 649775.09999999 7076604.2999989, 649767.19999999 7076603.1999989, 649759.19999999 7076601.8999989, 649756.79999999 7076599.5999989, 649754.69999999 7076592.8999989, 649753.29999999 7076586.09999891, 649750.99999999 7076580.09999891, 649751.29999999 7076570.3999989, 649754.59999999 7076565.3999989, 649754.19999999 7076557.4999989, 649749.19999999 7076548.6999989, 649743.29999999 7076542.2999989, 649737.99999999 7076535.3999989, 649732.19999999 7076535.7999989, 649728.59999999 7076541.59999891, 649726.59999999 7076549.1999989, 649723.69999999 7076553.8999989, 649723.99999999 7076560.6999989, 649724.59999999 7076568.1999989, 649724.79999999 7076576.4999989, 649725.19999999 7076585.2999989, 649727.19999999 7076587.9999989, 649732.29999999 7076587.4999989, 649739.99999999 7076586.8999989, 649743.69999999 7076589.2999989, 649743.89999999 7076593.4999989, 649743.09999999 7076601.8999989, 649742.49999999 7076610.1999989, 649742.49999999 7076617.6999989, 649742.99999999 7076625.6999989, 649742.09999999 7076630.6999989, 649741.49999999 7076633.8999989, 649736.69999999 7076635.1999989, 649731.59999999 7076636.6999989, 649728.29999999 7076641.59999891, 649724.79999999 7076643.5999989, 649719.49999999 7076643.1999989, 649717.09999999 7076641.59999891, 649716.59999999 7076630.9999989, 649717.69999999 7076608.8999989, 649718.19999999 7076594.4999989, 649719.59999999 7076586.2999989, 649719.39999999 7076580.09999891, 649716.19999999 7076573.7999989, 649715.49999999 7076567.8999989, 649715.09999999 7076561.6999989, 649714.89999999 7076556.0999989, 649712.89999999 7076554.6999989, 649706.59999999 7076554.79999891, 649701.69999999 7076554.8999989, 649703.19999999 7076547.7999989, 649703.69999999 7076542.9999989, 649701.79999999 7076541.09999891, 649701.89999999 7076535.4999989, 649698.49999999 7076528.0999989, 649695.79999999 7076527.1999989, 649688.99999999 7076526.7999989, 649679.79999999 7076526.0999989, 649669.59999999 7076524.59999891, 649660.89999999 7076521.5999989, 649650.29999999 7076519.9999989, 649638.29999999 7076518.59999891, 649627.79999999 7076517.0999989, 649625.19999999 7076513.1999989, 649627.19999999 7076508.8999989, 649631.69999999 7076499.6999989, 649634.59999999 7076492.3999989, 649637.89999999 7076481.5999989, 649637.19999999 7076476.8999989, 649633.39999999 7076475.9999989, 649630.79999999 7076481.6999989, 649618.89999999 7076504.6999989, 649610.59999999 7076513.3999989, 649604.39999999 7076515.3999989, 649598.39999999 7076516.8999989, 649588.99999999 7076516.9999989, 649578.19999999 7076516.6999989, 649568.29999999 7076517.09999891, 649559.79999999 7076518.59999891, 649542.99999999 7076524.7999989, 649530.09999999 7076527.1999989, 649518.19999999 7076527.6999989, 649506.59999999 7076527.4999989, 649491.59999999 7076526.8999989, 649481.99999999 7076523.3999989, 649479.19999999 7076519.6999989, 649475.89999999 7076514.9999989, 649473.79999999 7076509.4999989, 649471.09999999 7076509.1999989, 649468.39999999 7076511.2999989, 649469.59999999 7076515.09999891, 649471.29999999 7076519.1999989, 649470.09999999 7076523.8999989, 649463.69999999 7076526.4999989, 649455.19999999 7076528.6999989, 649445.09999999 7076530.6999989, 649435.19999999 7076532.6999989, 649422.29999999 7076534.1999989, 649410.89999999 7076534.8999989, 649402.39999999 7076537.4999989, 649395.49999999 7076538.3999989, 649391.99999999 7076537.0999989, 649387.39999999 7076536.4999989, 649377.99999999 7076537.2999989, 649371.69999999 7076539.3999989, 649370.79999999 7076538.6999989, 649368.69999999 7076536.8999989, 649369.79999999 7076531.6999989, 649368.79999999 7076525.7999989, 649367.19999999 7076518.9999989, 649364.99999999 7076513.2999989, 649364.49999999 7076505.7999989, 649364.69999999 7076500.2999989, 649362.89999999 7076491.8999989, 649358.69999999 7076490.0999989, 649355.29999999 7076490.0999989, 649350.79999999 7076490.4999989, 649344.69999999 7076492.4999989, 649333.29999999 7076496.4999989, 649324.49999999 7076496.3999989, 649322.19999999 7076495.4999989, 649317.69999999 7076493.9999989, 649316.39999999 7076491.09999891, 649313.69999999 7076485.9999989, 649307.29999999 7076484.1999989, 649301.29999999 7076485.8999989, 649295.79999999 7076492.1999989, 649283.19999999 7076497.3999989, 649275.19999999 7076497.9999989, 649270.19999999 7076499.7999989, 649264.69999999 7076506.6999989, 649244.59999999 7076519.8999989, 649211.19999999 7076542.0999989, 649200.09999999 7076546.4999989, 649191.99999999 7076549.8999989, 649183.89999999 7076554.3999989, 649174.59999999 7076554.9999989, 649165.39999999 7076553.6999989, 649163.49999999 7076546.8999989, 649161.59999999 7076542.5999989, 649156.89999999 7076542.1999989, 649148.89999999 7076548.9999989, 649144.09999999 7076552.1999989, 649134.19999999 7076558.7999989, 649115.89999999 7076574.9999989, 649097.09999999 7076587.3999989, 649086.59999999 7076593.4999989, 649084.29999999 7076590.3999989, 649078.19999999 7076587.0999989, 649070.39999999 7076582.7999989, 649056.79999999 7076567.8999989))</t>
  </si>
  <si>
    <t>charli_veg_br.fid--51fb8_19ce77ee43a_3d49</t>
  </si>
  <si>
    <t>MULTILINESTRING ((649836.59999999 7076045.0999989, 649842.99999999 7076047.4999989, 649848.59999999 7076048.0999989, 649847.29999999 7076038.9999989, 649848.19999999 7076021.5999989, 649852.29999999 7076015.8999989, 649857.39999999 7076012.8999989, 649862.59999999 7076011.3999989, 649883.89999999 7076017.6999989, 649901.59999999 7076017.5999989, 649904.09999999 7076028.1999989, 649898.29999999 7076080.6999989, 649897.19999999 7076084.9999989, 649887.79999999 7076080.8999989, 649882.59999999 7076084.2999989, 649879.09999999 7076090.2999989, 649877.69999999 7076100.9999989, 649868.99999999 7076106.1999989, 649866.69999999 7076111.0999989, 649857.39999999 7076116.7999989, 649853.89999999 7076120.9999989, 649848.29999999 7076120.8999989, 649849.49999999 7076068.4999989, 649849.19999999 7076053.0999989, 649836.39999999 7076056.4999989))</t>
  </si>
  <si>
    <t>NA</t>
  </si>
  <si>
    <t>Non accessible</t>
  </si>
  <si>
    <t>charli_veg_br.fid--51fb8_19ce77ee43a_3d4b</t>
  </si>
  <si>
    <t>MULTILINESTRING ((649731.0748976694 7075992.35813573, 649731.39999999 7075989.1999989, 649734.39999999 7075985.0999989, 649733.69999999 7075978.2999989, 649733.59999999 7075969.7999989, 649732.09999999 7075962.9999989, 649727.39999999 7075960.0999989, 649719.89999999 7075958.6999989, 649715.29999999 7075960.9999989, 649713.69999999 7075965.6999989, 649712.09999999 7075977.7999989, 649710.69999999 7076001.5999989, 649710.09999999 7076029.0999989, 649709.79999999 7076046.59999891, 649708.99999999 7076065.9999989, 649709.39999999 7076085.7999989, 649710.49999999 7076091.8999989, 649710.69999999 7076099.3999989, 649710.59999999 7076109.59999891, 649709.59999999 7076122.0999989, 649707.39999999 7076129.8999989, 649703.19999999 7076132.2999989, 649699.19999999 7076133.4999989, 649696.19999999 7076130.9999989, 649698.49999999 7076127.8999989, 649699.69999999 7076118.5999989, 649700.49999999 7076111.4999989, 649700.29999999 7076103.7999989, 649701.29999999 7076093.2999989, 649704.29999999 7076085.7999989, 649704.39999999 7076080.0999989, 649698.89999999 7076076.5999989, 649691.89999999 7076074.1999989, 649684.99999999 7076076.0999989, 649677.99999999 7076083.2999989, 649677.99999999 7076097.3999989, 649679.99999999 7076118.8999989, 649680.79999999 7076130.0999989, 649678.59999999 7076133.4999989, 649675.49999999 7076155.3999989, 649675.69999999 7076167.6999989, 649674.59999999 7076173.9999989, 649670.49999999 7076176.6999989, 649667.09999999 7076176.8999989, 649668.39999999 7076162.7999989, 649671.19999999 7076153.5999989, 649672.19999999 7076144.5999989, 649673.59999999 7076134.6999989, 649672.09999999 7076132.7999989, 649670.89999999 7076125.5999989, 649667.79999999 7076121.0999989, 649667.69999999 7076115.5999989, 649668.39999999 7076105.7999989, 649668.59999999 7076077.2999989, 649656.39999999 7076074.7999989, 649654.19999999 7076102.0999989, 649651.29999999 7076121.8999989, 649649.89999999 7076127.2999989, 649644.49999999 7076133.2999989, 649642.99999999 7076138.4999989, 649648.09999999 7076146.1999989, 649649.79999999 7076153.6999989, 649649.69999999 7076165.2999989, 649645.59999999 7076170.3999989, 649645.49999999 7076174.2999989, 649645.49999999 7076175.8999989, 649646.09999999 7076182.4999989, 649647.69999999 7076190.2999989, 649646.79999999 7076203.4999989, 649644.29999999 7076206.6999989, 649638.69999999 7076207.7999989, 649634.09999999 7076207.4999989, 649629.99999999 7076203.3999989, 649630.99999999 7076197.8999989, 649633.29999999 7076195.9999989, 649635.49999999 7076179.1999989, 649638.39999999 7076175.6999989, 649637.59999999 7076172.7999989, 649635.39999999 7076167.3999989, 649635.89999999 7076156.9999989, 649639.19999999 7076151.8999989, 649637.79999999 7076142.4999989, 649636.49999999 7076129.4999989, 649636.39999999 7076105.1999989, 649637.09999999 7076072.3999989, 649625.69999999 7076068.6999989, 649621.99999999 7076096.7999989, 649620.29999999 7076099.5999989, 649621.99999999 7076103.7999989, 649622.89999999 7076108.3999989, 649620.79999999 7076142.8999989, 649618.79999999 7076152.2999989, 649617.19999999 7076154.9999989, 649617.99999999 7076159.5999989, 649619.39999999 7076164.1999989, 649618.19999999 7076169.7999989, 649615.09999999 7076174.4999989, 649612.39999999 7076176.2999989, 649610.39999999 7076175.4999989, 649610.19999999 7076168.6999989, 649610.09999999 7076158.0999989, 649611.29999999 7076152.0999989, 649609.89999999 7076140.8999989, 649611.49999999 7076108.7999989, 649614.09999999 7076074.9999989, 649615.39999999 7076063.4999989, 649615.69999999 7076042.59999891, 649616.09999999 7076020.8999989, 649616.89999999 7075989.4999989, 649616.59999999 7075977.4999989, 649615.79999999 7075974.8999989, 649616.99999999 7075947.7999989, 649618.19999999 7075914.7999989, 649619.59999999 7075875.6999989, 649622.59999999 7075834.4999989, 649623.19999999 7075813.1999989, 649626.39999999 7075813.8999989, 649630.59999999 7075813.7999989, 649630.79999999 7075818.4999989, 649629.99999999 7075824.4999989, 649629.49999999 7075833.2999989, 649629.59999999 7075842.3999989, 649629.79999999 7075859.6999989, 649630.79999999 7075864.1999989, 649633.89999999 7075870.0999989, 649634.09999999 7075875.2999989, 649632.49999999 7075921.0999989, 649630.59999999 7075968.0999989, 649631.09999999 7076002.0999989, 649641.89999999 7076004.3999989, 649644.09999999 7075986.6999989, 649644.59999999 7075968.8999989, 649646.79999999 7075944.4999989, 649648.49999999 7075938.6999989, 649648.89999999 7075924.6999989, 649651.99999999 7075876.0999989, 649654.89999999 7075843.3999989, 649659.79999999 7075838.5999989, 649664.19999999 7075841.9999989, 649663.49999999 7075854.4999989, 649662.29999999 7075878.4999989, 649660.49999999 7075893.1999989, 649659.09999999 7075899.6999989, 649660.09999999 7075905.1999989, 649661.69999999 7075912.7999989, 649659.39999999 7075957.0999989, 649657.69999999 7075988.79999891, 649659.19999999 7076009.8999989, 649661.99999999 7076012.2999989, 649668.49999999 7076012.59999891, 649670.49999999 7075986.6999989, 649673.89999999 7075952.4999989, 649676.79999999 7075894.9999989, 649679.29999999 7075856.6999989, 649683.49999999 7075843.0999989, 649686.09999999 7075841.2999989, 649689.69999999 7075841.3999989, 649692.09999999 7075844.3999989, 649692.29999999 7075858.1999989, 649692.29999999 7075872.8999989, 649690.19999999 7075898.7999989, 649689.29999999 7075929.5999989, 649689.09999999 7075947.6999989, 649687.49999999 7075957.0999989, 649686.99999999 7075969.1999989, 649688.79999999 7075977.7999989, 649688.99999999 7075985.6999989, 649688.29999999 7075994.59999891, 649690.19999999 7075998.8999989, 649700.09999999 7075999.0999989, 649702.49999999 7075972.4999989, 649703.59999999 7075949.8999989, 649703.79999999 7075934.2999989, 649704.69999999 7075910.9999989, 649705.39999999 7075880.1999989, 649707.09999999 7075866.2999989, 649709.69999999 7075861.9999989, 649713.99999999 7075859.2999989, 649716.59999999 7075861.1999989, 649718.69999999 7075865.5999989, 649719.09999999 7075875.6999989, 649718.99999999 7075889.9999989, 649717.59999999 7075904.2999989, 649716.69999999 7075920.9999989, 649716.79999999 7075940.1999989, 649717.99999999 7075952.3999989, 649730.39999999 7075952.3999989, 649732.09999999 7075937.1999989, 649732.19999999 7075924.0999989, 649733.29999999 7075914.09999891, 649737.99999999 7075905.0999989, 649739.19999999 7075893.2999989, 649738.59999999 7075881.9999989, 649738.89999999 7075869.8999989, 649739.59999999 7075851.1999989, 649743.39999999 7075840.7999989, 649743.49999999 7075832.3999989, 649747.49999999 7075835.4999989, 649747.89999999 7075835.6999989, 649748.79999999 7075836.1999989, 649752.69999999 7075838.7999989, 649750.59999999 7075841.2999989, 649748.69999999 7075847.1999989, 649746.59999999 7075852.2999989, 649746.69999999 7075858.0999989, 649748.49999999 7075861.5999989, 649748.79999999 7075874.4999989, 649748.29999999 7075911.1999989, 649747.49999999 7075940.1999989, 649746.79999999 7075957.5999989, 649746.59999999 7075964.1999989, 649742.59999999 7075969.1999989, 649742.69999999 7075976.7999989, 649743.09999999 7075985.3999989, 649742.19999999 7075992.0999989))</t>
  </si>
  <si>
    <t>charli_veg_br.fid--51fb8_19ce77ee43a_3d4e</t>
  </si>
  <si>
    <t>MULTILINESTRING ((649268.2199396401 7076227.923817744, 649135.99999999 7076195.3999989, 649132.79999999 7076191.3999989, 649139.19999999 7076186.2999989, 649144.79999999 7076189.59999891, 649150.59999999 7076190.0999989, 649242.29999999 7076213.4999989, 649271.1948643212 7076219.949745403))</t>
  </si>
  <si>
    <t>charli_veg_br.fid--51fb8_19ce77ee43a_3d4f</t>
  </si>
  <si>
    <t>MULTILINESTRING ((649460.99999999 7076074.3999989, 649465.49999999 7076059.8999989, 649468.79999999 7076053.0999989, 649472.89999999 7076048.8999989, 649477.29999999 7076045.1999989, 649480.29999999 7076042.9999989, 649481.39999999 7076038.8999989, 649475.49999999 7076037.5999989, 649469.39999999 7076035.1999989, 649464.19999999 7076033.7999989, 649457.99999999 7076033.1999989, 649457.89999999 7076038.9999989, 649455.89999999 7076047.3999989, 649452.29999999 7076052.4999989, 649450.49999999 7076072.7999989, 649460.99999999 7076074.3999989))</t>
  </si>
  <si>
    <t>charli_veg_br.fid--51fb8_19ce77ee43a_3d50</t>
  </si>
  <si>
    <t>MULTILINESTRING ((649550.39999999 7076271.4999989, 649534.99999999 7076269.3999989, 649510.79999999 7076264.0999989, 649476.29999999 7076255.1999989, 649443.79999999 7076246.5999989, 649413.99999999 7076236.3999989, 649393.09999999 7076229.9999989, 649366.79999999 7076224.4999989, 649314.99999999 7076212.0999989, 649302.79999999 7076207.7999989, 649303.49999999 7076205.4999989, 649305.59999999 7076198.7999989, 649309.79999999 7076185.9999989, 649312.59999999 7076182.4999989, 649319.69999999 7076178.7999989, 649326.19999999 7076175.1999989, 649333.49999999 7076170.2999989, 649339.59999999 7076164.3999989, 649345.49999999 7076162.7999989, 649354.79999999 7076162.6999989, 649365.09999999 7076164.1999989, 649376.79999999 7076166.6999989, 649385.89999999 7076169.3999989, 649391.29999999 7076170.4999989, 649393.09999999 7076168.7999989, 649397.69999999 7076156.7999989, 649413.59999999 7076150.1999989, 649417.19999999 7076146.8999989, 649421.19999999 7076141.9999989, 649429.69999999 7076139.6999989, 649438.69999999 7076139.1999989, 649443.89999999 7076137.6999989, 649448.99999999 7076135.0999989, 649453.99999999 7076134.59999891, 649458.19999999 7076131.8999989, 649459.39999999 7076128.3999989, 649456.19999999 7076127.2999989, 649457.09999999 7076123.3999989, 649457.79999999 7076120.5999989, 649464.59999999 7076121.7999989, 649469.19999999 7076108.0999989, 649466.29999999 7076105.9999989, 649462.39999999 7076102.6999989, 649460.59999999 7076097.1999989, 649459.29999999 7076091.3999989, 649461.19999999 7076084.7999989, 649460.79999999 7076081.7999989, 649453.09999999 7076077.6999989, 649446.99999999 7076076.9999989, 649443.89999999 7076078.9999989, 649440.09999999 7076085.9999989, 649435.09999999 7076092.2999989, 649429.79999999 7076093.9999989, 649422.59999999 7076094.0999989, 649415.49999999 7076091.5999989, 649398.19999999 7076086.2999989, 649376.19999999 7076082.0999989, 649365.69999999 7076078.9999989, 649361.39999999 7076077.9999989, 649362.79999999 7076071.4999989, 649368.19999999 7076069.5999989, 649373.49999999 7076067.1999989, 649376.29999999 7076061.5999989, 649378.59999999 7076056.2999989, 649379.49999999 7076054.2999989, 649384.29999999 7076053.3999989, 649391.99999999 7076048.6999989, 649394.89999999 7076041.9999989, 649396.69999999 7076033.4999989, 649398.39999999 7076021.1999989, 649399.69999999 7076016.2999989, 649400.69999999 7076011.6999989, 649458.79999999 7076025.4999989, 649487.69999999 7076032.8999989, 649490.89999999 7076031.6999989, 649496.09999999 7076024.5999989, 649500.39999999 7076018.29999891, 649505.49999999 7076014.5999989, 649511.39999999 7076010.8999989, 649515.69999999 7075998.5999989, 649516.99999999 7075996.4999989, 649519.99999999 7075992.1999989, 649525.29999999 7075978.1999989, 649530.19999999 7075972.8999989, 649539.39999999 7075964.0999989, 649541.69999999 7075957.9999989, 649541.69999999 7075955.5999989, 649541.79999999 7075953.0999989, 649545.79999999 7075939.5999989, 649543.59999999 7075934.2999989, 649543.29999999 7075929.5999989, 649546.19999999 7075926.9999989, 649551.39999999 7075926.8999989, 649555.49999999 7075926.8999989, 649562.79999999 7075930.3999989, 649563.49999999 7075922.6999989, 649563.29999999 7075917.5999989, 649561.39999999 7075913.5999989, 649553.19999999 7075911.7999989, 649532.09999999 7075907.7999989, 649518.39999999 7075905.3999989, 649502.39999999 7075900.4999989, 649491.09999999 7075896.9999989, 649490.69999999 7075890.9999989, 649495.29999999 7075878.3999989, 649504.99999999 7075854.0999989, 649494.59999999 7075851.9999989, 649491.39999999 7075855.9999989, 649484.69999999 7075860.0999989, 649479.19999999 7075869.2999989, 649479.99999999 7075875.3999989, 649478.99999999 7075882.1999989, 649475.39999999 7075887.5999989, 649470.99999999 7075891.6999989, 649464.29999999 7075892.7999989, 649454.29999999 7075892.3999989, 649442.69999999 7075890.9999989, 649428.29999999 7075887.7999989, 649416.39999999 7075884.0999989, 649408.59999999 7075880.5999989, 649407.29999999 7075875.9999989, 649409.39999999 7075868.6999989, 649411.29999999 7075861.3999989, 649410.29999999 7075854.5999989, 649411.09999999 7075852.2999989, 649412.49999999 7075847.5999989, 649416.39999999 7075833.3999989, 649420.79999999 7075824.2999989, 649424.69999999 7075816.8999989, 649431.69999999 7075809.5999989, 649433.79999999 7075807.3999989, 649447.19999999 7075784.2999989, 649453.79999999 7075784.9999989, 649473.59999999 7075789.6999989, 649496.19999999 7075796.8999989, 649502.39999999 7075800.5999989, 649504.59999999 7075806.1999989, 649503.69999999 7075812.9999989, 649501.39999999 7075818.8999989, 649502.49999999 7075823.8999989, 649503.29999999 7075826.8999989, 649502.99999999 7075827.8999989, 649501.59999999 7075832.9999989, 649498.89999999 7075845.8999989, 649507.49999999 7075847.2999989, 649516.59999999 7075831.0999989, 649525.79999999 7075814.7999989, 649529.79999999 7075812.1999989, 649533.49999999 7075809.6999989, 649538.59999999 7075798.7999989, 649541.79999999 7075793.5999989, 649549.69999999 7075796.7999989, 649554.89999999 7075798.9999989, 649555.69999999 7075799.1999989, 649553.09999999 7075807.5999989, 649553.29999999 7075815.2999989, 649554.79999999 7075820.7999989, 649556.49999999 7075825.8999989, 649556.79999999 7075832.5999989, 649558.99999999 7075836.5999989, 649566.29999999 7075839.5999989, 649572.59999999 7075840.8999989, 649575.39999999 7075847.7999989, 649575.89999999 7075855.0999989, 649575.49999999 7075859.9999989, 649573.49999999 7075863.3999989, 649570.79999999 7075865.5999989, 649567.49999999 7075865.9999989, 649560.69999999 7075865.7999989, 649558.79999999 7075877.9999989, 649557.69999999 7075887.8999989, 649554.19999999 7075892.4999989, 649549.89999999 7075895.1999989, 649549.49999999 7075899.2999989, 649551.39999999 7075902.2999989, 649564.59999999 7075908.4999989, 649567.79999999 7075912.0999989, 649573.19999999 7075928.6999989, 649576.49999999 7075938.7999989, 649576.59999999 7075946.7999989, 649575.29999999 7075957.2999989, 649574.59999999 7075967.9999989, 649575.09999999 7075977.1999989, 649578.79999999 7075981.4999989, 649583.89999999 7075983.2999989, 649590.69999999 7075987.2999989, 649594.29999999 7075990.8999989, 649594.89999999 7076009.59999891, 649596.09999999 7076020.4999989, 649595.19999999 7076029.9999989, 649592.59999999 7076036.5999989, 649589.49999999 7076041.8999989, 649589.59999999 7076055.0999989, 649587.89999999 7076065.4999989, 649588.49999999 7076081.2999989, 649587.29999999 7076092.8999989, 649582.69999999 7076102.0999989, 649575.29999999 7076110.4999989, 649570.09999999 7076114.8999989, 649567.39999999 7076121.1999989, 649561.19999999 7076127.09999891, 649554.89999999 7076127.2999989, 649545.99999999 7076124.5999989, 649514.59999999 7076118.0999989, 649493.99999999 7076113.7999989, 649485.19999999 7076110.2999989, 649480.19999999 7076109.59999891, 649476.79999999 7076113.29999891, 649475.19999999 7076121.9999989, 649475.09999999 7076124.6999989, 649477.29999999 7076126.4999989, 649477.49999999 7076129.2999989, 649477.49999999 7076132.2999989, 649474.09999999 7076132.8999989, 649471.89999999 7076135.3999989, 649469.39999999 7076142.8999989, 649471.99999999 7076144.7999989, 649477.99999999 7076146.5999989, 649486.89999999 7076147.3999989, 649527.59999999 7076157.3999989, 649543.29999999 7076161.09999891, 649554.99999999 7076165.59999891, 649561.59999999 7076168.09999891, 649563.69999999 7076179.8999989, 649563.79999999 7076190.4999989, 649565.59999999 7076199.9999989, 649562.89999999 7076210.1999989, 649561.79999999 7076221.7999989, 649563.59999999 7076233.09999891, 649561.79999999 7076246.4999989, 649560.69999999 7076255.3999989, 649559.79999999 7076263.7999989, 649550.39999999 7076271.4999989))</t>
  </si>
  <si>
    <t>charli_veg_br.fid--51fb8_19ce77ee43a_3d53</t>
  </si>
  <si>
    <t>MULTILINESTRING ((649666.09999999 7076712.2999989, 649671.69999999 7076531.9999989, 649677.19999999 7076532.8999989, 649679.19999999 7076533.8999989, 649679.89999999 7076536.9999989, 649682.89999999 7076538.8999989, 649685.59999999 7076547.2999989, 649684.59999999 7076557.7999989, 649681.09999999 7076594.8999989, 649679.09999999 7076658.2999989, 649677.59999999 7076701.09999891, 649676.19999999 7076708.9999989, 649674.59999999 7076713.3999989, 649671.99999999 7076715.8999989, 649669.09999999 7076715.7999989, 649668.99999999 7076715.4999989, 649668.49999999 7076714.1999989, 649666.09999999 7076712.2999989))</t>
  </si>
  <si>
    <t>charli_veg_br.fid--51fb8_19ce77ee43a_3d54</t>
  </si>
  <si>
    <t>MULTILINESTRING ((649457.49999999 7076699.8999989, 649446.69999999 7076697.1999989, 649446.59999999 7076696.3999989, 649446.49999999 7076690.8999989, 649446.29999999 7076683.3999989, 649445.89999999 7076673.6999989, 649445.49999999 7076660.0999989, 649443.99999999 7076651.6999989, 649436.89999999 7076650.2999989, 649428.39999999 7076650.3999989, 649422.59999999 7076650.09999891, 649421.89999999 7076649.4999989, 649419.89999999 7076648.09999891, 649419.89999999 7076642.6999989, 649420.19999999 7076631.4999989, 649419.69999999 7076608.9999989, 649419.99999999 7076589.2999989, 649419.89999999 7076579.3999989, 649419.79999999 7076574.9999989, 649420.59999999 7076560.5999989, 649421.89999999 7076552.2999989, 649422.99999999 7076543.9999989, 649427.59999999 7076541.9999989, 649434.69999999 7076540.8999989, 649447.09999999 7076539.1999989, 649461.89999999 7076537.4999989, 649477.89999999 7076536.4999989, 649486.39999999 7076536.9999989, 649496.59999999 7076537.7999989, 649504.29999999 7076536.4999989, 649508.89999999 7076537.0999989, 649508.69999999 7076541.7999989, 649510.99999999 7076548.6999989, 649516.39999999 7076549.2999989, 649524.59999999 7076546.1999989, 649528.19999999 7076540.8999989, 649533.19999999 7076533.5999989, 649537.39999999 7076532.4999989, 649541.69999999 7076534.9999989, 649543.69999999 7076543.6999989, 649547.79999999 7076549.1999989, 649553.09999999 7076550.2999989, 649553.09999999 7076557.5999989, 649551.49999999 7076567.5999989, 649550.19999999 7076584.2999989, 649549.69999999 7076598.4999989, 649551.09999999 7076609.2999989, 649549.09999999 7076619.7999989, 649549.59999999 7076628.9999989, 649555.49999999 7076635.5999989, 649557.29999999 7076642.7999989, 649557.69999999 7076657.3999989, 649557.69999999 7076660.0999989, 649559.39999999 7076671.2999989, 649561.89999999 7076676.4999989, 649561.89999999 7076688.3999989, 649562.39999999 7076699.99999891, 649567.49999999 7076702.9999989, 649575.49999999 7076705.09999891, 649577.99999999 7076702.59999891, 649581.09999999 7076659.5999989, 649583.69999999 7076593.2999989, 649585.79999999 7076540.8999989, 649586.39999999 7076529.8999989, 649592.69999999 7076528.7999989, 649593.69999999 7076531.99999891, 649596.19999999 7076532.9999989, 649597.19999999 7076535.4999989, 649597.19999999 7076541.3999989, 649595.89999999 7076554.3999989, 649594.69999999 7076568.0999989, 649594.49999999 7076581.4999989, 649592.09999999 7076663.8999989, 649591.19999999 7076690.9999989, 649590.39999999 7076702.1999989, 649587.09999999 7076705.8999989, 649582.99999999 7076708.2999989, 649577.49999999 7076709.8999989, 649570.49999999 7076710.0999989, 649560.99999999 7076708.1999989, 649552.69999999 7076708.1999989, 649546.09999999 7076708.5999989, 649536.79999999 7076707.2999989, 649526.69999999 7076706.09999891, 649516.89999999 7076704.3999989, 649508.69999999 7076702.9999989, 649498.19999999 7076702.3999989, 649483.19999999 7076702.2999989, 649468.89999999 7076700.6999989, 649457.49999999 7076699.8999989))</t>
  </si>
  <si>
    <t>charli_veg_br.fid--51fb8_19ce77ee43a_3d55</t>
  </si>
  <si>
    <t>MULTILINESTRING ((649295.49999999 7076689.0999989, 649279.49999999 7076685.59999891, 649280.39999999 7076681.6999989, 649282.79999999 7076678.09999891, 649284.59999999 7076670.2999989, 649283.49999999 7076661.7999989, 649281.49999999 7076653.1999989, 649281.79999999 7076643.9999989, 649281.09999999 7076632.4999989, 649281.19999999 7076622.0999989, 649281.49999999 7076612.6999989, 649280.29999999 7076594.6999989, 649280.59999999 7076577.6999989, 649281.89999999 7076557.8999989, 649282.09999999 7076545.2999989, 649284.39999999 7076536.09999891, 649286.79999999 7076534.1999989, 649289.09999999 7076532.3999989, 649295.89999999 7076528.7999989, 649302.19999999 7076525.4999989, 649306.99999999 7076529.7999989, 649307.19999999 7076533.4999989, 649307.39999999 7076540.1999989, 649307.39999999 7076546.6999989, 649307.49999999 7076547.59999891, 649306.49999999 7076565.0999989, 649305.49999999 7076583.6999989, 649303.99999999 7076603.09999891, 649301.69999999 7076611.7999989, 649300.89999999 7076622.7999989, 649301.19999999 7076632.7999989, 649302.09999999 7076639.9999989, 649302.49999999 7076649.09999891, 649302.19999999 7076658.7999989, 649301.19999999 7076668.9999989, 649301.39999999 7076679.6999989, 649303.89999999 7076683.8999989, 649307.89999999 7076685.7999989, 649307.79999999 7076686.7999989, 649307.49999999 7076689.2999989, 649302.79999999 7076689.6999989, 649295.49999999 7076689.0999989))</t>
  </si>
  <si>
    <t>charli_veg_br.fid--51fb8_19ce77ee43a_3d56</t>
  </si>
  <si>
    <t>MULTILINESTRING ((649151.99999999 7076676.8999989, 649153.59999999 7076663.1999989, 649160.39999999 7076611.8999989, 649163.09999999 7076589.4999989, 649171.09999999 7076589.6999989, 649176.49999999 7076589.6999989, 649182.89999999 7076586.4999989, 649191.19999999 7076583.1999989, 649198.79999999 7076579.6999989, 649206.29999999 7076576.9999989, 649217.09999999 7076572.7999989, 649224.59999999 7076571.8999989, 649233.19999999 7076568.0999989, 649250.79999999 7076558.9999989, 649257.59999999 7076557.09999891, 649261.89999999 7076557.09999891, 649264.09999999 7076559.4999989, 649265.19999999 7076563.4999989, 649265.19999999 7076569.5999989, 649265.29999999 7076580.9999989, 649264.89999999 7076591.3999989, 649262.99999999 7076606.8999989, 649262.09999999 7076619.9999989, 649262.49999999 7076629.2999989, 649262.69999999 7076637.6999989, 649261.69999999 7076650.09999891, 649260.29999999 7076659.59999891, 649258.09999999 7076665.59999891, 649251.99999999 7076667.7999989, 649244.39999999 7076669.4999989, 649240.69999999 7076673.09999891, 649239.29999999 7076678.2999989, 649238.69999999 7076683.5999989, 649238.99999999 7076689.3999989, 649240.69999999 7076692.7999989, 649236.99999999 7076692.8999989, 649233.79999999 7076692.6999989, 649227.49999999 7076692.09999891, 649222.39999999 7076692.1999989, 649213.79999999 7076693.0999989, 649205.49999999 7076693.09999891, 649194.89999999 7076692.7999989, 649185.49999999 7076692.2999989, 649174.89999999 7076691.5999989, 649167.79999999 7076690.2999989, 649159.49999999 7076688.8999989, 649154.09999999 7076686.6999989, 649152.09999999 7076682.59999891, 649151.99999999 7076676.8999989))</t>
  </si>
  <si>
    <t>charli_veg_br.fid--51fb8_19ce77ee43a_3d57</t>
  </si>
  <si>
    <t>MULTILINESTRING ((649056.79999999 7076567.8999989, 649053.29999999 7076566.7999989, 649051.19999999 7076571.7999989, 649047.59999999 7076583.7999989, 649044.69999999 7076597.8999989, 649046.09999999 7076603.2999989, 649046.79999999 7076608.7999989, 649043.29999999 7076615.09999891, 649037.29999999 7076618.6999989, 649030.49999999 7076618.9999989, 649027.69999999 7076617.3999989, 649026.09999999 7076612.9999989, 649015.79999999 7076611.5999989, 649011.79999999 7076609.7999989, 649010.99999999 7076613.2999989, 649009.29999999 7076618.09999891, 649006.19999999 7076621.4999989, 649006.29999999 7076625.1999989, 649005.19999999 7076628.5999989, 649005.59999999 7076631.0999989, 649014.89999999 7076631.9999989, 649026.39999999 7076630.8999989, 649031.59999999 7076630.3999989, 649034.09999999 7076634.7999989, 649036.79999999 7076639.59999891, 649031.89999999 7076644.2999989, 649027.19999999 7076646.6999989, 649018.49999999 7076647.3999989, 649011.29999999 7076648.5999989, 649006.49999999 7076647.9999989, 649001.09999999 7076645.2999989, 648997.49999999 7076644.9999989, 648995.89999999 7076648.4999989, 648993.59999999 7076651.4999989, 648989.09999999 7076654.8999989, 648985.89999999 7076660.9999989, 648985.89999999 7076664.09999891, 648994.89999999 7076666.6999989, 648999.69999999 7076664.5999989, 649010.49999999 7076664.2999989, 649019.99999999 7076664.8999989, 649033.19999999 7076666.7999989, 649042.49999999 7076666.0999989, 649050.09999999 7076666.8999989, 649055.29999999 7076666.1999989, 649058.79999999 7076662.7999989, 649078.19999999 7076652.3999989, 649088.79999999 7076647.09999891, 649096.09999999 7076644.4999989, 649100.69999999 7076643.09999891, 649108.99999999 7076645.6999989, 649112.59999999 7076646.2999989, 649118.49999999 7076647.79999891, 649125.59999999 7076649.1999989, 649131.49999999 7076649.3999989, 649135.49999999 7076648.59999891, 649135.49999999 7076653.9999989, 649131.99999999 7076653.7999989, 649121.09999999 7076653.59999891, 649111.99999999 7076652.2999989, 649106.79999999 7076668.4999989, 649119.99999999 7076670.5999989, 649130.29999999 7076671.59999891, 649133.69999999 7076672.1999989, 649137.39999999 7076672.3999989, 649136.19999999 7076677.59999891, 649131.69999999 7076677.09999891, 649117.09999999 7076675.3999989, 649109.59999999 7076674.2999989, 649101.99999999 7076674.59999891, 649095.79999999 7076676.09999891, 649084.09999999 7076675.7999989, 649074.69999999 7076674.6999989, 649068.69999999 7076672.3999989, 649062.19999999 7076668.6999989, 649059.99999999 7076667.0999989, 649060.09999999 7076672.09999891, 649062.69999999 7076674.1999989, 649064.09999999 7076677.3999989, 649063.79999999 7076680.8999989, 649061.79999999 7076684.1999989, 649059.39999999 7076688.5999989, 649056.19999999 7076689.4999989, 649049.99999999 7076689.4999989, 649040.49999999 7076688.4999989, 649030.79999999 7076687.2999989, 649022.89999999 7076686.9999989, 649009.29999999 7076688.3999989, 648998.49999999 7076690.59999891, 648984.59999999 7076691.6999989, 648969.29999999 7076691.5999989, 648953.69999999 7076691.6999989, 648940.59999999 7076691.2999989, 648934.39999999 7076691.1999989, 648928.99999999 7076688.4999989, 648921.79999999 7076684.6999989, 648919.09999999 7076680.6999989, 648916.99999999 7076677.1999989, 648909.29999999 7076677.2999989, 648901.19999999 7076675.6999989, 648888.09999999 7076667.9999989, 648877.09999999 7076659.3999989, 648867.39999999 7076652.5999989, 648858.29999999 7076645.2999989, 648850.29999999 7076635.6999989, 648843.49999999 7076627.7999989, 648839.19999999 7076621.1999989, 648837.09999999 7076616.2999989, 648838.79999999 7076612.1999989, 648838.99999999 7076611.59999891, 648857.69999999 7076590.8999989, 648861.89999999 7076583.59999891, 648863.59999999 7076580.4999989, 648870.19999999 7076575.9999989, 648877.19999999 7076568.3999989, 648882.49999999 7076562.2999989, 648885.79999999 7076556.7999989, 648890.89999999 7076549.6999989, 648891.79999999 7076548.2999989, 648949.99999999 7076582.3999989, 648955.49999999 7076588.8999989, 648958.89999999 7076596.3999989, 648960.99999999 7076604.3999989, 648961.79999999 7076609.4999989, 648965.39999999 7076611.7999989, 648970.69999999 7076609.59999891, 648975.39999999 7076620.1999989, 648982.39999999 7076629.8999989, 648986.39999999 7076634.1999989, 648991.89999999 7076634.9999989, 648995.29999999 7076633.7999989, 648996.09999999 7076630.2999989, 648998.09999999 7076628.3999989, 648999.39999999 7076625.7999989, 649000.49999999 7076624.8999989, 648999.59999999 7076622.5999989, 649000.89999999 7076619.3999989, 649004.29999999 7076613.1999989, 649007.09999999 7076607.59999891, 649015.29999999 7076591.2999989, 649024.79999999 7076576.09999891, 649029.19999999 7076573.7999989, 649041.39999999 7076575.8999989, 649044.69999999 7076571.8999989, 649046.99999999 7076566.0999989, 649051.09999999 7076560.09999891))</t>
  </si>
  <si>
    <t>charli_veg_br.fid--51fb8_19ce77ee43a_3d58</t>
  </si>
  <si>
    <t>MULTILINESTRING ((890094.6993875246 6911187.631589971, 890082.50000005 6911180.59999858, 890056.10000005 6911164.59999858, 890045.70000006 6911161.89999858, 890012.20000005 6911152.89999858, 889973.40000005 6911144.49999858, 889961.90000005 6911140.99999859, 889954.80000005 6911138.99999859, 889950.80000005 6911139.69999858, 889951.10000006 6911142.39999858, 889951.80000004 6911148.39999858, 889945.60000006 6911152.59999859, 889940.00000005 6911150.49999859, 889932.00000005 6911143.99999858, 889925.10000006 6911128.49999859, 889925.50000005 6911123.69999858, 889957.80000005 6911065.69999858, 889964.20000006 6911051.79999858, 889983.00000004 6911012.49999858, 890008.40000005 6910962.89999858, 890011.40000005 6910956.69999858, 890102.90000005 6910788.79999858, 890106.90000005 6910785.49999859, 890115.40000005 6910781.49999858, 890115.80000004 6910781.39999858, 890122.90000004 6910780.59999858, 890131.70000005 6910776.89999858, 890143.10000006 6910770.99999858, 890176.20000005 6910762.59999859, 890188.20000005 6910759.49999858, 890201.30000005 6910758.39999858, 890224.70000005 6910757.59999858, 890231.30000005 6910757.69999858, 890236.00000005 6910756.59999858, 890280.80000004 6910727.59999858, 890292.80000004 6910718.09999858, 890304.10000005 6910711.49999858, 890315.70000005 6910705.99999858, 890353.30000005 6910697.59999858, 890368.10000006 6910695.29999858, 890381.40000005 6910693.89999858, 890390.20000005 6910693.69999858, 890393.40000005 6910694.19999858, 890431.20000006 6910697.59999858, 890437.40000005 6910694.69999858, 890443.80000005 6910690.99999858, 890453.60000006 6910683.59999858, 890458.30000004 6910677.59999858, 890466.20000005 6910668.79999859, 890480.50000005 6910658.39999858, 890504.50000005 6910643.59999858, 890522.30000005 6910634.89999859, 890534.90000005 6910633.29999858, 890538.60000006 6910636.19999858, 890546.30000004 6910637.69999858, 890556.60000006 6910638.59999859, 890560.60000006 6910643.39999858, 890564.00000006 6910655.39999858, 890569.40000005 6910668.39999858, 890573.70000006 6910675.09999858, 890580.40000005 6910678.99999858, 890591.10000005 6910681.49999858, 890600.20000005 6910680.79999858, 890607.10000005 6910676.89999858, 890613.40000005 6910667.59999858, 890618.90000005 6910653.29999858, 890621.10000005 6910646.89999858, 890625.80000004 6910643.79999858, 890636.20000006 6910646.09999858, 890656.80000005 6910653.59999858, 890674.70000005 6910660.29999858, 890685.00000005 6910666.39999858, 890690.00000004 6910672.39999858, 890695.30000004 6910675.39999858, 890706.60000006 6910674.99999858, 890718.90000005 6910674.49999858, 890726.70000006 6910676.99999858, 890731.80000004 6910682.09999858, 890739.90000005 6910687.39999858, 890773.20000005 6910700.79999858, 890800.50000005 6910709.99999858, 890815.20000005 6910713.09999858, 890828.70000005 6910714.29999858, 890843.20000006 6910714.29999858, 890858.80000004 6910714.99999858, 890904.80000006 6910719.19999858, 890915.20000006 6910714.89999858, 890923.60000006 6910712.39999858, 890946.80000004 6910717.59999858, 890958.20000006 6910731.39999858, 890966.40000005 6910739.19999858, 890983.20000005 6910746.99999858, 890995.30000005 6910749.49999858, 891004.90000005 6910748.09999858, 891027.90000005 6910741.19999858, 891052.90000005 6910740.09999858, 891075.00000005 6910727.49999858, 891117.40000005 6910724.99999858, 891136.50000005 6910730.69999858, 891149.50000005 6910738.99999858, 891157.20000006 6910752.79999858, 891168.70000005 6910760.79999858, 891259.00000005 6910855.59999858, 891256.20000006 6910874.49999858, 891252.70000005 6910901.99999858, 891254.20000005 6910916.59999858, 891252.20000006 6910931.29999858, 891249.00000005 6910934.29999858, 891225.00000005 6910934.89999859, 891186.00000005 6910935.09999859, 891156.90000005 6910932.09999858, 891112.40000005 6910922.99999858, 891090.60000005 6910912.19999858, 890990.50000005 6910895.99999858, 890893.50000005 6910870.89999858, 890878.10000005 6910870.79999858, 890827.60000006 6910871.79999858, 890805.30000005 6910877.89999858, 890774.00000005 6910883.89999858, 890761.40000005 6910889.19999858, 890752.10000005 6910893.49999858, 890741.80000005 6910895.99999858, 890710.70000006 6910907.49999858, 890701.30000005 6910914.49999858, 890694.70000005 6910922.79999858, 890689.00000005 6910935.49999858, 890687.20000006 6910945.19999858, 890687.30000004 6910955.39999858, 890690.00000004 6910971.29999858, 890694.00000006 6910978.79999858, 890698.40000005 6910983.79999858, 890703.10000006 6910988.69999858, 890708.50000005 6910994.09999858, 890719.10000006 6910998.99999858, 890729.70000007 6911001.99999859, 890738.60000005 6911007.99999858, 890745.90000006 6911011.79999858, 890754.80000004 6911013.29999858, 890764.30000004 6911016.29999858, 890773.80000004 6911022.79999858, 890780.70000006 6911027.79999858, 890811.20000005 6911040.09999858, 890846.10000006 6911057.09999858, 890867.10000005 6911065.09999859, 890878.00000005 6911065.99999858, 890883.30000004 6911066.39999858, 890889.70000005 6911067.59999858, 890895.30000006 6911072.19999858, 890904.30000005 6911077.39999858, 890954.30000005 6911093.59999859, 890990.20000005 6911103.89999858, 890999.90000005 6911104.89999858, 891006.40000005 6911108.69999859, 891030.80000004 6911116.99999859, 891038.10000005 6911116.99999858, 891052.70000005 6911115.89999858, 891060.00000005 6911118.69999858, 891066.50000004 6911124.99999858, 891071.60000005 6911131.09999859, 891076.70000005 6911141.59999858, 891080.10000005 6911149.19999858))</t>
  </si>
  <si>
    <t>AME55</t>
  </si>
  <si>
    <t>Amel</t>
  </si>
  <si>
    <t>FRCL22</t>
  </si>
  <si>
    <t>charli_veg_br.fid--51fb8_19ce77ee43a_3d5d</t>
  </si>
  <si>
    <t>MULTILINESTRING ((890243.762901866 6910765.838167905, 890254.9482043956 6910758.781668324, 890264.4622786619 6910752.779500667, 890272.2711908731 6910747.8530728305))</t>
  </si>
  <si>
    <t>charli_veg_br.fid--51fb8_19ce77ee43a_3d5f</t>
  </si>
  <si>
    <t>MULTILINESTRING ((890156.7901551912 6911222.507479562, 890154.80000004 6911221.69999858, 890125.70000006 6911205.49999858, 890094.6993875246 6911187.631589971))</t>
  </si>
  <si>
    <t>charli_veg_br.fid--51fb8_19ce77ee43a_3d60</t>
  </si>
  <si>
    <t>MULTILINESTRING ((890088.10000006 6910982.29999859, 890082.70000005 6910973.19999858, 890081.00000005 6910959.69999858, 890080.7233999536 6910951.955196035, 890073.4651958287 6910933.317369623, 890060.30000004 6910925.89999858, 890048.00000004 6910916.89999858, 890052.30000005 6910907.89999858, 890068.0065391222 6910905.544017718, 890076.30000004 6910904.29999858, 890076.20000005 6910899.69999858, 890071.80000006 6910883.29999858, 890073.70000006 6910877.49999858, 890093.97145373 6910875.4813564345, 890117.9537874006 6910873.704887274, 890145.9331766831 6910873.704887274, 890173.0824817818 6910880.092959061, 890178.30000005 6910893.79999858, 890180.7980823368 6910900.249592847, 890183.80000005 6910907.99999858, 890189.20000006 6910919.39999858, 890196.80000004 6910934.99999858, 890199.60000005 6910945.49999858, 890198.60000006 6910958.49999858, 890193.90000005 6910966.19999858, 890184.60000005 6910973.39999858, 890164.5297330017 6910980.269172197, 890157.10000006 6910980.89999858, 890145.00000005 6910986.79999858, 890132.30000005 6910991.29999858, 890109.3303863262 6910986.622927916, 890088.10000006 6910982.29999859))</t>
  </si>
  <si>
    <t>charli_veg_br.fid--51fb8_19ce77ee43a_3d62</t>
  </si>
  <si>
    <t>MULTILINESTRING ((890215.90000005 6910829.49999859, 890192.1213748635 6910810.640232066, 890185.4596155107 6910802.202003552, 890182.3507944793 6910797.316713359, 890179.2419734478 6910789.322602136, 890178.3537388674 6910780.440256332, 890182.5110446468 6910774.759139426, 890188.00000005 6910773.89999858, 890199.2272515068 6910773.778496979, 890221.40000005 6910773.39999858, 890228.60000006 6910772.39999858, 890237.80000005 6910769.59999858, 890243.762901866 6910765.838167905))</t>
  </si>
  <si>
    <t>charli_veg_br.fid--51fb8_19ce77ee43a_3d63</t>
  </si>
  <si>
    <t>MULTILINESTRING ((891080.10000005 6911149.19999858, 891084.80000005 6911156.39999858, 891094.00000005 6911165.79999859, 891102.40000005 6911169.99999858, 891108.80000005 6911173.69999858, 891110.80000004 6911185.49999858, 891117.20000005 6911245.49999858, 891115.50000005 6911263.39999858, 891112.00000005 6911285.19999858, 891101.37364445 6911328.7994105, 891080.73610319 6911371.66199623, 891060.0985619 6911406.58706608, 891031.52350475 6911441.51213593, 891004.53595078 6911471.67469626, 890964.84837141 6911501.83725658, 890918.81077933 6911520.88729468, 890874.36069042 6911538.3498296, 890829.91060151 6911544.69984231, 890798.00000005 6911541.09999858, 890794.50000005 6911536.49999859, 890794.20000006 6911530.29999858, 890793.90000005 6911524.39999858, 890794.80000005 6911518.99999858, 890820.38558246 6911498.66225024, 890845.78563328 6911466.91218674, 890863.2481682 6911446.27464545, 890875.94819359 6911424.04960101, 890882.2982063 6911403.41205974, 890887.06071582 6911384.36202163, 890899.76074123 6911358.96197083, 890915.60000006 6911338.79999858, 890920.50000005 6911325.19999858, 890922.10000006 6911316.59999859, 890918.90000005 6911308.69999858, 890912.70000005 6911303.89999858, 890902.80000005 6911298.89999858, 890863.30000004 6911272.59999859, 890843.90000005 6911250.89999858, 890808.30000005 6911228.09999858, 890782.00000006 6911216.29999858, 890768.80000005 6911214.59999858, 890751.40000005 6911207.89999858, 890741.30000004 6911200.19999858, 890730.50000005 6911195.79999858, 890689.90000005 6911184.19999858, 890674.40000005 6911182.99999859, 890611.80000005 6911176.39999858, 890571.90000005 6911169.89999858, 890553.20000006 6911168.39999858, 890539.80000005 6911163.19999858, 890476.60000006 6911144.29999858, 890463.40000005 6911142.09999858, 890450.50000005 6911144.89999858, 890432.10000006 6911152.69999858, 890399.40000005 6911170.59999858, 890393.50000005 6911178.49999858, 890389.70000006 6911189.99999858, 890388.00000005 6911195.29999858, 890382.90000006 6911196.49999859, 890366.70000006 6911197.89999858, 890350.70000005 6911200.79999859, 890343.00000005 6911203.49999858, 890333.70000006 6911208.79999858, 890323.60000006 6911216.69999858, 890317.50000006 6911221.89999858, 890311.70000005 6911225.09999858, 890303.90000005 6911225.59999859, 890296.40000005 6911228.09999858, 890288.40000005 6911232.99999858, 890280.20000005 6911235.49999858, 890274.30000004 6911234.79999858, 890258.70000005 6911238.29999859, 890245.40000005 6911240.69999858, 890230.10000006 6911240.59999859, 890206.00000005 6911238.59999859, 890179.20000006 6911231.59999858, 890156.7901551912 6911222.507479562))</t>
  </si>
  <si>
    <t>charli_veg_br.fid--51fb8_19ce77ee43a_3d65</t>
  </si>
  <si>
    <t>MULTILINESTRING ((890272.2711908731 6910747.8530728305, 890312.30000005 6910722.59999859, 890321.10000006 6910720.09999858, 890335.30000005 6910717.59999858, 890357.50000005 6910714.09999858, 890375.50000005 6910712.69999858, 890391.20000005 6910711.69999858, 890411.90000005 6910713.19999858, 890424.80000005 6910713.89999858, 890434.90000005 6910717.29999858, 890443.50000004 6910723.89999858, 890449.90000005 6910728.09999858, 890456.20000004 6910735.29999858, 890470.00000005 6910752.09999858, 890481.80000005 6910762.39999858, 890492.50000005 6910768.69999858, 890503.10000005 6910776.19999859, 890506.30000005 6910781.59999858, 890513.10000006 6910796.49999858, 890517.10000006 6910811.49999858, 890518.10000005 6910828.09999859, 890517.60000005 6910839.19999859, 890514.50000005 6910846.29999858, 890507.90000005 6910853.69999858, 890502.10000006 6910862.19999859, 890499.20000006 6910870.19999858, 890493.20000005 6910875.99999858, 890480.30000005 6910883.19999859, 890470.50000006 6910888.89999858, 890456.00000005 6910895.89999858, 890440.30000004 6910899.19999858, 890429.30000005 6910899.09999858, 890416.50000005 6910898.09999858, 890400.80000005 6910898.89999858, 890387.10000006 6910899.39999858, 890374.60000005 6910898.19999858, 890339.60000006 6910887.59999858, 890325.20000005 6910882.09999858, 890310.60000005 6910875.59999859, 890297.90000005 6910867.79999858, 890288.00000005 6910860.79999859, 890274.70000004 6910850.69999859, 890231.90000005 6910835.99999858, 890215.90000005 6910829.49999859))</t>
  </si>
  <si>
    <t>charli_veg_br.fid--51fb8_19ce77ee43a_3d66</t>
  </si>
  <si>
    <t>MULTILINESTRING ((904766.55237057 6884611.29981744, 904765.89091092 6884617.25295435, 904764.56799159 6884625.85192988, 904764.56799159 6884633.78944575, 904764.56799159 6884643.71134059, 904764.56799159 6884650.32593716, 904765.22945125 6884657.60199338, 904765.22945125 6884662.89367063, 904765.22945125 6884670.8311865, 904764.56799159 6884678.10724272, 904761.92215297 6884687.36767791, 904759.937774 6884697.28957275, 904758.61485469 6884703.90416931, 904756.63047572 6884709.85730622, 904753.32317744 6884718.45628176, 904751.33879847 6884721.76358003, 904747.37004053 6884731.02401522, 904744.72420191 6884736.31569247, 904740.75544398 6884744.25320834, 904736.78668603 6884750.8678049, 904732.81792811 6884758.14386113, 904730.83354913 6884764.09699804, 904728.18771049 6884769.38867528, 904724.21895257 6884776.33400167, 904718.92727532 6884781.62567892, 904714.95851738 6884784.27151755, 904710.32829978 6884788.90173514, 904705.03662253 6884791.54757377, 904697.76056632 6884794.19341239, 904691.8074294 6884796.17779136, 904684.53137319 6884798.16217033, 904677.25531697 6884800.80800895, 904670.6407204 6884802.13092827, 904662.04174487 6884804.11530723, 904654.76568866 6884804.11530723, 904648.1510921 6884804.77676689, 904638.3218016 6884805.30593462, 904629.59053414 6884805.30593462, 904621.65301827 6884806.09968621, 904609.74674445 6884806.8934378, 904603.39673175 6884806.8934378, 904593.8717127 6884806.8934378, 904589.10920318 6884805.30593462, 904581.17168731 6884803.71843144, 904574.82167461 6884802.13092827, 904568.4716619 6884799.7496735, 904562.12164921 6884798.95592191, 904554.18413333 6884798.95592191, 904544.65911428 6884800.54342509, 904535.13409523 6884801.33717668, 904527.19657935 6884801.33717668, 904517.6715603 6884801.33717668, 904510.52779601 6884801.33717668, 904503.38403172 6884797.36841874, 904497.82777062 6884796.57466715, 904492.27150951 6884794.19341239, 904485.92149681 6884792.60590922, 904478.77773252 6884791.81215763, 904469.25271346 6884790.22465445, 904461.31519759 6884790.22465445, 904451.79017855 6884790.22465445, 904443.85266267 6884790.22465445, 904435.1213952 6884791.81215763, 904426.39012775 6884792.60590922, 904417.65886027 6884794.19341239, 904408.92759282 6884794.98716398, 904400.19632535 6884795.78091557, 904389.87755471 6884797.36841874, 904381.14628725 6884797.36841874, 904375.59002613 6884798.16217033, 904366.06500708 6884798.95592191, 904361.30249757 6884802.13092827, 904354.95248487 6884805.30593462, 904350.18997534 6884805.30593462, 904345.42746582 6884801.33717668, 904342.25245946 6884797.36841874, 904334.31494359 6884796.57466715, 904327.17117929 6884796.57466715, 904320.8211666 6884798.16217033, 904312.88365073 6884798.95592191, 904307.32738961 6884798.95592191, 904298.59612215 6884798.95592191, 904291.45235787 6884792.60590922, 904284.30859357 6884789.43090287, 904274.78357452 6884788.63715128, 904265.25855547 6884787.0496481, 904258.90854277 6884785.46214493, 904250.97102691 6884783.87464176, 904243.35101166 6884783.08089017, 904233.03224102 6884780.69963541, 904223.50722196 6884779.11213223, 904214.77595451 6884777.52462906, 904204.45718388 6884776.73087746, 904194.13841324 6884775.14337429, 904183.8196426 6884771.96836794, 904175.08837513 6884769.58711318, 904163.97585291 6884767.20585841, 904152.86333068 6884764.03085207, 904142.54456005 6884760.85584572, 904129.84453464 6884756.09333619, 904120.31951559 6884753.71208143, 904110.79449654 6884750.53707508, 904100.47572591 6884746.56831714, 904090.15695528 6884743.3933108, 904079.83818463 6884737.83704968, 904071.90066876 6884733.86829174, 904065.02148834 6884730.6932854, 904054.43813384 6884726.45994359, 904050.20479204 6884722.22660179, 904043.32561161 6884720.10993089, 904036.97559891 6884717.46409227, 904028.50891531 6884713.23075047, 904021.10056716 6884709.52657639, 904012.10471583 6884705.2932346, 904002.05052906 6884699.47238961, 903994.11301319 6884694.70988009, 903986.17549732 6884691.00570602, 903974.00463964 6884685.18486105, 903955.17288323 6884678.13921327, 903942.47285782 6884673.37670374, 903932.15408719 6884668.61419421, 903915.48530384 6884664.64543628, 903903.57903004 6884660.67667834, 903889.29150147 6884658.29542358, 903875.79772448 6884655.12041723, 903861.5101959 6884651.94541088, 903847.22266733 6884648.77040453, 903834.52264192 6884645.59539818, 903820.23511335 6884640.03913707, 903809.12259112 6884633.68912437, 903798.01006889 6884627.33911166, 903791.6600562 6884623.37035373, 903778.96003081 6884619.40159579, 903765.4662538 6884613.84533468, 903754.35373159 6884606.70157039, 903744.03496094 6884602.73281246, 903735.77994443 6884597.25592651, 903727.04867697 6884592.49341698, 903720.69866427 6884588.52465904, 903713.55489999 6884586.14340427, 903707.99863888 6884582.96839793, 903701.64862619 6884579.79339157, 903693.71111029 6884575.82463364, 903686.56734601 6884571.06212411, 903676.24857537 6884566.29961458, 903668.3110595 6884561.53710506, 903657.19853727 6884557.56834713, 903649.26102141 6884554.39334077, 903641.32350552 6884552.01208601, 903634.97349282 6884549.63083125, 903627.03597695 6884547.24957649, 903619.09846108 6884546.4558249, 903613.54219996 6884541.69331538, 903613.54219996 6884531.37454474, 903615.12970314 6884522.64327727, 903615.12970314 6884515.49951299, 903612.74844839 6884508.3557487, 903609.57344203 6884501.21198441, 903607.19218727 6884496.44947489, 903615.12970314 6884495.6557233, 903620.68596424 6884493.27446854, 903624.65472219 6884487.71820742, 903624.65472219 6884480.57444314, 903629.41723171 6884478.98693996, 903638.14849916 6884478.98693996, 903644.49851187 6884478.19318837, 903651.64227617 6884478.19318837, 903661.9610468 6884480.57444314, 903671.48606585 6884482.9556979, 903680.21733331 6884485.33695266, 903688.15484918 6884487.71820742, 903694.50486189 6884490.89321377, 903700.06112299 6884494.06822012, 903707.2048873 6884498.03697806, 903712.76114839 6884502.005736, 903722.28616745 6884506.76824553, 903731.01743492 6884509.14950028, 903739.74870237 6884510.73700346, 903746.09871507 6884512.32450663, 903752.44872778 6884517.88076775, 903758.79874048 6884523.43702886, 903763.56124999 6884525.81828362, 903769.11751111 6884530.58079315, 903777.05502699 6884533.7557995, 903785.78629445 6884537.72455744, 903792.13630714 6884542.48706696, 903796.89881668 6884547.24957649, 903804.04258095 6884552.8058376, 903811.18634525 6884558.36209871, 903816.74260636 6884562.33085665, 903824.68012223 6884567.09336617, 903832.61763811 6884571.06212411, 903841.34890558 6884573.44337888, 903852.46142779 6884577.41213681, 903860.39894368 6884579.79339157, 903868.33645955 6884582.17464634, 903874.68647225 6884584.5559011, 903885.00524288 6884587.73090745, 903893.73651035 6884592.49341698, 903900.08652305 6884594.08092015, 903907.23028734 6884592.49341698, 903911.19904528 6884589.31841063, 903919.13656115 6884589.31841063, 903929.45533178 6884591.69966539, 903938.18659925 6884594.87467173, 903948.50536989 6884597.25592651, 903958.82414052 6884600.43093285, 903970.73041434 6884602.81218761, 903982.63668815 6884603.6059392, 903991.36795563 6884605.19344238, 904001.68672626 6884605.98719397, 904009.62424213 6884605.98719397, 904017.561758 6884604.39969079, 904027.88052864 6884602.01843602, 904035.81804451 6884598.84342967, 904045.34306356 6884593.28716856, 904055.89995969 6884586.69903038, 904059.86871761 6884578.76151451, 904062.24997238 6884572.41150182, 904063.04372396 6884566.06148911, 904063.04372396 6884558.91772483, 904063.04372396 6884551.77396053, 904061.45622078 6884543.83644466, 904058.28121445 6884536.69268038, 904055.89995969 6884532.72392244, 904051.13745015 6884527.96141291, 904044.78743744 6884523.19890339, 904038.43742475 6884516.84889069, 904036.05616999 6884514.46763593, 904031.29366047 6884504.94261687, 904028.9124057 6884497.005101, 904023.35614458 6884492.24259147, 904018.59363507 6884486.68633036, 904013.03737395 6884485.09882718, 904006.68736126 6884481.92382084, 904000.33734856 6884479.54256607, 903993.19358426 6884475.57380813, 903987.63732315 6884473.19255337, 903982.87481363 6884469.22379544, 903978.90605568 6884464.46128591, 903978.90605568 6884457.31752162, 903979.69980728 6884449.38000574, 903978.1123041 6884442.23624146, 903975.73104934 6884435.09247717, 903983.66856521 6884436.67998035, 903987.63732315 6884435.09247717, 903991.60608109 6884431.91747082, 903994.78108744 6884437.47373193, 903998.74984538 6884446.2049994, 904005.09985808 6884450.17375733, 904011.71445465 6884454.671683, 904015.41862871 6884457.84668935, 904020.18113824 6884459.96336024, 904026.53115094 6884462.60919887, 904033.41033137 6884464.72586977, 904039.76034407 6884466.31337295, 904046.63952448 6884468.95921157, 904055.10620809 6884471.6050502, 904063.04372396 6884473.72172109, 904071.51040756 6884475.838392, 904078.38958799 6884476.89672745, 904084.21043296 6884476.89672745, 904090.56044566 6884477.42589517, 904097.43962609 6884478.48423062, 904105.90630969 6884481.65923698, 904113.84382558 6884483.77590787, 904119.13550282 6884485.89257877, 904130.45969213 6884485.25757751, 904138.39720801 6884484.46382592, 904146.33472388 6884483.67007433, 904152.68473657 6884482.87632274, 904163.00350722 6884482.08257115, 904170.1472715 6884482.08257115, 904180.46604215 6884482.08257115, 904189.1973096 6884482.87632274, 904196.34107389 6884482.87632274, 904205.07234136 6884484.46382592, 904216.18486357 6884486.84508068, 904227.2973858 6884488.43258385, 904239.99741119 6884489.22633545, 904247.93492708 6884490.81383861, 904256.66619454 6884493.19509338, 904263.80995883 6884493.98884497, 904272.5412263 6884496.37009973, 904282.85999693 6884498.75135449, 904291.59126439 6884501.13260925, 904299.52878027 6884503.51386402, 904307.46629614 6884505.89511878, 904316.99131519 6884506.68887037, 904327.31008583 6884507.48262195, 904333.66009853 6884507.48262195, 904341.5976144 6884507.48262195, 904349.53513028 6884508.27637355, 904355.88514297 6884513.03888306, 904359.85390092 6884519.38889577, 904369.37891997 6884520.18264736, 904378.11018743 6884520.18264736, 904387.63520648 6884520.18264736, 904397.16022553 6884522.56390212, 904405.0977414 6884522.56390211, 904413.03525728 6884522.56390212, 904424.14777951 6884520.97639894, 904432.87904696 6884517.80139259, 904441.61031443 6884514.62638624, 904447.16657554 6884509.86387672, 904452.72283666 6884504.3076156, 904456.69159459 6884499.54510608, 904459.07284936 6884492.40134179, 904459.86660094 6884482.87632274, 904460.66035254 6884473.35130369, 904462.24785571 6884467.00129099, 904458.27909777 6884456.68252035, 904454.31033982 6884451.12625924, 904451.13533348 6884443.18874337, 904450.34158189 6884434.4574759, 904449.54783031 6884428.1074632, 904444.78532077 6884420.96369892, 904441.61031443 6884416.20118939, 904435.26030174 6884406.67617034, 904435.26030174 6884400.32615765, 904436.84780491 6884392.38864177, 904435.26030174 6884383.6573743, 904431.2915438 6884375.71985843, 904427.32278586 6884366.98859096, 904425.73528268 6884358.2573235, 904423.35402791 6884351.9073108, 904418.59151839 6884350.31980763, 904415.41651205 6884343.17604334, 904414.62276045 6884335.23852746, 904414.62276045 6884325.71350841, 904415.41651205 6884316.18848937, 904413.82900888 6884309.04472508, 904413.82900888 6884300.31345761, 904423.35402791 6884295.55094809, 904428.11653744 6884290.78843856, 904431.2915438 6884282.85092269, 904436.84780491 6884278.08841317, 904447.16657554 6884278.08841316, 904456.69159459 6884280.46966792, 904467.01036523 6884278.88216475, 904478.12288746 6884278.08841317, 904490.02916127 6884278.08841317, 904501.1416835 6884283.64467428, 904508.28544778 6884285.23217745, 904512.25420571 6884291.58219015, 904518.60421842 6884296.34469968, 904526.54173429 6884300.31345761, 904531.30424383 6884309.04472508, 904536.86050493 6884320.95099889, 904539.24175969 6884330.47601794, 904540.03551129 6884338.41353381, 904540.03551129 6884347.93855286, 904543.21051764 6884359.84482668, 904549.56053034 6884369.36984573, 904554.32303985 6884380.48236795, 904557.894922 6884390.80113859, 904557.10117041 6884399.53240605, 904557.10117041 6884406.67617034, 904557.10117041 6884414.61368621, 904560.27617677 6884423.34495368, 904565.03868628 6884430.48871797, 904570.5949474 6884438.42623384, 904575.35745693 6884443.18874336, 904580.91371805 6884451.12625924, 904585.67622756 6884453.507514, 904597.58250137 6884455.09501718, 904605.52001724 6884455.88876876, 904613.45753312 6884458.27002353, 904622.18880059 6884458.27002353, 904633.30132282 6884455.88876876, 904645.20759663 6884453.507514, 904654.73261568 6884451.12625924, 904668.22639266 6884447.1575013, 904678.5451633 6884445.56999813, 904687.27643076 6884443.98249495, 904696.80144981 6884440.80748861, 904713.20000006 6884435.29999853, 904724.90000005 6884431.79999853, 904771.00000006 6884409.69999852, 904785.30000005 6884403.19999852, 904798.50000006 6884399.29999853, 904816.60000006 6884395.19999852, 904837.20000006 6884391.79999852, 904854.60000006 6884389.49999853, 904876.30000006 6884390.09999852, 904896.40000006 6884391.19999853, 904911.90000005 6884391.89999852, 904930.90000005 6884395.09999853, 904947.20000006 6884398.29999852, 904962.90000006 6884402.09999853, 904978.40000005 6884404.59999853, 904992.00000006 6884404.39999852, 905006.90000005 6884404.69999852, 905025.80000005 6884411.79999853, 905084.20000006 6884427.49999853, 905105.60000006 6884434.39999852, 905125.20000006 6884439.39999852, 905140.90000005 6884445.59999853, 905156.80000006 6884455.19999852, 905171.10000005 6884466.59999852, 905185.80000005 6884480.79999853, 905198.50000005 6884496.49999853, 905206.20000006 6884508.29999853, 905210.50000005 6884519.59999853, 905210.60000005 6884527.39999852, 905209.50000005 6884533.69999852, 905199.40000006 6884556.49999852, 905180.00000006 6884590.09999853, 905177.40000005 6884594.59999852, 905143.90000006 6884655.79999852, 905138.90000006 6884661.79999852, 905134.70000006 6884660.59999853, 905134.10000006 6884655.99999852, 905137.50000005 6884648.69999852, 905134.10000006 6884642.19999853, 905116.20000005 6884634.19999852, 905098.80000006 6884625.09999853, 905086.30000006 6884617.89999852, 905071.40000004 6884615.09999853, 905055.60000007 6884612.79999853, 905046.20000006 6884604.19999852, 905041.00000006 6884601.69999852, 905021.20000006 6884599.49999853, 905002.80000005 6884598.39999852, 904979.10000006 6884591.49999852, 904952.10000006 6884585.39999852, 904924.50000006 6884578.19999852, 904898.10000006 6884571.89999852, 904877.30000005 6884569.49999853, 904860.40000005 6884566.49999852, 904847.91190828 6884564.33618184, 904835.34417481 6884564.33618184, 904824.76082031 6884564.9976415, 904814.83892547 6884564.9976415, 904802.93265166 6884566.98202047, 904794.33367613 6884569.6278591, 904787.71907957 6884572.93515737, 904778.45864438 6884577.56537497, 904774.48988643 6884584.84143119, 904771.84404781 6884592.11748741, 904768.53674953 6884606.00814019, 904766.55237057 6884611.29981744))</t>
  </si>
  <si>
    <t>LAC55</t>
  </si>
  <si>
    <t>LachaussÃ©e</t>
  </si>
  <si>
    <t>FRCL23</t>
  </si>
  <si>
    <t>charli_veg_br.fid--51fb8_19ce77ee43a_3d77</t>
  </si>
  <si>
    <t>MULTILINESTRING ((905458.71698406 6884460.50906447, 905462.95032586 6884452.04238087, 905471.41700946 6884443.57569727, 905477.76702216 6884435.10901367, 905483.05869941 6884424.52565917, 905486.23370577 6884409.70896287, 905486.23370577 6884402.30061472, 905486.23370577 6884390.65892477, 905485.17537031 6884381.13390572, 905483.05869941 6884372.66722212, 905476.70868671 6884364.20053852, 905469.30033856 6884349.38384222, 905465.06699676 6884338.80048772, 905462.95032586 6884333.50881047, 905461.89199041 6884322.92545597, 905455.54197771 6884309.16709512, 905451.30863591 6884293.29206337, 905446.01695866 6884278.47536707, 905443.90028776 6884265.77534166, 905436.49193961 6884255.19198717, 905429.08359145 6884246.72530357, 905422.73357876 6884236.14194907, 905419.5585724 6884217.40941161, 905415.32523061 6884210.00106345, 905412.15022425 6884200.47604441, 905407.91688246 6884190.95102536, 905403.68354066 6884180.36767086, 905397.33352796 6884169.78431636, 905387.80850891 6884159.20096186, 905380.40016076 6884147.55927191, 905378.28348986 6884140.15092376, 905370.87514171 6884126.39256291, 905364.52512901 6884115.80920841, 905353.9417745 6884106.28418936, 905345.47509091 6884100.9925121, 905331.71673007 6884092.52582851, 905322.19171101 6884086.17581581, 905310.55002106 6884078.76746765, 905303.14167291 6884072.41745496, 905292.55831841 6884062.89243591, 905279.85829301 6884055.48408775, 905269.2749385 6884048.07573961, 905260.80825491 6884043.84239781, 905256.57491311 6884031.14237241, 905258.69158401 6884022.67568881, 905267.1582676 6884016.32567611, 905276.68328665 6884016.32567611, 905289.38331206 6884016.32567611, 905305.25834381 6884015.26734066, 905316.90003376 6884012.0923343, 905327.48338825 6884005.74232161, 905337.0084073 6883997.27563801, 905343.35842001 6883988.80895441, 905346.53342635 6883977.16726445, 905350.76676817 6883962.35056816, 905350.76676817 6883951.76721366, 905351.8251036 6883947.53387186, 905352.88343906 6883933.775511, 905352.88343906 6883923.1921565, 905348.65009727 6883908.37546021, 905342.30008455 6883898.85044116, 905329.60005917 6883887.20875121, 905321.13337556 6883879.80040305, 905307.37501471 6883872.39205491, 905292.55831841 6883860.75036496, 905283.03329936 6883850.16701045, 905274.56661575 6883842.7586623, 905259.74991945 6883835.35031415, 905248.1082295 6883827.94196601, 905235.40820411 6883823.7086242, 905218.47483691 6883818.41694696, 905201.54146972 6883812.06693425, 905190.95811521 6883805.71692156, 905186.72477341 6883798.30857341, 905179.31642526 6883787.72521891, 905169.79140621 6883777.1418644, 905154.97470991 6883771.85018716, 905140.15801361 6883765.50017445, 905123.22464641 6883759.15016175, 905104.17460831 6883753.85848451, 905090.73374809 6883744.96846673, 905084.3837354 6883740.73512493, 905074.85871635 6883734.38511224, 905069.5670391 6883732.26844133, 905062.15869094 6883726.97676408, 905058.9836846 6883719.56841593, 905057.92534914 6883714.27673868, 905064.27536184 6883703.69338418, 905072.74204545 6883698.40170693, 905083.32539994 6883695.22670058, 905090.73374809 6883694.16836513, 905104.49210894 6883693.11002968, 905107.66711529 6883689.93502333, 905119.30880524 6883683.58501063, 905122.48381159 6883679.35166883, 905127.77548884 6883666.65164343, 905127.77548884 6883658.18495984, 905126.7171534 6883646.54326987, 905122.48381159 6883640.19325718, 905118.25046979 6883632.78490903, 905110.84212164 6883619.02654818, 905104.49210894 6883610.55986458, 905101.3171026 6883599.97651008, 905096.02542535 6883589.39315558, 905089.67541265 6883577.75146563, 905084.3837354 6883569.28478202, 905072.74204545 6883555.52642118, 905067.4503682 6883546.00140213, 905056.86701369 6883538.59305398, 905043.10865284 6883531.18470583, 905033.58363379 6883525.89302857, 905015.59193114 6883521.65968678, 905005.00857665 6883516.36800953, 904990.19188035 6883511.07633228, 904977.49185494 6883505.78465503, 904962.67515865 6883500.49297778, 904954.20847504 6883496.25963598, 904939.39177875 6883492.02629417, 904930.92509513 6883486.73461693, 904918.22506975 6883483.55961058, 904908.7000507 6883479.32626878, 904902.350038 6883470.85958517, 904897.05836075 6883466.62624338, 904878.00832264 6883463.45123703, 904865.30829724 6883461.33456613, 904853.66660728 6883457.10122433, 904844.14158825 6883453.92621798, 904827.20822105 6883453.92621798, 904818.74153744 6883449.69287618, 904814.50819564 6883444.40119893, 904801.80817024 6883436.99285078, 904789.10814484 6883434.87617988, 904777.99562261 6883424.18699184, 904772.70394536 6883417.83697913, 904766.35393266 6883412.54530188, 904757.88724907 6883406.19528918, 904750.47890092 6883401.96194739, 904743.07055277 6883398.78694103, 904733.54553372 6883393.49526379, 904722.96217922 6883390.32025744, 904712.37882471 6883389.26192198, 904704.97047656 6883383.97024474, 904696.50379296 6883379.73690293, 904688.03710936 6883373.38689023, 904680.62876122 6883368.09521298, 904665.81206492 6883362.80353573, 904657.34538132 6883358.57019394, 904647.82036227 6883352.22018124, 904637.23700776 6883345.87016853, 904626.65365327 6883339.52015584, 904618.18696966 6883333.17014313, 904605.48694427 6883326.82013044, 904592.78691886 6883321.52845318, 904582.20356437 6883317.29511139, 904573.73688077 6883314.12010504, 904559.97851991 6883312.00343413, 904548.33682996 6883308.82842778, 904535.63680455 6883305.65342144, 904528.22845642 6883303.53675054, 904516.58676647 6883299.30340873, 904511.29508922 6883298.24507328, 904503.88674106 6883296.12840238, 904496.47839292 6883298.24507328, 904490.12838022 6883302.47841508, 904488.30000005 6883316.09999852, 904477.10000006 6883321.89999852, 904470.90000006 6883322.29999852, 904468.60000006 6883317.19999852, 904467.40000005 6883302.09999853, 904465.60000005 6883287.49999852, 904464.20000006 6883269.29999852, 904465.70000006 6883263.39999852, 904467.40000005 6883257.29999852, 904474.50000006 6883235.59999852, 904486.60000006 6883198.39999852, 904495.80000006 6883185.39999852, 904497.60000007 6883170.09999853, 904494.20000006 6883156.89999853, 904482.20000006 6883144.89999852, 904469.20000006 6883143.39999852, 904459.00000005 6883144.29999852, 904447.20000006 6883138.09999852, 904441.10000005 6883125.89999852, 904441.90000005 6883120.19999852, 904453.00000006 6883116.39999852, 904465.90000007 6883118.79999852, 904481.90000006 6883127.19999852, 904494.30000006 6883137.29999853, 904503.30000005 6883152.29999852, 904508.90000006 6883168.79999852, 904513.30000006 6883187.99999852, 904511.29508922 6883201.93654734, 904511.29508922 6883209.34489548, 904511.29508922 6883216.75324364, 904515.52843101 6883223.10325633, 904520.82010827 6883230.51160448, 904523.99511462 6883232.62827538, 904532.46179821 6883234.74494628, 904543.04515271 6883237.91995264, 904556.80351357 6883238.97828809, 904565.27019717 6883238.97828809, 904579.02855802 6883238.97828809, 904590.67024796 6883231.56993993, 904606.54527971 6883227.33659813, 904616.07029876 6883222.04492088, 904626.65365327 6883216.75324364, 904635.12033686 6883212.51990183, 904643.58702047 6883206.16988914, 904649.93703317 6883196.64487009, 904654.17037497 6883187.11985103, 904655.22871042 6883174.41982563, 904655.22871042 6883164.89480658, 904652.05370407 6883155.36978753, 904642.52868502 6883144.78643303, 904636.17867232 6883139.49475578, 904629.82865961 6883129.96973673, 904624.53698237 6883118.32804679, 904618.18696966 6883105.62802139, 904609.72028606 6883097.16133778, 904602.31193791 6883091.86966054, 904589.61191252 6883085.51964784, 904576.91188712 6883079.16963513, 904567.38686807 6883070.70295153, 904558.92018447 6883062.23626793, 904551.51183632 6883054.82791978, 904535.63680455 6883049.53624254, 904526.11178552 6883043.18622983, 904516.58676647 6883035.77788168, 904506.00341196 6883019.90284993, 904500.71173472 6883011.43616633, 904496.47839292 6882999.79447638, 904491.18671567 6882991.32779278, 904483.77836752 6882991.32779278, 904470.02000667 6882992.38612823, 904457.31998126 6882998.73614094, 904447.79496221 6882999.79447638, 904453.08663946 6882984.97778008, 904464.72832941 6882975.45276103, 904447.79496221 6882972.27775468, 904432.97826592 6882965.92774198, 904421.33657597 6882959.57772928, 904416.04489872 6882948.88854124, 904405.46154421 6882940.42185764, 904399.11153152 6882933.01350949, 904391.70318336 6882925.60516135, 904384.29483521 6882920.31348409, 904374.76981616 6882915.02180684, 904366.30313256 6882910.78846504, 904353.60310718 6882905.49678779, 904350.42810082 6882902.32178144, 904336.66973997 6882898.08843964, 904330.31972727 6882892.79676239, 904316.56136641 6882886.44674969, 904310.21135371 6882879.03840154, 904304.91967646 6882869.51338249, 904307.03634736 6882861.04669889, 904312.32802461 6882850.46334439, 904317.61970187 6882841.99666079, 904318.67803731 6882833.52997719, 904312.32802461 6882820.82995179, 904312.32802461 6882811.30493274, 904312.32802461 6882800.72157824, 904311.26968916 6882790.13822374, 904307.03634736 6882779.55486924, 904295.39465741 6882774.26319199, 904289.04464471 6882766.85484384, 904285.86963836 6882756.05982225, 904283.75296746 6882745.47646775, 904279.51962566 6882734.89311325, 904275.28628387 6882723.2514233, 904272.11127751 6882713.72640425, 904267.87793572 6882705.25972065, 904263.64459392 6882695.7347016, 904258.35291667 6882685.1513471, 904252.00290397 6882676.6846635, 904245.65289127 6882665.04297355, 904239.30287856 6882651.2846127, 904235.06953676 6882641.75959365, 904231.89453041 6882628.0012328, 904227.66118861 6882615.3012074, 904223.42784681 6882601.54284655, 904219.19450501 6882587.7844857, 904218.13616956 6882577.2011312, 904209.66948596 6882568.7344476, 904203.31947327 6882556.0344222, 904200.14446691 6882546.50940315, 904199.08613148 6882532.7510423, 904201.20280237 6882518.99268145, 904207.55281507 6882512.64266875, 904213.90282776 6882499.94264335, 904216.01949866 6882491.47595975, 904221.31117591 6882479.8342698, 904222.36951136 6882470.30925075, 904225.54451771 6882458.6675608, 904225.54451771 6882445.9675354, 904223.42784681 6882433.26751, 904216.01949866 6882418.4508137, 904205.43614417 6882407.8674592, 904194.85278966 6882397.2841047, 904194.85278966 6882394.10909835, 904187.44444152 6882379.29240205, 904185.32777063 6882367.65071209, 904191.67778332 6882364.47570575, 904200.14446691 6882369.767383, 904208.61115051 6882378.2340666, 904218.13616956 6882384.5840793, 904228.71952407 6882390.934092, 904239.30287856 6882391.99242745, 904250.94456851 6882400.45911105, 904261.52792302 6882406.80912375, 904269.99460661 6882420.5674846, 904273.16961297 6882431.1508391, 904278.46129022 6882444.90919995, 904282.69463202 6882458.6675608, 904289.04464471 6882475.600928, 904296.45299286 6882489.35928885, 904301.74467011 6882506.29265605, 904304.91967646 6882521.10935235, 904305.97801192 6882531.69270685, 904311.26968916 6882548.62607405, 904314.44469551 6882562.3844349, 904318.67803731 6882575.0844603, 904326.08638546 6882585.6678148, 904330.31972727 6882599.42617565, 904336.66973997 6882615.3012074, 904339.84474633 6882626.94289735, 904347.25309446 6882639.64292275, 904352.54477172 6882653.4012836, 904361.01145531 6882665.04297355, 904369.47813892 6882677.74299896, 904377.94482251 6882691.5013598, 904388.52817701 6882702.0847143, 904394.87818972 6882713.72640425, 904402.28653787 6882727.4847651, 904406.51987967 6882740.1847905, 904409.69488602 6882750.768145, 904417.10323418 6882766.74901029, 904423.45324687 6882785.79904839, 904425.56991777 6882798.49907379, 904425.56991777 6882802.73241559, 904425.56991777 6882816.49077645, 904424.51158232 6882829.19080184, 904422.39491142 6882845.06583359, 904413.92822782 6882844.00749814, 904402.28653787 6882845.06583359, 904401.22820241 6882854.59085264, 904407.57821512 6882871.52421985, 904418.16156962 6882888.45758704, 904424.51158232 6882903.27428335, 904434.03660137 6882914.91597329, 904443.56162041 6882925.4993278, 904457.31998126 6882937.14101775, 904467.90333577 6882945.60770134, 904479.54502572 6882955.13272039, 904490.12838022 6882963.59940399, 904508.40000005 6882968.99999852, 904514.60000006 6882972.49999852, 904522.40761145 6882977.31807726, 904532.72638208 6882983.66808997, 904545.42640748 6882990.81185425, 904558.92018447 6882997.95561854, 904566.85770034 6883005.09938283, 904578.76397415 6883012.24314711, 904589.87649638 6883017.79940822, 904601.78277019 6883024.14942093, 904612.10154083 6883030.49943362, 904620.0390567 6883036.05569474, 904630.35782734 6883042.40570744, 904642.26410116 6883049.54947173, 904655.75787814 6883055.89948443, 904667.66415195 6883062.24949712, 904681.95168054 6883069.39326141, 904693.06420275 6883076.5370257, 904704.97047656 6883082.09328681, 904714.49549561 6883087.64954793, 904724.81426626 6883095.5870638, 904732.75178213 6883100.34957333, 904745.45180754 6883107.49333761, 904756.56432975 6883113.04959873, 904767.67685198 6883121.78086619, 904778.78937421 6883128.92463047, 904789.10814484 6883137.65589793, 904799.42691547 6883146.3871654, 904808.15818295 6883156.70593604, 904813.71444406 6883163.84970033, 904822.44571152 6883173.37471938, 904830.38322739 6883184.4872416, 904839.90824644 6883194.01226065, 904849.43326549 6883206.71228605, 904860.54578772 6883215.44355352, 904870.86455835 6883221.79356622, 904885.15208694 6883228.14357891, 904895.47085757 6883231.31858526, 904911.34588932 6883237.66859796, 904927.15477511 6883238.26391165, 904943.02980685 6883238.26391166, 904954.93608066 6883238.26391165, 904970.81111241 6883238.26391165, 904985.36322486 6883235.61807303, 905001.2382566 6883235.61807303, 905018.43620767 6883234.29515372, 905034.31123941 6883234.29515372, 905050.18627116 6883232.9722344, 905068.70714154 6883232.9722344, 905085.90509261 6883232.9722344, 905100.45720504 6883234.29515372, 905117.6551561 6883236.94099234, 905130.88434923 6883240.90975028, 905145.43646167 6883246.20142753, 905159.9885741 6883251.49310478, 905174.54068653 6883259.43062065, 905186.44696035 6883267.36813653, 905198.35323416 6883276.62857171, 905207.61366936 6883284.56608759, 905218.19702385 6883293.82652278, 905226.13453972 6883303.08695797, 905235.39497491 6883309.70155452, 905248.62416804 6883321.60782834, 905261.85336117 6883332.19118284, 905275.0825543 6883342.77453734, 905286.98882811 6883352.03497253, 905301.54094055 6883362.61832703, 905312.12429504 6883366.58708497, 905318.73889159 6883377.17043947, 905325.35348817 6883386.43087465, 905334.61392336 6883394.36839053, 905347.84311649 6883400.98298709, 905358.42647098 6883408.92050296, 905371.65566411 6883416.85801884, 905382.2390186 6883423.4726154, 905388.85361517 6883432.73305059, 905399.43696967 6883441.99348578, 905408.69740485 6883443.31640509, 905420.60367867 6883449.93100165, 905427.21827523 6883457.86851753, 905437.80162973 6883461.83727547, 905460.29125805 6883468.45187203, 905469.55169322 6883476.3893879, 905472.19753186 6883489.61858103, 905478.81212841 6883494.91025828, 905489.39548292 6883498.87901622, 905503.94759535 6883502.84777415, 905507.91635329 6883510.78529003, 905511.88511122 6883520.04572521, 905517.17678848 6883529.3061604, 905525.11430435 6883539.8895149, 905535.69765886 6883547.82703078, 905544.95809404 6883555.76454665, 905550.24977129 6883563.70206253, 905542.31225541 6883570.31665909, 905540.98933611 6883576.93125565, 905544.95809404 6883588.83752947, 905558.18728716 6883596.77504534, 905568.77064167 6883604.71256121, 905578.03107685 6883616.61883503, 905584.64567342 6883625.87927022, 905593.90610861 6883632.49386678, 905603.1665438 6883640.43138266, 905605.81238242 6883652.33765646, 905615.07281761 6883661.59809166, 905620.36449486 6883672.18144616, 905621.68741416 6883685.14605541, 905620.36449486 6883693.08357129, 905617.71865623 6883703.66692579, 905613.74989829 6883716.89611892, 905609.78114036 6883727.47947342, 905603.1665438 6883736.7399086, 905595.22902791 6883749.96910173, 905588.61443135 6883759.22953692, 905583.3227541 6883771.13581073, 905579.35399617 6883784.36500386, 905579.35399617 6883798.91711629, 905581.9998348 6883816.11506736, 905585.96859273 6883829.34426048, 905588.61443135 6883843.89637291, 905591.26026999 6883853.95055969, 905595.49361178 6883864.53391419, 905602.3727922 6883873.52976552, 905621.20000006 6883886.19999852, 905630.20000006 6883891.59999852, 905641.90000005 6883896.09999853, 905654.20000006 6883899.79999853, 905671.90000005 6883903.49999852, 905679.50000005 6883907.39999852, 905696.60000005 6883921.49999852, 905711.10000007 6883934.99999852, 905726.80000006 6883949.09999852, 905739.80000005 6883960.29999852, 905753.60000005 6883973.39999852, 905764.90000005 6883985.49999852, 905772.30000005 6883998.19999852, 905781.50000006 6884016.19999852, 905797.50000005 6884036.69999852, 905814.70000006 6884054.29999852, 905825.20000006 6884067.29999852, 905834.70000006 6884086.79999852, 905846.80000005 6884109.39999852, 905859.00000006 6884130.59999852, 905868.30000005 6884149.99999852, 905878.20000006 6884171.99999853, 905889.80000006 6884191.69999852, 905899.10000006 6884205.89999852, 905901.90000005 6884218.09999852, 905900.40000005 6884225.19999852, 905895.00000005 6884233.19999852, 905889.50000005 6884238.69999853, 905887.40000006 6884243.09999852, 905888.60000005 6884250.39999852, 905893.90000005 6884260.49999852, 905902.20000006 6884271.09999853, 905911.90000006 6884279.19999853, 905924.20000006 6884289.39999852, 905934.90000006 6884301.29999853, 905944.00000006 6884312.79999853, 905953.00000005 6884325.99999853, 905958.10000005 6884338.89999852, 905958.20000006 6884351.99999852, 905959.00000006 6884364.59999853, 905964.60000005 6884379.39999852, 905969.00000005 6884397.39999852, 905973.30000006 6884416.49999853, 905976.00000005 6884433.49999853, 905978.20000006 6884449.69999852, 905981.90000005 6884469.49999853, 905984.70000006 6884482.69999852, 905983.70000006 6884493.29999852, 905980.00000005 6884502.19999852, 905972.10000006 6884511.39999852, 905960.30000004 6884524.59999853, 905951.10000005 6884538.39999852, 905947.00000006 6884550.39999852, 905946.40000005 6884561.49999853, 905936.8067944 6884561.58009994, 905928.34011081 6884562.63843539, 905923.04843355 6884573.22178989, 905923.04843355 6884585.92181529, 905919.87342721 6884602.85518249, 905917.7567563 6884612.38020155, 905914.58174996 6884627.19689784, 905914.58174996 6884639.89692324, 905918.81509176 6884653.65528409, 905921.99009811 6884663.18030314, 905926.22343991 6884674.82199309, 905932.57345261 6884682.23034124, 905933.63178806 6884690.69702484, 905929.39844626 6884698.10537299, 905919.87342721 6884706.57205659, 905915.6400854 6884713.98040474, 905915.6400854 6884726.68043014, 905915.6400854 6884741.49712644, 905917.7567563 6884755.25548729, 905918.81509176 6884770.07218359, 905918.81509176 6884784.88887989, 905919.87342721 6884799.7055762, 905921.99009811 6884815.58060794, 905921.99009811 6884824.04729154, 905924.10676901 6884838.86398784, 905929.39844626 6884859.50152911, 905930.45678171 6884875.37656087, 905932.57345261 6884889.13492172, 905933.63178806 6884903.95161801, 905933.63178806 6884916.65164342, 905933.63178806 6884932.52667517, 905935.74845896 6884947.34337146, 905942.09847166 6884956.86839052, 905948.44848435 6884971.68508681, 905953.74016161 6884976.97676407, 905964.3235161 6884983.32677676, 905972.52561585 6884987.2955347, 905980.29636455 6884992.69411182, 905993.80000006 6885012.39999853, 906006.50000006 6885027.99999853, 906021.70000006 6885042.99999853, 906039.60000006 6885061.69999852, 906051.10000007 6885075.69999853, 906061.30000006 6885093.49999852, 906067.50000006 6885116.59999853, 906068.70000006 6885134.59999853, 906072.30000006 6885151.79999853, 906075.40000005 6885168.39999852, 906072.60000006 6885188.39999853, 906060.30000006 6885203.09999853, 906013.60000005 6885238.19999853, 905961.90000006 6885280.49999852, 905917.20000006 6885311.59999852, 905902.40000006 6885321.39999852, 905894.20000006 6885330.19999853, 905891.30000005 6885338.69999852, 905891.60000005 6885343.59999852, 905892.80000005 6885348.29999853, 905895.50000006 6885352.59999853, 905902.80000006 6885359.19999852, 905910.60000005 6885363.69999852, 905916.50000005 6885366.29999852, 905916.60000006 6885369.09999853, 905923.20000006 6885372.09999853, 905922.90000006 6885372.69999852, 905922.70000006 6885373.39999852, 905922.40000005 6885375.29999853, 905912.60000006 6885371.69999853, 905910.20000006 6885372.09999853, 905905.40000006 6885375.29999853, 905896.00000005 6885384.69999852, 905887.30000005 6885390.79999853, 905876.20000006 6885391.69999852, 905867.50000005 6885386.89999853, 905865.30000006 6885378.49999852, 905866.70000006 6885368.89999852, 905866.20000006 6885360.19999853, 905859.60122334 6885343.05499622, 905859.60122334 6885334.58831261, 905859.60122334 6885328.23829991, 905858.54288788 6885322.94662266, 905852.19287518 6885315.53827452, 905844.78452703 6885315.53827452, 905839.49284978 6885321.88828722, 905828.90949527 6885327.17996447, 905816.20946988 6885327.17996447, 905804.56777993 6885327.17996447, 905788.69274818 6885331.41330627, 905775.99272278 6885335.64664806, 905765.40936828 6885340.93832532, 905758.00102013 6885350.46334437, 905748.47600108 6885362.10503432, 905740.00931747 6885370.57171792, 905733.65930478 6885377.98006606, 905722.01761483 6885387.50508512, 905712.49259578 6885395.97176872, 905704.02591218 6885402.32178141, 905697.67589948 6885407.61345867, 905688.15088043 6885413.96347137, 905679.68419682 6885422.43015497, 905673.33418413 6885428.78016767, 905658.51748782 6885435.13018037, 905644.75912698 6885439.36352217, 905628.88409523 6885441.48019307, 905614.06739892 6885446.77187032, 905602.42570897 6885452.06354757, 905591.84235447 6885457.35522482, 905580.20066454 6885463.70523752, 905567.50063913 6885470.05525022, 905559.03395553 6885475.34692747, 905545.27559468 6885481.69694016, 905535.75057563 6885485.93028197, 905521.99221477 6885495.45530102, 905509.29218937 6885502.86364917, 905499.76717033 6885508.15532642, 905487.06714494 6885516.62201002, 905474.36711953 6885524.03035817, 905468.01710683 6885527.20536452, 905455.31708143 6885533.55537721, 905444.73372692 6885538.84705447, 905432.03370152 6885545.19706717, 905414.04199888 6885552.60541532, 905403.45864438 6885560.01376346, 905388.64194808 6885565.30544072, 905372.76691632 6885568.48044707, 905356.89188457 6885573.77212432, 905341.01685283 6885581.18047247, 905333.60850468 6885587.53048517, 905328.31682742 6885595.99716877, 905321.96681473 6885607.63885872, 905311.73305042 6885622.14577712, 905296.20000006 6885629.39999852, 905276.00000005 6885643.69999853, 905243.60000006 6885664.29999853, 905221.50000005 6885679.89999853, 905176.90000006 6885710.49999853, 905115.70000006 6885757.39999852, 905098.70000006 6885775.99999853, 905083.70000006 6885793.19999852, 905062.10000006 6885809.59999853, 905005.40000005 6885822.49999853, 904979.40000005 6885827.69999852, 904932.70000006 6885829.19999852, 904862.60000005 6885824.09999853, 904833.80000005 6885817.09999853, 904759.30000005 6885803.89999853, 904726.30000006 6885806.09999853, 904667.50000005 6885811.99999852, 904638.80000005 6885811.79999853, 904606.80000006 6885812.59999853, 904559.90000005 6885818.59999853, 904502.00000006 6885805.89999853, 904484.70000006 6885794.29999853, 904464.40000006 6885774.09999853, 904446.20000006 6885751.89999853, 904417.00000005 6885710.99999853, 904338.30000005 6885633.09999853, 904283.10000006 6885587.59999853, 904279.40000005 6885580.79999852, 904282.40000005 6885576.49999853, 904321.50000006 6885594.29999853, 904410.20000006 6885631.69999853, 904426.00000006 6885637.99999853, 904440.70000006 6885644.89999853, 904466.60000005 6885649.19999853, 904507.40000006 6885654.09999853, 904526.30000005 6885658.19999853, 904539.60000007 6885666.59999853, 904559.30000006 6885671.39999852, 904570.50000006 6885665.69999853, 904602.60000006 6885645.89999852, 904643.60000006 6885641.89999853, 904677.70000006 6885626.69999852, 904699.10000006 6885613.19999852, 904719.60000006 6885599.49999853, 904739.00000006 6885595.59999853, 904755.30000005 6885601.99999852, 904766.70000007 6885611.89999852, 904778.10000005 6885624.89999852, 904788.60000006 6885645.39999853, 904800.00000006 6885670.59999853, 904813.20000006 6885685.59999853, 904828.30624406 6885703.41821694, 904847.35628217 6885711.35573282, 904869.58132663 6885719.29324869, 904883.86885519 6885725.64326139, 904907.68140283 6885728.81826774, 904921.9689314 6885728.81826774, 904941.0189695 6885728.81826774, 904960.06900761 6885720.88075187, 904969.59402664 6885716.11824234, 904985.4690584 6885708.18072647, 904996.58158061 6885698.65570742, 905002.93159332 6885681.19317249, 905001.34409015 6885663.73063757, 904993.40657427 6885649.44310899, 904985.4690584 6885633.56807724, 904985.4690584 6885619.28054867, 904991.81907109 6885598.64300739, 905004.5190965 6885579.59296929, 905031.80000005 6885560.29999853, 905105.00000005 6885543.59999853, 905151.20000006 6885528.49999853, 905169.70000006 6885518.49999853, 905185.20000007 6885505.09999853, 905192.50000006 6885488.29999853, 905176.40000006 6885448.19999853, 905151.40000005 6885396.19999852, 905125.10000005 6885360.69999853, 905095.70000006 6885335.79999852, 905018.80000006 6885298.39999852, 904966.50000006 6885289.99999853, 904926.80000006 6885287.29999853, 904882.00000006 6885291.79999853, 904840.80000005 6885305.99999853, 904799.10000006 6885304.39999852, 904757.80000005 6885298.79999853, 904727.80000004 6885287.59999853, 904685.00000005 6885265.69999852, 904663.20000006 6885246.69999852, 904639.90000005 6885217.29999853, 904629.10000005 6885172.39999852, 904645.20000006 6885142.39999853, 904686.40000006 6885132.29999853, 904737.50000006 6885137.19999853, 904798.00000005 6885147.49999852, 904908.00000006 6885190.59999853, 904964.40000004 6885208.09999852, 905053.30000005 6885236.29999853, 905100.10000006 6885266.69999853, 905132.50000005 6885290.39999852, 905168.20000006 6885326.89999852, 905204.10000006 6885366.29999852, 905246.50000006 6885389.89999852, 905277.70000006 6885401.19999852, 905306.30000005 6885402.29999853, 905333.60000005 6885394.09999853, 905371.80000006 6885375.29999853, 905393.30000005 6885357.29999852, 905402.60000005 6885336.49999852, 905397.20000006 6885311.69999852, 905384.10000006 6885286.89999852, 905367.20000006 6885245.89999853, 905347.60000006 6885187.49999852, 905347.10000005 6885136.99999853, 905343.30000005 6885101.29999852, 905335.00000007 6885049.89999852, 905346.50000005 6885032.39999853, 905358.60000006 6885030.99999852, 905380.20000006 6885034.69999852, 905411.00000005 6885054.29999853, 905440.80000005 6885074.19999853, 905455.80000006 6885087.19999853, 905462.00000006 6885109.09999853, 905460.10000006 6885134.59999853, 905449.10000006 6885179.79999852, 905448.00000005 6885198.49999852, 905481.40000006 6885243.59999853, 905498.80000005 6885247.89999853, 905530.30000006 6885252.99999853, 905553.20000006 6885252.99999853, 905576.30000006 6885249.49999853, 905598.80000005 6885241.09999853, 905633.20000006 6885205.49999853, 905651.10000006 6885179.59999853, 905669.10000006 6885147.89999852, 905680.10000005 6885143.09999853, 905697.00000005 6885138.09999853, 905712.60000005 6885137.29999852, 905728.70000006 6885137.19999853, 905740.00000007 6885136.19999852, 905746.10000006 6885132.09999853, 905747.30000006 6885123.89999853, 905742.00000005 6885113.39999852, 905732.30000006 6885101.39999852, 905716.80000005 6885082.99999853, 905712.50000006 6885074.89999852, 905711.60000005 6885070.39999852, 905708.50000006 6885061.09999852, 905704.40000005 6885051.59999853, 905699.60000005 6885043.69999853, 905692.00000006 6885037.69999853, 905684.00000006 6885033.59999853, 905677.60000005 6885028.49999852, 905671.30000006 6885021.49999852, 905668.10000005 6885014.29999853, 905664.00000006 6885005.09999852, 905655.90000006 6884996.39999852, 905647.40000005 6884987.89999853, 905644.80000005 6884979.89999853, 905644.00000005 6884970.19999853, 905639.40000005 6884957.09999853, 905632.70000006 6884945.19999852, 905624.20000006 6884937.49999853, 905616.30000005 6884930.29999853, 905608.80000006 6884919.19999853, 905597.00000005 6884906.39999852, 905580.90000005 6884892.99999852, 905562.60000005 6884878.79999853, 905541.90000005 6884864.99999853, 905530.20000006 6884857.49999853, 905519.70000006 6884854.89999852, 905513.30000006 6884849.89999852, 905505.60000005 6884842.19999853, 905494.50000006 6884834.59999853, 905480.20000006 6884824.59999853, 905471.10000006 6884814.29999852, 905470.10000005 6884806.19999853, 905465.40000006 6884795.39999853, 905455.90000006 6884788.09999853, 905436.80000006 6884777.29999853, 905415.90000005 6884768.79999852, 905396.20000006 6884763.59999853, 905369.50000005 6884757.99999853, 905339.60000006 6884750.39999852, 905322.50000006 6884745.59999853, 905302.60000005 6884733.99999852, 905281.20000006 6884720.29999853, 905253.90000006 6884702.69999852, 905230.90000006 6884689.59999853, 905209.30000006 6884681.29999853, 905188.90000006 6884676.29999853, 905166.30000006 6884671.89999852, 905155.40000005 6884670.29999853, 905151.70000006 6884667.79999852, 905151.90000005 6884663.59999852, 905187.60000005 6884595.49999853, 905192.10000006 6884587.19999852, 905223.40000005 6884533.69999852, 905226.90000006 6884530.89999852, 905238.80000005 6884540.19999853, 905255.60000006 6884559.09999853, 905270.70000006 6884577.29999852, 905284.20000006 6884595.59999853, 905298.40000006 6884608.89999852, 905315.00000005 6884618.49999853, 905333.80000005 6884627.59999853, 905352.30000005 6884634.79999852, 905370.70000006 6884637.99999853, 905387.80850891 6884641.48442642, 905401.56686976 6884640.42609097, 905413.20855971 6884640.42609097, 905422.73357876 6884640.42609097, 905433.31693325 6884642.54276187, 905439.66694596 6884642.54276188, 905451.30863591 6884643.60109732, 905462.95032586 6884643.60109732, 905471.41700946 6884638.30942007, 905479.88369305 6884631.95940738, 905483.05869941 6884621.37605288, 905483.05869941 6884603.38435022, 905483.05869941 6884592.80099572, 905482.00036395 6884582.21764122, 905480.94202851 6884570.57595127, 905475.65035126 6884558.93426132, 905472.47534491 6884547.29257137, 905469.30033856 6884535.65088142, 905469.30033856 6884526.12586237, 905466.12533221 6884516.60084332, 905460.83365496 6884503.90081792, 905456.60031317 6884494.37579887, 905453.42530681 6884483.79244437, 905453.42530681 6884474.26742532, 905456.7239042651 6884465.691071937, 905458.71698406 6884460.50906447))</t>
  </si>
  <si>
    <t>charli_veg_br.fid--51fb8_19ce77ee43a_3d94</t>
  </si>
  <si>
    <t>MULTILINESTRING ((904144.20000006 6883241.59999852, 904128.90000005 6883233.09999853, 904115.50000006 6883225.89999852, 904100.60000006 6883218.59999852, 904085.20000006 6883212.49999852, 904069.00000005 6883208.59999853, 904019.50000006 6883195.29999852, 904001.00000004 6883190.59999853, 903982.80000006 6883185.09999852, 903965.30000005 6883179.39999852, 903950.50000006 6883174.89999852, 903933.40000006 6883170.59999852, 903920.10000006 6883165.49999852, 903904.10000006 6883159.79999852, 903886.20000006 6883155.29999852, 903878.70000006 6883154.39999852, 903870.90000006 6883158.09999853, 903866.00000005 6883165.39999852, 903860.50000005 6883173.89999852, 903856.10000005 6883179.19999852, 903852.70000006 6883181.39999852, 903849.30000005 6883181.09999853, 903842.00000006 6883179.09999852, 903839.70000006 6883177.39999852, 903838.50000005 6883173.89999852, 903838.40000006 6883164.99999852, 903841.40000006 6883146.19999852, 903844.80000005 6883128.09999852, 903848.40000005 6883108.69999852, 903850.30000005 6883100.39999852, 903852.60000006 6883089.79999852, 903857.50000005 6883075.59999852, 903863.30000006 6883062.69999852, 903872.80000006 6883055.79999852, 903881.90000006 6883055.69999852, 903894.70000006 6883059.09999852, 903912.20000006 6883066.49999852, 903928.60000006 6883074.29999853, 903942.50000006 6883077.49999852, 903960.90000005 6883077.09999852, 903975.90000005 6883076.99999852, 904007.20000006 6883079.39999852, 904027.60000007 6883081.49999852, 904048.60000005 6883083.69999852, 904069.70000006 6883087.09999852, 904086.00000006 6883090.39999852, 904103.00000005 6883095.19999852, 904125.00000006 6883103.59999853, 904148.80000006 6883112.49999852, 904174.40000006 6883120.89999852, 904245.20000006 6883142.09999852, 904266.00000006 6883147.89999852, 904294.60000005 6883155.89999852, 904318.20000006 6883162.79999852, 904338.30000005 6883169.49999852, 904362.30000005 6883177.39999852, 904385.40000006 6883180.19999852, 904401.20000006 6883180.49999852, 904412.20000006 6883177.79999852, 904418.60000006 6883171.79999852, 904425.90000005 6883164.89999852, 904430.20000006 6883163.59999852, 904439.10000006 6883167.39999852, 904450.30000005 6883169.39999852, 904458.40000005 6883172.59999852, 904464.20000006 6883179.19999852, 904465.30000005 6883192.19999852, 904463.50000006 6883205.59999852, 904461.40000006 6883220.69999852, 904460.00000006 6883237.89999852, 904457.40000006 6883253.29999852, 904455.80000005 6883262.09999852, 904454.70000006 6883267.19999852, 904451.80000005 6883283.39999852, 904448.70000006 6883301.99999852, 904443.50000006 6883315.39999852, 904438.10000005 6883324.09999852, 904434.30000005 6883326.69999852, 904427.70000006 6883325.09999853, 904421.60000006 6883324.29999852, 904408.90000006 6883324.59999852, 904380.50000005 6883322.89999852, 904347.30000005 6883317.49999852, 904334.30000006 6883315.79999852, 904327.20000006 6883316.19999852, 904319.00000006 6883316.99999852, 904312.10000005 6883314.49999852, 904300.20000006 6883311.29999852, 904287.00000005 6883308.69999852, 904273.50000005 6883304.69999852, 904258.60000006 6883298.49999852, 904243.10000005 6883289.29999852, 904223.50000005 6883281.79999852, 904208.00000006 6883275.49999852, 904194.50000006 6883267.29999852, 904177.40000007 6883257.49999852, 904159.70000006 6883249.79999852, 904144.20000006 6883241.59999852))</t>
  </si>
  <si>
    <t>charli_veg_br.fid--51fb8_19ce77ee43a_3d9f</t>
  </si>
  <si>
    <t>MULTILINESTRING ((903811.40000006 6883137.39999852, 903820.80000005 6883135.39999852, 903828.00000005 6883131.19999852, 903831.40000005 6883121.99999852, 903834.10000005 6883104.99999853, 903835.30000005 6883096.19999852, 903837.70000006 6883080.89999852, 903840.20000006 6883064.79999852, 903838.50000005 6883050.49999852, 903837.30000006 6883039.69999852, 903830.10000005 6883030.99999852, 903814.50000005 6883036.59999853, 903794.80000005 6883038.09999852, 903762.50000006 6883029.29999852, 903684.20000006 6882982.89999852, 903623.80000006 6882943.29999852, 903598.60000005 6882931.59999852, 903585.00000006 6882932.29999852, 903571.50000006 6882931.39999851, 903556.90000006 6882928.19999852, 903548.40000006 6882933.19999853, 903543.40000006 6882940.99999852, 903547.00000006 6882960.99999852, 903554.50000005 6882975.69999852, 903553.20000007 6882988.49999852, 903545.20000006 6883001.79999852, 903543.40000006 6883004.89999852, 903546.30000006 6883016.49999852, 903556.70000006 6883030.69999853, 903567.90000006 6883037.89999852, 903610.20000006 6883054.39999852, 903633.70000006 6883064.89999852, 903650.30000005 6883071.79999852, 903671.40000005 6883080.19999852, 903692.80000006 6883085.59999853, 903713.40000005 6883091.39999852, 903734.60000006 6883099.39999852, 903756.00000005 6883108.19999852, 903779.40000005 6883119.89999852, 903792.90000005 6883125.59999852, 903796.60000005 6883139.69999852, 903811.40000006 6883137.39999852))</t>
  </si>
  <si>
    <t>charli_veg_br.fid--51fb8_19ce77ee43a_3da3</t>
  </si>
  <si>
    <t>MULTILINESTRING ((797757.6886983454 6479919.857246907, 797745.1 6479931.39999999, 797714.4 6479960.49999999, 797677.1 6479988.19999999, 797633.4 6480021.99999999, 797624.5 6480033.59999999, 797615.9 6480049.69999999, 797602.8 6480077.29999999, 797587.9 6480111.89999999, 797576.9 6480138.99999999, 797574.2 6480154.79999999, 797574.9 6480168.29999999, 797579.1 6480175.99999999, 797590.6 6480187.09999999, 797609.8 6480200.49999999, 797640.8 6480222.99999999, 797682.6 6480254.39999999, 797710.1 6480275.89999999, 797734.8 6480295.59999999, 797743 6480300.19999999, 797754.5 6480304.59999999, 797767.1 6480311.49999999, 797774.3 6480317.39999999, 797777.6 6480320.59999999, 797779.7 6480322.49999999, 797782.8 6480330.89999999, 797782.8 6480340.99999999, 797780.7 6480379.59999999, 797776.6 6480433.89999999, 797772.2 6480477.19999999, 797765.7 6480495.79999999, 797755.3 6480514.29999999, 797746.7 6480522.69999999, 797740.1 6480526.59999999, 797735.5 6480527.29999999, 797730.4 6480526.79999999, 797726.2 6480525.89999999, 797721.8 6480526.99999999, 797721.4 6480532.79999999, 797718.7 6480538.19999999, 797715.9 6480542.19999999, 797713.4 6480552.79999999, 797714.2 6480559.19999999, 797715.2 6480564.99999999, 797712.8 6480569.69999999, 797709.1 6480569.89999999, 797706.3 6480572.69999999, 797704.1 6480576.39999999, 797699.4 6480580.19999999, 797695.5 6480579.29999999, 797690.4 6480577.79999999, 797682.6 6480578.39999999, 797681.5 6480583.99999999, 797678.1 6480588.99999999, 797674.3 6480592.99999999, 797673.8 6480599.59999999, 797673.6 6480610.29999999, 797673.5 6480629.09999999, 797675.1 6480637.39999999, 797678.7 6480645.39999999, 797684.9 6480651.49999999, 797697.8 6480665.89999999, 797711.5 6480681.89999999, 797723.5 6480699.59999999, 797735.3 6480713.39999999, 797744.7 6480723.6, 797757.1 6480739.89999999, 797763.5 6480744.39999999, 797776.5 6480754.39999999, 797785.8 6480760.59999999, 797792.4 6480766.39999999, 797800.9 6480779.89999999, 797807.1 6480788.99999999, 797816.9 6480797.29999999, 797825.7 6480804.49999999, 797835.9 6480812.79999999, 797843.6 6480822.59999999, 797851.1 6480835.39999999, 797860.9 6480846.39999999, 797872 6480859.19999999, 797885.9 6480874.69999999, 797899.2 6480890.59999999, 797912.7 6480910.09999999, 797922.7 6480926.99999999, 797932.6 6480943.59999999, 797942.8 6480962.39999999, 797945.5 6480968.29999999, 797950.8 6480979.29999999, 797957.7 6481000.89999999, 797958.4 6481003.49999999, 797962 6481016.79999999, 797965.4 6481037.49999999, 797965.8 6481052.79999999, 797966.1 6481059.09999999, 797966.3 6481078.29999999, 797965 6481099.79999999, 797964.1 6481105.89999999, 797965.3 6481106.79999999, 797971.5 6481103.99999999, 797972 6481093.79999999, 797972.9 6481090.09999999, 797974.6 6481089.19999999, 797975.7 6481092.09999999, 797975 6481098.69999999, 797975.4 6481103.49999999, 797975.8 6481114.19999999, 797978.2 6481123.29999999, 797981.9 6481126.19999999, 797981.3 6481127.89999999, 797977.4 6481127.69999999, 797970.3 6481128.29999999, 797967.8 6481128.09999999, 797966.9 6481126.39999999, 797967.5 6481123.39999999, 797966.9 6481121.09999999, 797965.4 6481120.29999999, 797962.8 6481120.39999999, 797961.4 6481122.39999999, 797957.4 6481138.09999999, 797953.6 6481152.09999999, 797949.6 6481162.29999999, 797947.1 6481166.49999999, 797943.8 6481167.79999999, 797940.3 6481166.39999999, 797939.5 6481165.19999999, 797937.1 6481162.29999999, 797935.6 6481168.89999999, 797934.1 6481170.89999999, 797930.3 6481171.09999999, 797927.8 6481170.99999999, 797924.6 6481172.69999999, 797924 6481175.49999999, 797923.8 6481179.99999999, 797924.8 6481185.39999999, 797922.1 6481189.09999999, 797918 6481191.79999999, 797914.7 6481196.69999999, 797912.2 6481202.99999999, 797912.2 6481207.59999999, 797910.4 6481213.49999999, 797914.9 6481222.89999999, 797919.6 6481233.39999999, 797921.4 6481239.39999999, 797920.8 6481247.59999999, 797915.1 6481261.39999999, 797906.3 6481285.89999999, 797894.4 6481319.89999999, 797885.4 6481346.49999999, 797878.2 6481367.29999999, 797875.4 6481369.29999999, 797874.3 6481370.19999999, 797872.4 6481372.09999999, 797869.2 6481378.29999999, 797862 6481397.09999999, 797860.8 6481401.09999999, 797861.6 6481406.79999999, 797861 6481412.59999999, 797859.4 6481417.09999999, 797856.7 6481423.89999999, 797855.7 6481426.59999999, 797853 6481430.89999999, 797849.6 6481433.59999999, 797843.9 6481434.59999999, 797841.3 6481435.69999999, 797837.5 6481438.19999999, 797835.7 6481442.19999999, 797831.5 6481464.49999999, 797823.4 6481484.09999999, 797815.5 6481498.59999999, 797804.4 6481515.89999999, 797792 6481528.79999999, 797765.6 6481561.49999999, 797744.5 6481591.69999999, 797728.2 6481614.69999999, 797722 6481622.09999999, 797721.3 6481622.89999999, 797719.3 6481626.29999999, 797717 6481631.19999999, 797711.4 6481641.99999999, 797709.5 6481644.69999999, 797706.3 6481653.09999999, 797696.9 6481656.69999999, 797688.5 6481664.29999999, 797680.2 6481672.99999999, 797678.4 6481682.09999999, 797669.7 6481696.99999999, 797670.4 6481706.39999999, 797676.2 6481723.79999999, 797683.1 6481730.69999999, 797683.8 6481750.89999999, 797686.1 6481758.29999999, 797687.9 6481768.29999999, 797687.7 6481780.09999999, 797685.2 6481793.59999999, 797680.1 6481811.19999999, 797676.4 6481825.59999999, 797674.5 6481838.99999999, 797673.9 6481851.59999999, 797675.9 6481863.69999999, 797677.9 6481872.39999999, 797679.9 6481885.49999999, 797680.6 6481897.89999999, 797684 6481911.09999999, 797687.8 6481921.89999999, 797693.8 6481931.39999999, 797696.9 6481936.49999999, 797698.1 6481942.09999999, 797697.4 6481945.29999999, 797697 6481947.39999999, 797694.6 6481950.69999999, 797678.7 6481954.49999999, 797661.4 6481962.39999999, 797654.5 6481965.09999999, 797651.8 6481968.39999999, 797649.7 6481972.99999999, 797644.7 6481988.49999999, 797642.3 6482009.59999999, 797641.4 6482034.99999999, 797640.9 6482059.69999999, 797642.3 6482085.99999999, 797644.2 6482108.69999999, 797646 6482129.59999999, 797646.5 6482141.89999999, 797647 6482153.59999999, 797647.4 6482159.49999999, 797647.9 6482170.49999999, 797647.6 6482180.19999999, 797647.3 6482196.09999999, 797647.9 6482213.29999999, 797647.9 6482229.19999999, 797647.3 6482244.49999999, 797645.9 6482261.69999999, 797644.4 6482278.49999999, 797644.3 6482292.09999999, 797644.5 6482310.69999999, 797643.8 6482322.49999999, 797643 6482343.09999999, 797641.6 6482355.09999999, 797637.3 6482367.99999999, 797633.4 6482377.29999999, 797628.3 6482385.29999999, 797621.5 6482395.09999999, 797614.8 6482403.29999999, 797605.3 6482414.19999999, 797596.5 6482423.49999999, 797587.7 6482431.89999999, 797579.4 6482438.09999999, 797571.3 6482446.99999999, 797567.9 6482452.69999999, 797561.9 6482466.09999999, 797557.6 6482482.89999999, 797548.5 6482511.19999999, 797546 6482517.09999999, 797543.6 6482519.29999999, 797538.2 6482518.59999999, 797534.5 6482521.79999999, 797528.6 6482528.69999999, 797521.4 6482534.19999999, 797516.8 6482535.89999999, 797512 6482539.99999999, 797504.8 6482544.09999999, 797499 6482550.09999999, 797492.9 6482555.29999999, 797485.9 6482560.49999999, 797482.5 6482565.59999999, 797480.5 6482572.49999999, 797474.2 6482579.29999999, 797467 6482582.49999999, 797453.6 6482588.09999999, 797449.1 6482590.39999999, 797443.6 6482597.39999999, 797437.3 6482603.69999999, 797432.2 6482609.09999999, 797427.3 6482613.59999999, 797421.8 6482616.79999999, 797419.5 6482620.89999999, 797417.7 6482628.19999999, 797416.2 6482634.99999999, 797414 6482640.89999999, 797413.5 6482641.89999999, 797405.8 6482652.59999999, 797398.1 6482660.49999999, 797394.3 6482663.59999999, 797392 6482666.99999999, 797386.6 6482668.59999999, 797369.8 6482672.19999999, 797364 6482674.69999999, 797360.4 6482678.69999999, 797357.3 6482687.29999999, 797357.7 6482692.79999999, 797362.8 6482697.99999999, 797374.1 6482703.09999999, 797383.1 6482704.49999999, 797398.9 6482706.79999999, 797408.7 6482704.99999999, 797419.8 6482698.09999999, 797427.2 6482690.69999999, 797433.9 6482686.59999999, 797446.2 6482681.79999999, 797461.2 6482675.09999999, 797470.2 6482671.59999999, 797490.4 6482670.29999999, 797510 6482669.69999999, 797532.3 6482671.19999999, 797546.9 6482670.89999999, 797551.2 6482668.09999999, 797562.2 6482665.69999999, 797570.4 6482671.09999999, 797578.9 6482673.39999999, 797591.3 6482675.59999999, 797614.6 6482677.19999999, 797645.1 6482680.99999999, 797657.3 6482682.99999999, 797669.8 6482682.09999999, 797685.5 6482679.69999999, 797703.3 6482677.49999999, 797719 6482677.49999999, 797733.1 6482678.49999999, 797748 6482683.69999999, 797776.5 6482698.79999999, 797790.8 6482708.89999999, 797802.8 6482718.29999999, 797811.4 6482727.29999999, 797820.7 6482735.99999999, 797832.5 6482754.09999999, 797843 6482770.19999999, 797854 6482787.69999999, 797861.8 6482802.69999999, 797870.5 6482821.49999999, 797878.4 6482837.49999999, 797881.4 6482852.99999999, 797880.1 6482859.39999999, 797877.7 6482863.89999999, 797877.5 6482876.19999999, 797878.9 6482889.69999999, 797880.5 6482898.79999999, 797880.2 6482907.09999999, 797882.7 6482911.39999999, 797889.6 6482914.49999999, 797897.6 6482926.29999999, 797903.4 6482936.99999999, 797906.3 6482948.79999999, 797903.9 6482956.89999999, 797900.2 6482962.79999999, 797901.3 6482966.89999999, 797906.3 6482974.49999999, 797908.5 6482986.69999999, 797910 6482999.09999999, 797915.2 6483008.09999999, 797919 6483012.99999999, 797922.9 6483024.19999999, 797929 6483031.89999999, 797935.5 6483037.19999999, 797944.5 6483048.29999999, 797962.2 6483069.29999999, 797977.5 6483082.19999999, 797988 6483088.09999999, 798007.6 6483095.79999999, 798022.7 6483103.49999999, 798039.7 6483108.99999999, 798055.3 6483109.99999999, 798074.7 6483109.59999999, 798094.3 6483109.29999999, 798115.8 6483106.09999999, 798130.4 6483103.19999999, 798152.8 6483095.09999999, 798154.9 6483094.89999999, 798162.9 6483093.09999999, 798175 6483093.99999999, 798191.3 6483092.49999999, 798205.2 6483090.99999999, 798218.4 6483092.49999999, 798235.2 6483094.29999999, 798241.3 6483097.59999999, 798255 6483101.09999999, 798264.9 6483101.49999999, 798272.4 6483101.09999999, 798281.1 6483102.09999999, 798293.3 6483103.69999999, 798297.5 6483104.69999999, 798303.3 6483108.39999999, 798311.1 6483113.79999999, 798331.2 6483121.79999999, 798357.1 6483129.79999999, 798379.7 6483139.29999999, 798396.3 6483143.89999999, 798405.8 6483151.19999999, 798407.7 6483154.49999999, 798411.9 6483160.29999999, 798415.5 6483167.69999999, 798426.3 6483172.79999999, 798432 6483178.49999999, 798438.8 6483183.99999999, 798442.8 6483192.79999999, 798448 6483199.39999999, 798455.9 6483209.39999999, 798460.9 6483215.69999999, 798463.4 6483227.09999999, 798465.9 6483236.59999999, 798472 6483247.99999999, 798476.9 6483257.79999999, 798480.6 6483262.19999999, 798482.4 6483272.19999999, 798483.4 6483279.39999999, 798482.5 6483291.89999999, 798480.6 6483302.49999999, 798480.3 6483311.89999999, 798482.7 6483321.69999999, 798482.8 6483341.19999999, 798481.7 6483365.19999999, 798479.3 6483381.1, 798475.9 6483386.89999999, 798471.6 6483393.59999999, 798467.8 6483396.09999999, 798460.6 6483407.19999999, 798451.7 6483423.49999999, 798444.4 6483436.49999999, 798436.4 6483444.79999999, 798422.6 6483450.99999999, 798417.7 6483453.89999999, 798417.3 6483460.99999999, 798419.1 6483462.99999999, 798421.6 6483465.99999999, 798421.2 6483468.99999999, 798416.1 6483476.49999999, 798410.3 6483484.69999999, 798404.8 6483489.09999999, 798400.1 6483494.89999999, 798397.3 6483500.99999999, 798391.9 6483505.19999999, 798389.3 6483507.99999999, 798389.3 6483514.09999999, 798391.6 6483519.29999999, 798389.9 6483527.19999999, 798383.7 6483545.19999999, 798376.5 6483568.19999999, 798369.6 6483588.19999999, 798358.5 6483609.59999999, 798348.6 6483628.89999999, 798334.5 6483654.29999999, 798333.9 6483655.19999999, 798320.9 6483665.49999999, 798307.4 6483672.99999999, 798300 6483677.59999999, 798292.2 6483679.29999999, 798281.9 6483678.29999999, 798275.3 6483676.79999999, 798271.3 6483672.49999999, 798267.8 6483670.69999999, 798265.3 6483673.49999999, 798260.9 6483673.39999999, 798259 6483673.29999999, 798255 6483681.59999999, 798250.9 6483688.69999999, 798244.5 6483695.09999999, 798237.7 6483698.69999999, 798233 6483705.39999999, 798227.4 6483712.39999999, 798220.7 6483716.79999999, 798213 6483719.99999999, 798208.3 6483723.19999999, 798198.8 6483726.29999999, 798189.6 6483726.1, 798181 6483724.99999999, 798175.4 6483724.49999999, 798168.9 6483720.79999999, 798168.2 6483717.69999999, 798163.4 6483714.89999999, 798154.4 6483714.09999999, 798150.3 6483714.49999999, 798147.6 6483721.69999999, 798146.5 6483722.99999999, 798139 6483721.79999999, 798135.5 6483720.89999999, 798131.3 6483716.99999999, 798127 6483716.39999999, 798121.1 6483716.69999999, 798110.4 6483715.49999999, 798106.6 6483713.39999999, 798100 6483711.39999999, 798095.9 6483707.99999999, 798091.2 6483703.19999999, 798086.3 6483697.49999999, 798079.8 6483695.99999999, 798075.7 6483691.39999999, 798072.1 6483685.59999999, 798067.7 6483683.99999999, 798061.1 6483683.19999999, 798056.4 6483681.79999999, 798052.2 6483674.09999999, 798051.5 6483668.79999999, 798048.1 6483665.89999999, 798043.4 6483664.49999999, 798040.7 6483659.39999999, 798039.1 6483654.39999999, 798034.6 6483648.39999999, 798030.4 6483641.39999999, 798022.1 6483637.99999999, 798018.9 6483634.39999999, 798015.6 6483630.1, 798013.2 6483626.59999999, 798010.9 6483619.29999999, 798005.8 6483617.19999999, 797999 6483612.49999999, 797994.8 6483606.19999999, 797992.4 6483597.69999999, 797992.9 6483590.09999999, 797990.1 6483585.99999999, 797981.3 6483575.89999999, 797978 6483571.29999999, 797978.5 6483566.19999999, 797977.1 6483559.49999999, 797970.8 6483551.49999999, 797967.5 6483546.79999999, 797965.2 6483536.99999999, 797961.4 6483533.49999999, 797956.7 6483525.19999999, 797951.9 6483521.89999999, 797946.8 6483521.59999999, 797937.1 6483514.39999999, 797926.8 6483512.69999999, 797919.2 6483514.09999999, 797907.7 6483519.09999999, 797903.2 6483522.59999999, 797898.3 6483527.09999999, 797894.9 6483531.29999999, 797892.2 6483534.59999999, 797889.1 6483542.69999999, 797887.1 6483553.69999999, 797888.1 6483558.99999999, 797889.9 6483565.29999999, 797891.1 6483572.49999999, 797890.5 6483577.79999999, 797887.9 6483586.79999999, 797887 6483606.39999999, 797887 6483621.69999999, 797889.9 6483637.09999999, 797892 6483652.09999999, 797895.2 6483666.79999999, 797899 6483681.09999999, 797907.7 6483703.29999999, 797914.9 6483717.39999999, 797923.1 6483733.19999999, 797927.9 6483738.59999999, 797932.4 6483746.19999999, 797944.9 6483765.99999999, 797961.2 6483793.19999999, 797970.8 6483807.59999999, 797990.9 6483835.69999999, 798012.6 6483865.79999999, 798034.6 6483891.69999999, 798047.1 6483907.79999999, 798061.6 6483926.29999999, 798074 6483942.89999999, 798085.3 6483957.39999999, 798092.5 6483966.79999999, 798090 6483968.29999999, 798091.5 6483976.09999999, 798091.2 6483980.29999999, 798089.5 6483984.39999999, 798086.1 6483987.29999999, 798080.1 6483992.59999999, 798108.2 6484031.49999999, 798103.7 6484033.69999999, 798091.9 6484038.19999999, 798093.5 6484044.19999999, 798102.8 6484041.89999999, 798112.4 6484039.19999999, 798119.7 6484038.29999999, 798125.5 6484039.79999999, 798130.6 6484043.89999999, 798168.7 6484076.89999999, 798166.9 6484080.49999999, 798183.7 6484091.49999999, 798203.6 6484104.09999999, 798212.4 6484109.19999999, 798214.7 6484107.59999999, 798217.6 6484109.89999999, 798229.4 6484117.09999999, 798236.7 6484120.49999999, 798246.5 6484122.49999999, 798255.6 6484123.59999999, 798266.7 6484123.79999999, 798276.3 6484122.09999999, 798286.2 6484118.49999999, 798299.9 6484111.99999999, 798324.1 6484100.69999999, 798329.4 6484099.49999999, 798330 6484101.09999999, 798343.1 6484094.49999999, 798376.1 6484078.6, 798388.3 6484071.09999999, 798394.1 6484063.69999999, 798397.3 6484055.19999999, 798396.3 6484054.29999999, 798402.7 6484034.49999999, 798411.3 6484013.19999999, 798417 6484004.39999999, 798423 6483998.29999999, 798432 6483992.89999999, 798446.2 6483985.39999999, 798458.3 6483979.19999999, 798467.2 6483976.99999999, 798473 6483976.79999999, 798489.2 6483979.29999999, 798501.2 6483981.69999999, 798508.4 6483984.49999999, 798512.2 6483988.19999999, 798520.2 6483995.89999999, 798533 6484009.39999999, 798525.8 6484015.19999999, 798531.6 6484020.69999999, 798536.2 6484017.09999999, 798539.8 6484023.99999999, 798544.5 6484031.09999999, 798553.5 6484041.49999999, 798560.2 6484045.19999999, 798563.7 6484046.09999999, 798566.1 6484046.69999999, 798567.8 6484052.39999999, 798590.6 6484043.49999999, 798591.2 6484041.79999999))</t>
  </si>
  <si>
    <t>GRA42</t>
  </si>
  <si>
    <t>Grangent</t>
  </si>
  <si>
    <t>FRGL097</t>
  </si>
  <si>
    <t>charli_veg_br.fid--51fb8_19ce77ee43a_3daf</t>
  </si>
  <si>
    <t>MULTILINESTRING ((793754.9 6474838.99999999, 793754.7 6474843.69999999, 793754.7 6474849.79999999, 793753.4 6474853.99999999, 793753.6 6474857.69999999, 793755.1 6474860.59999999, 793755.3 6474865.19999999, 793754 6474868.99999999, 793753.7 6474873.59999999, 793755.7 6474878.19999999, 793758.2 6474879.69999999, 793760 6474881.39999999, 793760.7 6474885.69999999, 793761.6 6474890.59999999, 793761.7 6474895.39999999, 793763.1 6474896.79999999, 793763.9 6474899.49999999, 793764.4 6474907.89999999, 793764.6 6474914.39999999, 793765.1 6474918.29999999, 793767.5 6474918.09999999, 793768.1 6474921.49999999, 793767.8 6474926.39999999, 793766.3 6474932.59999999, 793765.7 6474937.99999999, 793766.2 6474944.49999999, 793764.4 6474959.99999999, 793760.1 6474959.69999999, 793757.9 6474960.89999999, 793756.7 6474963.99999999, 793756.1 6474970.59999999, 793755.1 6474977.09999999, 793754.5 6474980.69999999, 793755 6474987.39999999, 793755.5 6474991.09999999, 793756.7 6474993.39999999, 793755.1 6475012.49999999, 793754.8 6475014.49999999, 793750.6 6475016.79999999, 793748.4 6475021.29999999, 793748.6 6475025.09999999, 793749.3 6475029.69999999, 793748.1 6475033.39999999, 793749 6475035.89999999, 793749.6 6475038.69999999, 793748.7 6475047.09999999, 793748.2 6475050.39999999, 793746.5 6475052.49999999, 793745.8 6475056.39999999, 793747.2 6475058.19999999, 793746.4 6475060.49999999, 793744.5 6475063.09999999, 793744 6475065.69999999, 793744.5 6475068.59999999, 793746.2 6475073.49999999, 793746.2 6475078.49999999, 793745.6 6475085.19999999, 793744.6 6475090.89999999, 793743.2 6475092.29999999, 793740.7 6475094.39999999, 793740.4 6475097.39999999, 793738.6 6475100.49999999, 793737.9 6475103.79999999, 793737.8 6475107.49999999, 793738.3 6475111.49999999, 793737.6 6475114.29999999, 793737.5 6475119.79999999, 793736.5 6475124.89999999, 793734.5 6475131.79999999, 793732.9 6475133.99999999, 793730.9 6475134.59999999, 793726.7 6475135.59999999, 793725.5 6475139.29999999, 793723.9 6475143.19999999, 793721.2 6475145.79999999, 793717.9 6475147.89999999, 793715.7 6475150.99999999, 793713.5 6475154.89999999, 793712.9 6475159.89999999, 793712.5 6475163.99999999, 793710.2 6475168.69999999, 793712.4 6475168.09999999, 793715.6 6475167.89999999, 793718.2 6475168.69999999, 793718.1 6475170.99999999, 793716.5 6475171.69999999, 793713.8 6475172.49999999, 793712.9 6475176.99999999, 793711.1 6475178.19999999, 793710 6475180.89999999, 793709.9 6475184.39999999, 793711.3 6475189.69999999, 793713.1 6475197.89999999, 793713.3 6475208.19999999, 793712.7 6475216.69999999, 793711.9 6475222.39999999, 793711.4 6475228.99999999, 793710.7 6475235.89999999, 793710 6475243.09999999, 793709 6475251.19999999, 793708.2 6475261.39999999, 793706.6 6475269.99999999, 793705.1 6475276.29999999, 793703.3 6475283.39999999, 793702.7 6475290.19999999, 793702.7 6475295.29999999, 793702.4 6475299.59999999, 793700.9 6475306.29999999, 793698.1 6475312.49999999, 793695.4 6475319.39999999, 793693.5 6475322.19999999, 793690.4 6475323.09999999, 793688.5 6475324.39999999, 793688.4 6475331.29999999, 793685.7 6475334.69999999, 793687.4 6475338.99999999, 793690.6 6475342.19999999, 793690.8 6475348.29999999, 793690.7 6475354.69999999, 793690 6475360.29999999, 793688.6 6475364.99999999, 793687.1 6475369.09999999, 793686.1 6475376.69999999, 793686.9 6475384.69999999, 793688.3 6475389.69999999, 793690 6475395.39999999, 793691.6 6475400.59999999, 793693.1 6475404.69999999, 793693.3 6475408.39999999, 793691.9 6475411.79999999, 793689.1 6475413.09999999, 793687.9 6475417.19999999, 793686.7 6475423.39999999, 793684.9 6475428.69999999, 793682.2 6475439.59999999, 793682.1 6475445.69999999, 793682.8 6475450.99999999, 793683.6 6475455.09999999, 793682.2 6475462.69999999, 793679.4 6475472.09999999, 793677.9 6475478.59999999, 793677.1 6475487.19999999, 793677.6 6475493.69999999, 793678.1 6475502.79999999, 793678.4 6475509.49999999, 793678.8 6475516.29999999, 793680 6475522.69999999, 793680.5 6475528.99999999, 793679.9 6475535.09999999, 793680.7 6475542.19999999, 793681 6475548.19999999, 793681.3 6475554.69999999, 793681.4 6475562.19999999, 793682.7 6475568.29999999, 793688.8 6475578.59999999, 793692.6 6475584.69999999, 793694.9 6475590.09999999, 793698.7 6475595.89999999, 793702.3 6475601.69999999, 793708.2 6475611.29999999, 793710.8 6475616.39999999, 793713.3 6475623.89999999, 793715.3 6475630.89999999, 793717.1 6475637.19999999, 793719.7 6475641.29999999, 793723.3 6475643.69999999, 793725.9 6475649.39999999, 793728.2 6475655.19999999, 793730.2 6475659.39999999, 793731.8 6475662.99999999, 793738.2 6475679.39999999, 793743.8 6475685.89999999, 793757.9 6475698.49999999, 793766.6 6475707.19999999, 793771.8 6475713.89999999, 793777.5 6475720.59999999, 793785.1 6475727.79999999, 793795.9 6475736.69999999, 793806.3 6475743.79999999, 793813.4 6475750.59999999, 793821.7 6475760.49999999, 793833.2 6475771.59999999, 793844.4 6475779.79999999, 793866.8 6475795.39999999, 793882.4 6475803.69999999, 793887.1 6475804.89999999, 793888.7 6475803.19999999, 793886.8 6475798.69999999, 793875.7 6475782.39999999, 793875.4 6475780.39999999, 793877.5 6475780.29999999, 793881.4 6475781.89999999, 793895.5 6475790.29999999, 793922.2 6475806.49999999, 793947.7 6475823.59999999, 793972.1 6475840.69999999, 793988.9 6475854.09999999, 793997.2 6475862.89999999, 794011.3 6475873.39999999, 794036.8 6475889.29999999, 794050.1 6475898.09999999, 794052.9 6475900.79999999, 794064.6 6475912.09999999, 794080.9 6475926.29999999, 794083.6 6475928.69999999, 794097.8 6475944.29999999, 794110.6 6475954.99999999, 794128.5 6475966.19999999, 794149 6475978.39999999, 794160.5 6475986.09999999, 794170.7 6475993.99999999, 794182.4 6476002.39999999, 794198.3 6476010.79999999, 794213.4 6476019.09999999, 794225.8 6476026.39999999, 794236.1 6476031.99999999, 794247.6 6476035.29999999, 794252.6 6476033.99999999, 794254.2 6476031.49999999, 794259.6 6476033.39999999, 794265 6476045.99999999, 794270.2 6476051.89999999, 794288.6 6476061.99999999, 794301.1 6476070.29999999, 794322.6 6476079.29999999, 794348.7 6476089.09999999, 794368.6 6476096.89999999, 794383.7 6476103.69999999, 794398.5 6476110.29999999, 794412.3 6476115.19999999, 794424 6476118.49999999, 794437.9 6476121.29999999, 794454.2 6476123.19999999, 794470.7 6476123.39999999, 794486.4 6476122.69999999, 794498.2 6476120.69999999, 794503.5 6476117.39999999, 794507.8 6476113.09999999, 794514.9 6476113.19999999, 794522.3 6476115.19999999, 794527.5 6476118.69999999, 794535 6476119.39999999, 794548.4 6476120.69999999, 794554 6476119.09999999, 794557.8 6476117.09999999, 794565.4 6476118.49999999, 794571.7 6476121.59999999, 794581.7 6476123.49999999, 794605.6 6476127.39999999, 794628.9 6476130.99999999, 794644.7 6476134.29999999, 794666.4 6476138.49999999, 794690.2 6476142.09999999, 794700.2 6476143.69999999, 794704.6 6476143.09999999, 794721.3 6476145.29999999, 794728.4 6476149.99999999, 794741 6476150.99999999, 794748.8 6476149.69999999, 794760.9 6476149.79999999, 794772.9 6476148.99999999, 794787.3 6476149.29999999, 794802.4 6476150.09999999, 794821 6476152.29999999, 794838.4 6476154.89999999, 794871.7 6476159.29999999, 794900.7 6476165.99999999, 794926.7 6476172.09999999, 794977.9 6476186.29999999, 795007.2 6476196.29999999, 795029.3 6476197.29999999, 795094.1 6476212.99999999, 795119.7 6476216.99999999, 795155 6476224.89999999, 795180.7 6476235.29999999, 795200.7 6476245.49999999, 795237 6476270.29999999, 795249.6 6476274.69999999, 795249.8 6476285.69999999, 795255.8 6476291.39999999, 795257.4 6476282.99999999, 795265.8 6476264.99999999, 795276.8 6476265.39999999, 795284.9 6476271.59999999, 795285.4 6476281.09999999, 795280.6 6476298.39999999, 795281.6 6476307.99999999, 795319.1 6476318.59999999, 795336.3 6476323.99999999, 795344.5 6476337.09999999, 795368.8 6476364.59999999, 795382 6476370.69999999, 795399.3 6476378.29999999, 795410.6 6476386.19999999, 795404.6 6476394.69999999, 795452 6476447.49999999, 795463.1 6476448.89999999, 795468.2 6476451.69999999, 795466 6476460.29999999, 795481.4 6476481.79999999, 795507.2 6476535.19999999, 795520.5 6476563.49999999, 795548.5 6476607.39999999, 795571.4 6476640.99999999, 795578.6 6476654.99999999, 795580.8 6476666.29999999, 795580 6476681.39999999, 795576.3 6476694.59999999, 795578.2 6476699.99999999, 795588.2 6476699.79999999, 795605.7 6476697.79999999, 795629.6 6476698.49999999, 795658.8 6476710.19999999, 795688.2 6476722.39999999, 795707.4 6476724.79999999, 795716.5 6476725.69999999, 795721.825251345 6476729.33085318))</t>
  </si>
  <si>
    <t>charli_veg_br.fid--51fb8_19ce77ee43a_3db5</t>
  </si>
  <si>
    <t>MULTILINESTRING ((795718 6476748.19999999, 795701 6476745.19999999, 795681.9 6476737.79999999, 795649 6476725.49999999, 795628 6476719.99999999, 795612.7 6476719.49999999, 795588.4 6476721.79999999, 795574.2 6476729.59999999, 795556.9 6476756.89999999, 795550.7 6476790.89999999, 795545.5 6476832.89999999, 795542.2 6476864.29999999, 795550.8 6476877.29999999, 795561.4 6476875.99999999, 795573.5 6476860.19999999, 795589.3 6476853.69999999, 795593.2 6476855.89999999, 795591.1 6476862.99999999, 795586.3 6476871.59999999, 795579.1 6476884.89999999, 795572.5 6476894.79999999, 795564.9 6476910.09999999, 795553.2 6476924.69999999, 795532.8 6476954.89999999, 795518.4 6476978.19999999, 795514.1 6477001.29999999, 795509.5 6477023.99999999, 795515.6 6477047.29999999, 795519.4 6477061.99999999, 795519.2 6477076.39999999, 795531.5 6477101.89999999, 795535 6477118.49999999, 795540.4 6477142.09999999, 795547.7 6477155.29999999, 795547.7 6477169.69999999, 795554 6477188.39999999, 795563.3 6477191.69999999, 795569.7 6477197.99999999, 795570.2 6477207.99999999, 795586.6 6477233.39999999, 795602.9 6477244.99999999, 795626.3 6477251.99999999, 795666.1 6477268.69999999, 795690.2 6477275.79999999, 795699.7 6477282.59999999, 795710 6477282.49999999, 795721.3 6477285.29999999, 795727.7 6477291.69999999, 795755.8 6477306.09999999, 795762.2 6477305.89999999, 795765.7 6477303.19999999, 795780.7 6477313.39999999, 795808 6477329.49999999, 795852.5 6477348.39999999, 795868 6477357.59999999, 795923.2 6477382.99999999, 795988 6477408.39999999, 796012.3 6477420.39999999, 796025.2 6477425.19999999, 796029.5 6477428.19999999, 796032.7 6477431.39999999, 796035.7 6477436.59999999, 796036.8 6477441.69999999, 796037.5 6477449.89999999, 796038.8 6477463.09999999, 796039.2 6477474.19999999, 796039.3 6477477.59999999, 796039.1 6477483.89999999, 796038.2 6477490.29999999, 796037.7 6477495.59999999, 796038.3 6477499.39999999, 796039.1 6477500.19999999, 796042.7 6477500.29999999, 796047 6477500.39999999, 796048 6477501.19999999, 796048.8 6477503.29999999, 796051 6477512.99999999, 796055.7 6477529.59999999, 796057.7 6477542.59999999, 796058.9 6477554.09999999, 796059 6477563.69999999, 796059.5 6477577.29999999, 796059.8 6477597.59999999, 796060.6 6477620.79999999, 796060.5 6477639.69999999, 796057.6 6477655.19999999, 796053.8 6477678.29999999, 796048.9 6477696.49999999, 796036 6477722.99999999, 796023.3 6477748.39999999, 796009.6 6477775.19999999, 796003.5 6477782.39999999, 795998.5 6477785.49999999, 795993.1 6477785.89999999, 795991.2 6477784.79999999, 795983.6 6477784.99999999, 795979.8 6477786.59999999, 795978.6 6477790.99999999, 795978.5 6477797.09999999, 795978.2 6477801.09999999, 795975.7 6477809.49999999, 795971.8 6477816.19999999, 795968.2 6477819.39999999, 795962.4 6477823.29999999, 795959.1 6477828.49999999, 795957.2 6477833.89999999, 795954.9 6477842.49999999, 795952.5 6477847.19999999, 795940.3 6477862.39999999, 795927.3 6477879.49999999, 795921.9 6477887.49999999, 795917.1 6477892.09999999, 795915.3 6477895.09999999, 795913.3 6477899.59999999, 795909.8 6477902.89999999, 795905.4 6477908.89999999, 795904 6477915.09999999, 795904.5 6477919.79999999, 795897.4 6477932.89999999, 795896 6477936.09999999, 795892.3 6477942.09999999, 795887.1 6477952.39999999, 795880.3 6477964.19999999, 795871.2 6477980.59999999, 795860.6 6478009.29999999, 795857.9 6478014.49999999, 795849.3 6478024.59999999, 795839.9 6478036.29999999, 795834.4 6478046.99999999, 795830.8 6478059.19999999, 795829.5 6478071.09999999, 795829 6478081.89999999, 795829.1 6478086.89999999, 795826.8 6478094.99999999, 795823 6478103.69999999, 795815 6478116.19999999, 795807.2 6478128.59999999, 795796.4 6478147.29999999, 795780 6478171.59999999, 795765.4 6478194.69999999, 795751.1 6478219.19999999, 795736.3 6478242.29999999, 795724.9 6478258.89999999, 795721.5 6478266.69999999, 795720.3 6478271.49999999, 795720.1 6478277.09999999, 795718.5 6478280.59999999, 795712.5 6478285.99999999, 795705.7 6478295.59999999, 795697 6478311.59999999, 795692.4 6478317.39999999, 795686.6 6478321.09999999, 795681.5 6478326.69999999, 795672.6 6478334.29999999, 795659.7 6478348.59999999, 795648.7 6478355.79999999, 795641.9 6478369.39999999, 795630.4 6478392.99999999, 795623.5 6478405.19999999, 795612.4 6478417.99999999, 795601.2 6478431.79999999, 795595.5 6478438.69999999, 795591.7 6478440.69999999, 795585.6 6478443.49999999, 795581.9 6478445.99999999, 795579.4 6478447.39999999, 795576.6 6478452.09999999, 795571.6 6478462.79999999, 795567.3 6478469.19999999, 795559.5 6478474.79999999, 795553.7 6478479.29999999, 795542.8 6478495.29999999, 795535.6 6478507.09999999, 795527.1 6478526.49999999, 795520.9 6478534.39999999, 795518.7 6478539.39999999, 795519.7 6478546.09999999, 795518.9 6478549.49999999, 795519.8 6478556.49999999, 795521.2 6478562.09999999, 795519.7 6478570.59999999, 795516.3 6478580.69999999, 795515.2 6478597.39999999, 795515.1 6478610.79999999, 795518.2 6478627.79999999, 795521.1 6478639.09999999, 795528.4 6478650.19999999, 795534.6 6478656.39999999, 795539.6 6478668.69999999, 795545.8 6478682.29999999, 795552 6478693.09999999, 795564.5 6478705.39999999, 795576.9 6478716.59999999, 795592.1 6478725.59999999, 795598 6478729.29999999, 795603.3 6478732.59999999, 795610.9 6478735.19999999, 795625.2 6478741.69999999, 795639.3 6478750.69999999, 795659.5 6478760.89999999, 795675.1 6478766.59999999, 795684.8 6478768.69999999, 795694.7 6478771.39999999, 795700.8 6478773.79999999, 795709.9 6478778.29999999, 795720.5 6478783.59999999, 795735.5 6478787.29999999, 795755.2 6478787.79999999, 795762.2 6478787.19999999, 795765.6 6478785.79999999, 795768.6 6478783.99999999, 795780.3 6478783.89999999, 795803.4 6478783.39999999, 795833.5 6478780.69999999, 795857.3 6478774.99999999, 795878.3 6478771.69999999, 795901 6478764.59999999, 795918.5 6478760.79999999, 795933.6 6478756.99999999, 795944.6 6478751.79999999, 795960.6 6478741.49999999, 795976.6 6478731.99999999, 795988.6 6478726.79999999, 795999.7 6478721.29999999, 796011.6 6478714.79999999, 796025.5 6478706.99999999, 796042.3 6478696.19999999, 796056.5 6478688.59999999, 796073.1 6478680.69999999, 796089 6478670.6, 796096.4 6478666.79999999, 796107.2 6478659.19999999, 796116.6 6478650.29999999, 796133.9 6478636.59999999, 796135.1 6478635.49999999, 796143.9 6478630.09999999, 796154.6 6478623.79999999, 796174.2 6478606.19999999, 796180.6 6478599.59999999, 796188.9 6478586.99999999, 796193.5 6478580.69999999, 796197.9 6478572.09999999, 796201.5 6478568.29999999, 796205.6 6478566.19999999, 796209.9 6478565.09999999, 796214.1 6478562.09999999, 796222.2 6478547.19999999, 796235.6 6478526.39999999, 796238.7 6478518.99999999, 796242.2 6478510.59999999, 796247 6478502.09999999, 796253.5 6478487.19999999, 796257.4 6478471.39999999, 796260.4 6478445.89999999, 796261.7 6478417.09999999, 796262.9 6478396.49999999, 796262.6 6478373.89999999, 796262.6 6478367.29999999, 796262 6478362.69999999, 796262.9 6478350.29999999, 796262.4 6478337.19999999, 796263.2 6478332.19999999, 796264.3 6478321.89999999, 796268.5 6478314.19999999, 796272.7 6478298.19999999, 796276.8 6478292.09999999, 796286.4 6478275.89999999, 796299.7 6478263.49999999, 796310.8 6478254.39999999, 796318.9 6478247.79999999, 796327.7 6478243.69999999, 796341.2 6478240.49999999, 796362.8 6478231.69999999, 796379.6 6478224.49999999, 796401.9 6478212.19999999, 796408.5 6478208.99999999, 796416 6478203.89999999, 796438.6 6478197.29999999, 796464.3 6478191.19999999, 796468.9 6478189.29999999, 796473.4 6478185.49999999, 796488.4 6478178.79999999, 796503.1 6478175.79999999, 796521.7 6478174.49999999, 796527 6478174.69999999, 796528.4 6478172.49999999, 796540.7 6478173.59999999, 796563.4 6478177.69999999, 796570 6478178.69999999, 796571.5 6478175.49999999, 796576.4 6478176.79999999, 796591.4 6478181.69999999, 796606.8 6478189.99999999, 796620.4 6478198.49999999, 796631.6 6478207.59999999, 796640.4 6478217.29999999, 796642.7 6478220.19999999, 796649.2 6478228.39999999, 796656.7 6478239.39999999, 796663.3 6478250.89999999, 796669.6 6478268.39999999, 796679.2 6478293.99999999, 796688.8 6478320.39999999, 796695.4 6478344.69999999, 796701.4 6478362.69999999, 796708.1 6478378.09999999, 796724.3 6478402.39999999, 796739.9 6478426.99999999, 796744.6 6478436.19999999, 796750.1 6478449.69999999, 796761 6478471.89999999, 796772.4 6478491.39999999, 796781.8 6478504.89999999, 796794.3 6478518.99999999, 796816.6 6478539.49999999, 796825.1 6478548.89999999, 796832.4 6478559.89999999, 796837.9 6478576.29999999, 796840.2 6478596.49999999, 796841.2 6478613.09999999, 796845.3 6478628.29999999, 796848.1 6478638.79999999, 796854.4 6478657.59999999, 796862.4 6478673.39999999, 796871.7 6478694.19999999, 796881.1 6478712.79999999, 796891.2 6478730.09999999, 796899.7 6478744.59999999, 796906.8 6478756.39999999, 796913.6 6478766.49999999, 796920.4 6478777.19999999, 796927.8 6478791.29999999, 796937.9 6478807.49999999, 796948.5 6478823.29999999, 796955.9 6478834.49999999, 796961.4 6478844.99999999, 796967.5 6478859.09999999, 796970.4 6478865.79999999, 796983.1 6478877.39999999, 797002.2 6478894.39999999, 797021.4 6478914.89999999, 797028.5 6478923.89999999, 797035 6478932.49999999, 797043.4 6478939.79999999, 797052.5 6478945.09999999, 797070.7 6478962.29999999, 797074.3 6478961.99999999, 797074.7 6478962.39999999, 797095.8 6478976.89999999, 797122.9 6478998.79999999, 797142.5 6479016.39999999, 797166.5 6479036.69999999, 797188.9 6479055.39999999, 797211.3 6479074.79999999, 797231.4 6479090.09999999, 797247.3 6479104.39999999, 797265.9 6479122.59999999, 797286.9 6479139.59999999, 797298 6479149.09999999, 797299.6 6479150.79999999, 797307.5 6479160.99999999, 797320.5 6479177.99999999, 797327.1 6479178.19999999, 797333 6479182.19999999, 797334.9 6479186.69999999, 797348.5 6479200.09999999, 797362.9 6479214.79999999, 797373.7 6479226.09999999, 797382.7 6479238.09999999, 797395.9 6479249.09999999, 797406 6479255.39999999, 797420.2 6479262.29999999, 797438.6 6479273.59999999, 797442.4 6479276.39999999, 797449.4 6479282.59999999, 797452.6 6479283.09999999, 797469.1 6479291.59999999, 797476 6479294.09999999, 797486.1 6479298.69999999, 797492.7 6479300.09999999, 797501.5 6479303.99999999, 797511.1 6479309.79999999, 797516.2 6479310.49999999, 797520.7 6479309.29999999, 797526 6479308.69999999, 797533.4 6479311.19999999, 797547.6 6479319.99999999, 797554.2 6479325.59999999, 797565.1 6479335.69999999, 797577.5 6479345.79999999, 797585.1 6479356.99999999, 797591 6479368.09999999, 797596.1 6479379.49999999, 797600.5 6479388.69999999, 797604.2 6479396.29999999, 797609.2 6479402.29999999, 797613.9 6479409.29999999, 797617.1 6479416.49999999, 797624.6 6479424.49999999, 797636 6479434.39999999, 797650.6 6479446.29999999, 797660.9 6479455.89999999, 797670.7 6479469.09999999, 797675.3 6479478.19999999, 797679.8 6479490.59999999, 797686.7 6479507.69999999, 797693.3 6479526.69999999, 797696 6479537.79999999, 797694.2 6479552.19999999, 797690 6479569.29999999, 797686 6479584.79999999, 797681.7 6479601.89999999, 797681.3 6479606.99999999, 797681.5 6479611.39999999, 797678.8 6479617.59999999, 797672.7 6479627.69999999, 797663.5 6479644.69999999, 797657.4 6479657.39999999, 797653.7 6479665.99999999, 797650.6 6479669.49999999, 797646.1 6479676.09999999, 797640 6479682.59999999, 797633.2 6479691.19999999, 797622.8 6479703.19999999, 797617.3 6479707.69999999, 797603.2 6479711.99999999, 797589.2 6479714.19999999, 797583 6479719.49999999, 797577.8 6479723.39999999, 797564.1 6479726.49999999, 797542.3 6479730.39999999, 797526.2 6479733.09999999, 797514.3 6479738.49999999, 797509.9 6479741.39999999, 797499.3 6479742.79999999, 797476.9 6479743.19999999, 797460.1 6479742.69999999, 797446.2 6479739.99999999, 797434.8 6479738.09999999, 797425.2 6479733.39999999, 797409.9 6479727.89999999, 797387.8 6479720.49999999, 797373.6 6479715.59999999, 797350.4 6479706.39999999, 797329 6479697.89999999, 797312 6479691.19999999, 797287.1 6479683.19999999, 797274.2 6479677.79999999, 797270.8 6479674.29999999, 797264 6479669.89999999, 797254.6 6479666.99999999, 797241 6479664.09999999, 797213.7 6479658.79999999, 797191.1 6479655.39999999, 797167.5 6479648.89999999, 797116.1 6479635.89999999, 797070.9 6479625.29999999, 797059.1 6479622.79999999, 797048.3 6479620.09999999, 797039.1 6479619.09999999, 797024.2 6479622.49999999, 797002.3 6479629.79999999, 796983.8 6479637.69999999, 796978.1 6479640.69999999, 796968.8 6479641.39999999, 796962.5 6479641.49999999, 796955.3 6479641.49999999, 796950.8 6479643.79999999, 796947.7 6479647.99999999, 796944.9 6479652.69999999, 796943.6 6479657.79999999, 796939.7 6479664.99999999, 796932.9 6479674.69999999, 796925.8 6479688.69999999, 796922.7 6479704.79999999, 796920.7 6479717.89999999, 796920.8 6479721.79999999, 796923.5 6479744.19999999, 796923.7 6479752.89999999, 796922.8 6479770.69999999, 796921.3 6479785.99999999, 796923.6 6479803.89999999, 796927.1 6479823.89999999, 796932.6 6479837.89999999, 796935.6 6479841.39999999, 796939.2 6479842.39999999, 796945.2 6479845.49999999, 796949.3 6479848.49999999, 796957 6479857.69999999, 796967.9 6479876.79999999, 796974.4 6479897.39999999, 796979.6 6479916.59999999, 796984.2 6479929.89999999, 796989.3 6479941.79999999, 796998.7 6479957.19999999, 797006.8 6479969.09999999, 797009.8 6479975.49999999, 797014.2 6479979.09999999, 797020 6479983.69999999, 797023.1 6479987.69999999, 797029.1 6479991.99999999, 797043.3 6479996.29999999, 797049.8 6479998.29999999, 797057.8 6480002.79999999, 797059.6 6480005.29999999, 797064.8 6480010.39999999, 797069.5 6480011.19999999, 797077.7 6480013.79999999, 797082.7 6480018.29999999, 797086.9 6480022.69999999, 797092.4 6480030.89999999, 797096.2 6480033.59999999, 797107.9 6480038.79999999, 797126.1 6480041.39999999, 797138.6 6480043.69999999, 797146 6480046.99999999, 797152.4 6480050.79999999, 797157.2 6480056.09999999, 797165 6480058.99999999, 797176.1 6480066.59999999, 797192.5 6480075.49999999, 797209.8 6480088.49999999, 797254.1 6480118.49999999, 797307.6 6480153.79999999, 797343.5 6480177.39999999, 797350.6 6480186.39999999, 797359.4 6480198.79999999, 797368.5 6480213.59999999, 797376.7 6480234.09999999, 797382.5 6480248.09999999, 797387.4 6480261.99999999, 797388.7 6480274.99999999, 797388.1 6480288.09999999, 797386.3 6480294.59999999, 797383.7 6480296.69999999, 797380 6480298.99999999, 797374.7 6480300.29999999, 797372.1 6480302.29999999, 797369.9 6480304.09999999, 797367 6480304.59999999, 797364.4 6480305.89999999, 797363.4 6480308.19999999, 797362.2 6480315.19999999, 797363.2 6480316.19999999, 797365.8 6480313.69999999, 797368.3 6480313.99999999, 797371.7 6480312.99999999, 797374.3 6480311.99999999, 797379.4 6480312.59999999, 797380.4 6480313.49999999, 797382.3 6480316.09999999, 797381.7 6480320.89999999, 797380.2 6480326.99999999, 797380.2 6480336.89999999, 797383 6480342.59999999, 797387.6 6480348.19999999, 797394 6480354.59999999, 797401.1 6480358.49999999, 797412 6480362.49999999, 797418.7 6480362.49999999, 797425.7 6480361.69999999, 797436.9 6480363.89999999, 797442.2 6480367.59999999, 797453.4 6480374.69999999, 797459.7 6480382.69999999, 797463.9 6480391.39999999, 797468.2 6480405.39999999, 797470.8 6480416.39999999, 797474.1 6480422.29999999, 797480.8 6480425.79999999, 797482 6480430.89999999, 797481 6480433.89999999, 797482.6 6480437.69999999, 797487.3 6480440.59999999, 797491.4 6480442.29999999, 797501.2 6480448.89999999, 797505.8 6480452.79999999, 797508.6 6480462.19999999, 797510.6 6480477.99999999, 797511.4 6480490.99999999, 797511.2 6480500.39999999, 797514.3 6480504.89999999, 797518.6 6480508.09999999, 797528.6 6480509.89999999, 797534.3 6480511.79999999, 797544.9 6480517.99999999, 797548.6 6480522.99999999, 797552.1 6480529.79999999, 797556.6 6480533.79999999, 797563.7 6480534.79999999, 797570.9 6480535.09999999, 797577.2 6480534.19999999, 797583.4 6480529.19999999, 797593.9 6480517.79999999, 797606 6480501.99999999, 797615.7 6480491.99999999, 797628 6480482.49999999, 797640.9 6480475.69999999, 797653.7 6480472.19999999, 797667.5 6480470.39999999, 797676.1 6480466.49999999, 797690.2 6480457.99999999, 797699.5 6480449.39999999, 797706.8 6480439.29999999, 797711.6 6480428.89999999, 797715.3 6480414.59999999, 797717.5 6480394.79999999, 797717.6 6480375.49999999, 797716.6 6480357.29999999, 797713.4 6480338.79999999, 797707.7 6480323.59999999, 797700.6 6480311.39999999, 797694.1 6480301.49999999, 797685.3 6480290.49999999, 797672.9 6480278.99999999, 797653.4 6480264.49999999, 797632.5 6480247.09999999, 797602.5 6480229.59999999, 797580.6 6480212.69999999, 797569.2 6480200.89999999, 797557.1 6480187.19999999, 797552.9 6480178.89999999, 797550.3 6480166.79999999, 797550.3 6480159.69999999, 797551.4 6480146.09999999, 797554.8 6480131.69999999, 797562.5 6480114.49999999, 797575.6 6480085.09999999, 797590.5 6480057.59999999, 797600.9 6480041.49999999, 797612 6480030.09999999, 797622.8 6480017.99999999, 797633.9 6480004.59999999, 797644.3 6479993.99999999, 797654.9 6479984.79999999, 797658.5 6479978.49999999, 797666 6479967.89999999, 797672.5 6479961.89999999, 797679.9 6479958.79999999, 797689 6479956.09999999, 797699.5 6479951.69999999, 797707.1 6479946.49999999, 797718.6 6479935.99999999, 797734.9 6479921.59999999, 797746.7 6479906.29999999, 797754.5 6479900.79999999, 797759.1587881325 6479897.888257407))</t>
  </si>
  <si>
    <t>charli_veg_br.fid--51fb8_19ce77ee43a_3db9</t>
  </si>
  <si>
    <t>MULTILINESTRING ((797653.1 6485860.69999999, 797649.6 6485865.09999999, 797645.3 6485866.69999999, 797638.2 6485863.89999999, 797633.4 6485861.69999999, 797632.6 6485858.19999999, 797633.7 6485852.79999999, 797633.4 6485849.79999999, 797631.1 6485845.79999999, 797630.6 6485841.49999999, 797634.1 6485842.29999999, 797635.9 6485840.79999999, 797636.9 6485836.39999999, 797636.8 6485828.39999999, 797635.9 6485818.89999999, 797633.1 6485816.19999999, 797633.1 6485808.69999999, 797632.5 6485801.89999999, 797640.1 6485802.09999999, 797643.4 6485802.39999999, 797650.5 6485801.49999999, 797656 6485799.49999999, 797658.4 6485795.39999999, 797659 6485790.19999999, 797658.2 6485784.49999999, 797656.2 6485777.79999999, 797656 6485773.59999999, 797661.5 6485765.89999999, 797665.3 6485763.49999999, 797669.6 6485762.59999999, 797676 6485763.79999999, 797681.2 6485762.79999999, 797685 6485758.69999999, 797686.1 6485754.09999999, 797685.6 6485743.59999999, 797686 6485738.99999999, 797687.3 6485734.89999999, 797690.4 6485729.59999999, 797693.5 6485725.39999999, 797694.2 6485720.49999999, 797695.5 6485711.99999999, 797697.1 6485706.39999999, 797698.2 6485696.39999999, 797699.3 6485692.39999999, 797700.1 6485687.69999999, 797701.9 6485686.49999999, 797703.6 6485686.89999999, 797706.9 6485684.29999999, 797711.5 6485679.29999999, 797715.1 6485677.09999999, 797719.2 6485676.49999999, 797723.9 6485674.19999999, 797727.3 6485669.29999999, 797728.9 6485664.19999999, 797730.8 6485662.09999999, 797732.3 6485664.49999999, 797734.5 6485666.59999999, 797738.1 6485666.59999999, 797742.3 6485666.39999999, 797746.9 6485666.19999999, 797749.8 6485666.99999999, 797755.7 6485667.09999999, 797759.1 6485664.99999999, 797762.6 6485661.39999999, 797767.5 6485661.59999999, 797770.9 6485664.39999999, 797772.3 6485668.09999999, 797774.8 6485673.09999999, 797775.8 6485674.49999999, 797780.4 6485674.79999999, 797785 6485674.49999999, 797789.2 6485675.79999999, 797792.9 6485678.09999999, 797794 6485681.19999999, 797796.9 6485684.39999999, 797801.4 6485688.89999999, 797803.9 6485690.49999999, 797808.5 6485691.89999999, 797812.4 6485692.19999999, 797817.9 6485694.69999999, 797822.8 6485695.09999999, 797825.7 6485696.59999999, 797826.6 6485704.79999999, 797826.5 6485711.49999999, 797826.7 6485719.99999999, 797828.3 6485726.19999999, 797830.2 6485732.39999999, 797832.2 6485735.79999999, 797835 6485741.59999999, 797836.8 6485744.99999999, 797840 6485748.19999999, 797844 6485751.69999999, 797847.6 6485756.29999999, 797851.2 6485761.39999999, 797856.3 6485766.69999999, 797858.9 6485771.19999999, 797866.1 6485773.89999999, 797872.6 6485774.29999999, 797879.2 6485775.79999999, 797884.4 6485779.29999999, 797888.1 6485784.69999999, 797891.7 6485790.69999999, 797897.3 6485791.89999999, 797902.8 6485794.09999999, 797905.1 6485796.19999999, 797906.1 6485797.49999999, 797909.7 6485796.69999999, 797915.9 6485796.79999999, 797917.1 6485794.39999999, 797919.4 6485792.89999999, 797919.5 6485792.79999999, 797925.4 6485790.79999999, 797929.6 6485792.29999999, 797931.8 6485791.99999999, 797932.2 6485791.79999999, 797934.8 6485789.49999999, 797938.1 6485789.99999999, 797940.8 6485788.09999999, 797944 6485789.19999999, 797946.4 6485788.39999999, 797949 6485787.69999999, 797952.5 6485791.89999999, 797957.4 6485797.39999999, 797960.6 6485797.79999999, 797966.4 6485797.39999999, 797969.6 6485794.79999999, 797971.9 6485797.49999999, 797974.5 6485801.49999999, 797977.1 6485804.09999999, 797980.8 6485806.69999999, 797985.6 6485811.39999999, 797988.2 6485813.99999999, 798006.9 6485815.79999999, 798025.9 6485817.59999999, 798027.6 6485817.89999999, 798029.4 6485823.39999999, 798031.5 6485828.09999999, 798033.1 6485833.19999999, 798032.9 6485837.09999999, 798029.3 6485840.79999999, 798018.3 6485843.69999999, 798012.5 6485845.19999999, 798005.7 6485844.59999999, 798000.1 6485844.49999999, 797995.4 6485845.09999999, 797991.8 6485844.99999999, 797980.9 6485840.19999999, 797978.2 6485840.09999999, 797974.1 6485840.79999999, 797970.9 6485842.89999999, 797969.9 6485842.89999999, 797969.4 6485839.59999999, 797967.2 6485837.19999999, 797963.9 6485833.59999999, 797959.5 6485829.09999999, 797954.2 6485824.29999999, 797946.5 6485824.39999999, 797941.2 6485828.39999999, 797936.1 6485830.29999999, 797926.7 6485830.69999999, 797923.8 6485831.29999999, 797921.8 6485827.49999999, 797916.9 6485824.59999999, 797910.3 6485823.19999999, 797907.2 6485821.99999999, 797901 6485823.19999999, 797891.2 6485826.79999999, 797884.8 6485826.69999999, 797875.8 6485824.69999999, 797867.3 6485822.39999999, 797860.1 6485819.59999999, 797851 6485816.89999999, 797844.6 6485815.79999999, 797838.1 6485815.19999999, 797833.1 6485812.19999999, 797830.4 6485806.49999999, 797826.6 6485802.79999999, 797824.3 6485795.39999999, 797820.5 6485790.99999999, 797816.2 6485788.99999999, 797812.4 6485789.69999999, 797807.7 6485790.29999999, 797803.3 6485790.19999999, 797797.7 6485789.59999999, 797792.4 6485787.69999999, 797789.4 6485784.69999999, 797773.1 6485783.99999999, 797772.5 6485784.49999999, 797764.9 6485784.69999999, 797757 6485785.39999999, 797744.8 6485789.99999999, 797739.1 6485791.39999999, 797732.7 6485791.99999999, 797727.7 6485795.39999999, 797722.4 6485798.09999999, 797714 6485799.39999999, 797707.8 6485798.99999999, 797699.7 6485800.59999999, 797690 6485807.79999999, 797684.9 6485815.49999999, 797681.4 6485825.49999999, 797676.1 6485832.49999999, 797672.6 6485839.59999999, 797669.1 6485845.69999999, 797663.7 6485852.99999999, 797658.6 6485856.09999999, 797653.1 6485860.69999999))</t>
  </si>
  <si>
    <t>charli_veg_br.fid--51fb8_19ce77ee43a_3dba</t>
  </si>
  <si>
    <t>MULTILINESTRING ((797759.1587881325 6479897.888257407, 797764.9 6479894.29999999, 797772.7 6479888.79999999, 797781.2 6479880.09999999, 797787.8 6479870.19999999, 797789.7 6479866.59999999, 797798.4 6479856.79999999, 797798 6479844.99999999, 797801.4 6479859.69999999, 797800.2 6479872.49999999, 797794.2 6479884.19999999, 797778.8 6479900.49999999, 797757.6886983454 6479919.857246907))</t>
  </si>
  <si>
    <t>charli_veg_br.fid--51fb8_19ce77ee43a_3dbc</t>
  </si>
  <si>
    <t>MULTILINESTRING ((793664.6 6474967.69999999, 793658.7 6474967.29999999, 793659.3 6474962.79999999, 793657 6474957.89999999, 793654.7 6474955.99999999, 793651.1 6474950.59999999, 793648.6 6474944.59999999, 793646.3 6474938.79999999, 793644.3 6474929.99999999, 793643 6474922.19999999, 793642.3 6474914.59999999, 793640.2 6474906.39999999, 793638.7 6474900.39999999, 793636.5 6474894.39999999, 793633.4 6474887.89999999, 793631.7 6474880.99999999, 793631.1 6474873.69999999, 793632 6474866.99999999, 793633 6474865.79999999, 793634.7 6474866.89999999, 793636.3 6474865.69999999, 793639.2 6474861.89999999, 793639.8 6474865.49999999, 793639.8 6474868.89999999, 793639.7 6474875.09999999, 793640.3 6474881.89999999, 793642 6474887.89999999, 793647.9 6474902.09999999, 793651.3 6474912.29999999, 793651.9 6474916.09999999, 793650.2 6474919.99999999, 793650 6474924.29999999, 793650.6 6474930.79999999, 793652.4 6474935.89999999, 793653.6 6474940.09999999, 793657.2 6474947.19999999, 793660.2 6474949.29999999, 793662.9 6474947.99999999, 793662.6 6474951.59999999, 793665.2 6474955.09999999, 793668.1 6474956.09999999, 793669.4 6474951.89999999, 793669.4 6474946.19999999, 793673.1 6474947.59999999, 793677.1 6474945.09999999, 793680.6 6474941.59999999, 793683 6474939.09999999, 793684.2 6474934.99999999, 793686.8 6474931.39999999, 793687 6474927.09999999, 793686.1 6474922.79999999, 793684 6474920.19999999, 793681.2 6474920.09999999, 793677.6 6474922.19999999, 793675.5 6474920.79999999, 793672.1 6474919.09999999, 793672.9 6474915.89999999, 793674.1 6474910.29999999, 793674.8 6474904.69999999, 793675.2 6474897.09999999, 793675 6474891.29999999, 793674.4 6474886.89999999, 793671.4 6474882.29999999, 793668.7 6474879.59999999, 793666.8 6474879.89999999, 793664.5 6474877.89999999, 793663.1 6474873.69999999, 793658.8 6474869.89999999, 793657.7 6474864.99999999, 793655.6 6474863.69999999, 793653.6 6474870.09999999, 793652.5 6474872.29999999, 793651 6474873.69999999, 793648.6 6474875.19999999, 793648.1 6474872.19999999, 793648.6 6474867.79999999, 793647.8 6474863.39999999, 793647.9 6474857.79999999, 793650.4 6474855.29999999, 793652.9 6474853.19999999, 793652.4 6474849.09999999, 793652.8 6474842.29999999, 793652.5 6474837.99999999, 793651.3 6474834.19999999, 793652.2 6474830.99999999, 793650.2 6474827.49999999, 793649.1 6474821.09999999, 793651.3 6474818.29999999, 793653.8 6474815.89999999, 793656.4 6474815.09999999, 793657.7 6474818.29999999, 793660.3 6474821.69999999, 793663.5 6474823.79999999, 793665.6 6474824.19999999, 793669.9 6474823.79999999, 793668 6474820.59999999, 793667 6474817.19999999, 793665.9 6474812.29999999, 793664 6474805.59999999, 793660.9 6474799.39999999, 793660.4 6474792.59999999, 793660.4 6474787.79999999, 793659 6474782.49999999, 793660.5 6474780.69999999, 793665.9 6474781.39999999, 793671.5 6474784.79999999, 793674 6474789.6, 793677.6 6474792.59999999, 793683.3 6474793.19999999, 793685.3 6474792.69999999, 793684.8 6474789.39999999, 793679.8 6474785.99999999, 793674.7 6474783.19999999, 793669.1 6474777.99999999, 793664.9 6474772.59999999, 793660.2 6474768.99999999, 793654.4 6474768.39999999, 793652 6474772.19999999, 793648 6474775.89999999, 793642 6474775.19999999, 793639.3 6474774.89999999, 793639 6474777.09999999, 793641.2 6474780.59999999, 793646.7 6474782.39999999, 793644.2 6474785.39999999, 793640.3 6474785.79999999, 793638.6 6474790.09999999, 793637.8 6474796.09999999, 793636.5 6474803.19999999, 793637.3 6474810.19999999, 793639.7 6474812.69999999, 793641.2 6474810.79999999, 793641.2 6474806.89999999, 793641.7 6474804.39999999, 793643.9 6474803.79999999, 793645.5 6474804.99999999, 793646.1 6474808.49999999, 793646.1 6474811.39999999, 793644.2 6474813.09999999, 793642.7 6474814.09999999, 793640.9 6474820.99999999, 793639.7 6474826.69999999, 793638.5 6474831.09999999, 793638.2 6474836.09999999, 793639.6 6474841.49999999, 793640.4 6474846.29999999, 793631.6 6474836.99999999, 793630.6 6474829.49999999, 793631.6 6474822.79999999, 793632.5 6474818.39999999, 793632.3 6474811.29999999, 793631.5 6474805.79999999, 793630.3 6474800.29999999, 793629.4 6474795.29999999, 793628.9 6474788.89999999, 793630.1 6474783.69999999, 793631.3 6474779.69999999, 793632.1 6474775.49999999, 793633.4 6474770.59999999, 793636.6 6474757.19999999, 793636.7 6474749.99999999, 793636.7 6474741.49999999, 793637.2 6474733.29999999, 793637.8 6474724.39999999, 793638.2 6474713.19999999, 793638.4 6474702.89999999, 793639.4 6474694.89999999, 793640.5 6474690.19999999, 793641.1 6474687.79999999, 793644.7 6474694.59999999, 793647.4 6474700.79999999, 793649.4 6474708.69999999, 793651.7 6474716.29999999, 793654.1 6474723.49999999, 793655.7 6474730.99999999, 793656.8 6474737.69999999, 793658.2 6474746.09999999, 793659.8 6474752.69999999, 793662.6 6474759.89999999, 793665.2 6474764.49999999, 793668.3 6474769.69999999, 793670.9 6474771.29999999, 793672.5 6474771.39999999, 793675.2 6474770.39999999, 793677.7 6474768.69999999, 793680.1 6474766.39999999, 793682.1 6474763.69999999, 793683 6474759.39999999, 793684 6474753.79999999, 793689.2 6474731.79999999, 793691.7 6474723.59999999, 793693.6 6474718.29999999, 793696.6 6474714.49999999, 793700.2 6474710.59999999, 793703.6 6474705.49999999, 793706.3 6474699.99999999, 793707.2 6474697.29999999, 793706.5 6474696.09999999, 793704.9 6474695.99999999, 793703.2 6474695.29999999, 793701.2 6474692.09999999, 793699.7 6474685.29999999, 793699.8 6474678.29999999, 793699.9 6474672.59999999, 793701.4 6474667.99999999, 793701.1 6474663.79999999, 793698.3 6474662.29999999, 793693.9 6474660.1, 793690 6474655.09999999, 793686.2 6474650.19999999, 793681.7 6474644.59999999, 793676.9 6474641.79999999, 793671 6474639.59999999, 793667.8 6474635.69999999, 793665.4 6474630.69999999, 793663.2 6474623.09999999, 793661.7 6474616.69999999, 793661.1 6474607.59999999, 793660 6474602.19999999, 793658 6474595.09999999, 793656 6474589.69999999, 793654.2 6474582.89999999, 793653.2 6474576.09999999, 793653.5 6474564.79999999, 793654.6 6474551.99999999, 793655.9 6474539.79999999, 793656.9 6474529.29999999, 793657 6474520.49999999, 793657.7 6474511.89999999, 793660.7 6474471.69999999, 793662.1 6474461.89999999, 793663.5 6474451.39999999, 793665.2 6474444.89999999, 793667.8 6474442.89999999, 793675.3 6474433.19999999, 793678 6474426.09999999, 793679.1 6474420.19999999, 793680 6474415.39999999, 793682.2 6474409.69999999, 793683.4 6474404.89999999, 793683.6 6474396.99999999, 793683 6474386.59999999, 793681.3 6474378.89999999, 793678.3 6474372.89999999, 793675.2 6474370.59999999, 793673.8 6474366.39999999, 793674.8 6474358.59999999, 793677.1 6474353.99999999, 793678.6 6474348.09999999, 793680.7 6474335.19999999, 793681.5 6474319.19999999, 793682.6 6474304.79999999, 793683.1 6474300.29999999, 793684.3 6474291.89999999, 793685.5 6474282.39999999, 793685.9 6474272.89999999, 793686 6474262.19999999, 793686.2 6474251.39999999, 793687.5 6474241.89999999, 793688.9 6474231.69999999, 793688.5 6474222.49999999, 793687.1 6474208.89999999, 793681.3 6474180.99999999, 793674.7 6474152.09999999, 793667.3 6474127.49999999, 793662.4 6474107.19999999, 793664.5 6474101.49999999, 793663 6474099.29999999, 793660.5 6474096.19999999, 793657.4 6474091.29999999, 793657.5 6474081.49999999, 793658.8 6474072.59999999, 793659.4 6474067.89999999, 793659.5 6474059.49999999, 793660 6474049.49999999, 793659.3 6474036.89999999, 793659.5 6474030.09999999, 793660 6474021.79999999, 793660.6 6474016.99999999, 793661.2 6474007.99999999, 793661.5 6474004.89999999, 793664.3 6474002.89999999, 793666.9 6474003.79999999, 793668 6474007.59999999, 793667.8 6474013.69999999, 793666.1 6474022.59999999, 793665.1 6474029.09999999, 793664.6 6474034.29999999, 793665.6 6474037.69999999, 793668.1 6474044.29999999, 793668.8 6474040.09999999, 793668.8 6474031.69999999, 793671.2 6474027.09999999, 793675.5 6474022.39999999, 793675.4 6474017.49999999, 793675.2 6474009.29999999, 793675.5 6474005.99999999, 793674.6 6474000.29999999, 793673.4 6473995.29999999, 793671.9 6473986.39999999, 793672.4 6473978.39999999, 793674.6 6473969.39999999, 793676.2 6473953.29999999, 793677.6 6473944.79999999, 793679.6 6473935.79999999, 793679.9 6473929.19999999, 793678.5 6473922.99999999, 793675.7 6473919.49999999, 793672 6473915.99999999, 793669.6 6473915.99999999, 793667.5 6473912.19999999, 793667 6473899.59999999, 793672.7 6473879.79999999, 793677.4 6473862.29999999, 793681 6473840.79999999, 793683.3 6473822.19999999, 793684.3 6473812.39999999, 793685.3 6473804.49999999, 793685 6473794.89999999, 793682.1 6473781.09999999, 793678.9 6473766.89999999, 793676.3 6473760.99999999, 793671.3 6473754.09999999, 793670.8 6473748.19999999, 793672.6 6473744.89999999, 793672.6 6473742.29999999, 793670.9 6473742.39999999, 793668.5 6473739.79999999, 793669.7 6473732.49999999, 793669.2 6473728.59999999, 793668.2 6473721.89999999, 793664.7 6473714.89999999, 793661.2 6473709.29999999, 793659.1 6473696.09999999, 793657.5 6473693.59999999, 793658.6 6473686.09999999, 793661.7 6473684.89999999, 793663.8 6473674.59999999, 793664.6 6473667.99999999, 793665.1 6473653.79999999, 793665.4 6473646.39999999, 793666.5 6473639.99999999, 793668 6473625.99999999, 793667.2 6473614.59999999, 793665.8 6473600.99999999, 793663.8 6473591.19999999, 793659.9 6473585.19999999, 793655.7 6473573.19999999, 793651.9 6473562.19999999, 793649.2 6473557.19999999, 793645.1 6473553.39999999, 793642.1 6473541.59999999, 793639.7 6473534.99999999, 793633.8 6473527.09999999, 793632.5 6473522.99999999, 793632.5 6473519.29999999, 793631 6473516.69999999, 793625.9 6473513.19999999, 793622.6 6473507.99999999, 793621.2 6473505.19999999, 793613.8 6473496.99999999, 793599.9 6473486.79999999, 793588.6 6473476.79999999, 793575.7 6473468.59999999, 793572.1 6473468.59999999, 793556.1 6473458.99999999, 793540.7 6473450.49999999, 793526.5 6473443.19999999, 793515 6473436.49999999, 793501.7 6473432.99999999, 793493.8 6473427.79999999, 793490.1 6473424.69999999, 793488.1 6473425.39999999, 793483.6 6473424.49999999, 793479.8 6473419.89999999, 793479.5 6473418.19999999, 793477.4 6473416.19999999, 793473.2 6473412.59999999, 793467 6473412.19999999, 793460.4 6473409.49999999, 793450.7 6473403.59999999, 793445.5 6473400.19999999, 793439.9 6473394.09999999, 793432.3 6473386.69999999, 793419.6 6473378.09999999, 793409.5 6473371.59999999, 793404.7 6473362.89999999, 793395.2 6473354.19999999, 793386.9 6473349.79999999, 793373.9 6473341.89999999, 793365.7 6473335.69999999, 793358.3 6473325.49999999, 793356 6473322.29999999, 793349.6 6473320.99999999, 793346.4 6473318.49999999, 793341.5 6473315.49999999, 793334.9 6473316.69999999, 793332.2 6473315.69999999, 793324 6473316.29999999, 793323.6 6473313.39999999, 793320.9 6473311.99999999, 793318.2 6473312.49999999, 793311.4 6473312.69999999, 793308 6473310.99999999, 793299.9 6473306.09999999, 793296.2 6473299.99999999, 793294.8 6473296.69999999, 793294.7 6473294.29999999, 793295.8 6473292.39999999, 793295.4 6473290.99999999, 793291.5 6473290.39999999, 793287.7 6473284.59999999, 793284.8 6473281.29999999, 793284.4 6473278.59999999, 793285.5 6473275.19999999, 793283.5 6473272.79999999, 793278.9 6473273.69999999, 793278.2 6473269.89999999, 793278.1 6473265.39999999, 793276.3 6473260.99999999, 793276.2 6473257.99999999, 793271.1 6473255.99999999, 793271.3 6473251.89999999, 793269.3 6473246.99999999, 793268.1 6473244.19999999, 793267.8 6473240.09999999, 793264.7 6473238.79999999, 793259.1 6473240.19999999))</t>
  </si>
  <si>
    <t>charli_veg_br.fid--51fb8_19ce77ee43a_3dc3</t>
  </si>
  <si>
    <t>MULTILINESTRING ((798600.1 6484143.49999999, 798592.4 6484141.09999999, 798588 6484139.69999999, 798581.7 6484138.39999999, 798575.3 6484138.89999999, 798554.8 6484145.39999999, 798547.1 6484146.59999999, 798535.9 6484146.89999999, 798517.6 6484142.79999999, 798498.9 6484139.69999999, 798487.7 6484136.59999999, 798486.1 6484131.89999999, 798484.7 6484128.79999999, 798482.3 6484133.09999999, 798480 6484134.39999999, 798476.4 6484135.09999999, 798474 6484138.79999999, 798473.9 6484143.09999999, 798466.8 6484155.19999999, 798452.2 6484168.89999999, 798431.4 6484186.19999999, 798411.5 6484197.89999999, 798390.7 6484215.29999999, 798386.6 6484218.49999999, 798380.9 6484221.19999999, 798374.1 6484225.49999999, 798367.7 6484230.99999999, 798356.7 6484239.59999999, 798345 6484243.89999999, 798330.2 6484249.59999999, 798320.2 6484251.29999999, 798316.6 6484253.49999999, 798314.4 6484258.89999999, 798309.8 6484275.99999999, 798304.6 6484293.99999999, 798302.9 6484307.19999999, 798302.3 6484317.99999999, 798302.1 6484324.19999999, 798303.4 6484330.99999999, 798304.8 6484336.49999999, 798304.5 6484341.99999999, 798303.8 6484350.69999999, 798304.5 6484355.59999999, 798305.3 6484362.99999999, 798307.2 6484367.99999999, 798306.6 6484373.59999999, 798304.4 6484377.09999999, 798299.2 6484384.29999999, 798290.9 6484387.69999999, 798285.5 6484389.49999999, 798284.5 6484390.19999999, 798278.2 6484393.59999999, 798271.9 6484400.59999999, 798267.1 6484411.09999999, 798265.6 6484417.29999999, 798263 6484430.49999999, 798262.7 6484432.89999999, 798259.9 6484439.79999999, 798255 6484446.29999999, 798249.7 6484454.39999999, 798246 6484459.69999999, 798240.4 6484470.39999999, 798237.5 6484477.59999999, 798236.9 6484482.29999999, 798238.3 6484487.99999999, 798238.7 6484493.99999999, 798237.6 6484496.99999999, 798234.8 6484500.79999999, 798232.4 6484504.99999999, 798231 6484511.29999999, 798228.5 6484515.59999999, 798224.9 6484530.59999999, 798223.4 6484533.49999999, 798217.9 6484537.79999999, 798215.4 6484538.49999999, 798212.2 6484537.89999999, 798208 6484536.79999999, 798205.3 6484537.09999999, 798202.9 6484539.99999999, 798198 6484545.79999999, 798193.1 6484546.79999999, 798191.1 6484545.59999999, 798187.1 6484541.59999999, 798185.4 6484536.59999999, 798183.9 6484534.69999999, 798181.8 6484533.09999999, 798179.2 6484532.99999999, 798176.8 6484535.19999999, 798175.3 6484538.79999999, 798172.8 6484539.89999999, 798170.5 6484540.29999999, 798167.2 6484543.99999999, 798167.9 6484547.99999999, 798169.6 6484554.29999999, 798169 6484557.79999999, 798165.8 6484561.39999999, 798163.9 6484565.29999999, 798160.4 6484571.39999999, 798155.8 6484574.69999999, 798151.6 6484575.39999999, 798147.5 6484574.49999999, 798145.9 6484573.29999999, 798141.3 6484572.79999999, 798135.9 6484576.09999999, 798135 6484580.69999999, 798136.1 6484583.59999999, 798133.8 6484585.09999999, 798130.7 6484586.49999999, 798129.3 6484589.69999999, 798127 6484592.99999999, 798124.9 6484596.89999999, 798123.3 6484601.39999999, 798122.4 6484605.89999999, 798120.4 6484608.69999999, 798117 6484610.09999999, 798113.1 6484609.79999999, 798107 6484609.69999999, 798099 6484613.39999999, 798092.3 6484615.89999999, 798087.6 6484618.99999999, 798081.9 6484623.99999999, 798075.3 6484629.29999999, 798067.2 6484634.29999999, 798051.7 6484638.89999999, 798042.1 6484640.59999999, 798027.3 6484644.09999999, 798016.6 6484644.69999999, 798007.3 6484644.49999999, 797999.3 6484642.59999999, 797990 6484639.09999999, 797986.2 6484635.89999999, 797983.4 6484631.79999999, 797982.5 6484623.29999999, 797981 6484619.19999999, 797979.5 6484616.49999999, 797975.1 6484611.49999999, 797967.6 6484606.79999999, 797966.5 6484604.09999999, 797965.5 6484600.09999999, 797960.5 6484594.69999999, 797958 6484590.69999999, 797955.1 6484586.29999999, 797952.5 6484582.99999999, 797943.9 6484578.79999999, 797935.8 6484575.39999999, 797930.6 6484574.09999999, 797928.3 6484574.99999999, 797919.7 6484582.79999999, 797914.4 6484586.89999999, 797912.5 6484587.69999999, 797909.9 6484585.89999999, 797909.4 6484579.29999999, 797905.9 6484568.99999999, 797902.8 6484561.19999999, 797897.6 6484556.69999999, 797894 6484552.49999999, 797891.6 6484548.09999999, 797891.4 6484543.99999999, 797892.7 6484537.19999999, 797895.2 6484530.49999999, 797894.7 6484526.39999999, 797893.1 6484523.79999999, 797890.7 6484524.69999999, 797886.9 6484525.69999999, 797885.7 6484525.29999999, 797878.7 6484522.09999999, 797875.3 6484521.19999999, 797870.3 6484519.09999999, 797867.7 6484515.19999999, 797861 6484510.69999999, 797854.4 6484507.49999999, 797847.1 6484504.29999999, 797838 6484498.79999999, 797826.4 6484494.59999999, 797813.7 6484490.99999999, 797802.7 6484489.49999999, 797791.7 6484489.39999999, 797783.3 6484490.59999999, 797777.6 6484492.99999999, 797769.9 6484497.49999999, 797762.8 6484503.89999999, 797757.5 6484511.49999999, 797752.4 6484519.99999999, 797747.5 6484529.99999999, 797741.4 6484538.59999999, 797737.7 6484550.39999999, 797736.1 6484561.49999999, 797734.6 6484572.19999999, 797735.3 6484583.89999999, 797737.2 6484602.09999999, 797743.4 6484622.29999999, 797753 6484649.29999999, 797758.8 6484665.99999999, 797762.4 6484675.39999999, 797766.6 6484684.39999999, 797785.1 6484723.49999999, 797794.6 6484742.09999999, 797805.4 6484761.09999999, 797818.6 6484779.49999999, 797833.1 6484799.39999999, 797842.6 6484814.09999999, 797851.8 6484825.09999999, 797864.6 6484837.89999999, 797875.6 6484845.79999999, 797886.5 6484851.19999999, 797904.3 6484858.39999999, 797923.3 6484863.29999999, 797944.1 6484870.29999999, 797956.6 6484876.99999999, 797973.1 6484884.49999999, 797990.3 6484889.99999999, 798006 6484895.89999999, 798023.6 6484904.99999999, 798034.2 6484909.49999999, 798052.3 6484919.19999999, 798069.6 6484927.19999999, 798079.2 6484931.69999999, 798095.9 6484939.89999999, 798114.7 6484950.39999999, 798129.3 6484956.09999999, 798140.1 6484958.89999999, 798148.6 6484964.49999999, 798155.3 6484970.09999999, 798161.7 6484980.19999999, 798171.2 6484991.49999999, 798181.8 6485006.09999999, 798194.5 6485020.59999999, 798203.7 6485032.89999999, 798211.3 6485044.09999999, 798217.9 6485051.69999999, 798218.1 6485051.69999999, 798226.7 6485057.99999999, 798234.6 6485060.89999999, 798241.1 6485064.09999999, 798243.9 6485068.09999999, 798243.8 6485072.19999999, 798244.8 6485086.09999999, 798246.5 6485098.49999999, 798251.4 6485107.99999999, 798258.8 6485115.79999999, 798266.5 6485119.89999999, 798273.6 6485121.69999999, 798279.2 6485125.39999999, 798282.4 6485130.09999999, 798281.8 6485136.39999999, 798279.7 6485141.19999999, 798279.2 6485148.69999999, 798278.8 6485156.79999999, 798282.1 6485170.29999999, 798280.1 6485170.39999999, 798283 6485179.59999999, 798288.9 6485185.89999999, 798290.2 6485192.59999999, 798291.7 6485204.59999999, 798294.4 6485208.39999999, 798302.1 6485213.49999999, 798306.1 6485215.39999999, 798309.8 6485220.29999999, 798313.3 6485226.89999999, 798321.8 6485231.69999999, 798325.4 6485234.89999999, 798333.5 6485240.99999999, 798336 6485246.09999999, 798339.9 6485255.39999999, 798343.5 6485262.99999999, 798349.6 6485275.59999999, 798353.1 6485282.09999999, 798359.2 6485292.19999999, 798359.8 6485301.69999999, 798360.8 6485314.09999999, 798358.3 6485326.09999999, 798358.3 6485327.39999999, 798357.6 6485345.79999999, 798358.2 6485350.19999999, 798363.1 6485372.89999999, 798367 6485388.69999999, 798368 6485399.19999999, 798367.1 6485411.39999999, 798365.5 6485419.39999999, 798361.3 6485430.99999999, 798361.5 6485436.19999999, 798365 6485439.99999999, 798372.5 6485445.89999999, 798381.9 6485454.19999999, 798382.7 6485458.09999999, 798380.8 6485461.99999999, 798374.4 6485460.99999999, 798362.8 6485458.69999999, 798360.3 6485458.19999999, 798357.1 6485459.89999999, 798356.3 6485475.59999999, 798352.7 6485481.09999999, 798351 6485490.29999999, 798349.6 6485497.39999999, 798349.1 6485506.89999999, 798352.6 6485509.19999999, 798357.5 6485512.49999999, 798359.1 6485517.29999999, 798358 6485523.89999999, 798352.6 6485530.79999999, 798354.7 6485534.09999999, 798357.8 6485538.29999999, 798358.6 6485545.59999999, 798356.1 6485550.69999999, 798353.7 6485554.99999999, 798346.7 6485561.29999999, 798336.3 6485565.89999999, 798330.2 6485570.49999999, 798328.6 6485571.29999999, 798321 6485583.59999999, 798313.2 6485602.19999999, 798308 6485616.69999999, 798308.4 6485625.69999999, 798309.7 6485636.99999999, 798305.7 6485644.59999999, 798300.4 6485649.99999999, 798298 6485655.69999999, 798295.3 6485661.49999999, 798290 6485667.09999999, 798289.1 6485673.19999999, 798286.5 6485677.99999999, 798283 6485683.09999999, 798279.4 6485694.6, 798272 6485700.79999999, 798268.4 6485708.19999999, 798265.2 6485715.89999999, 798259.8 6485722.99999999, 798251.4 6485727.09999999, 798242.3 6485733.39999999, 798236.7 6485738.29999999, 798226.6 6485747.39999999, 798222.1 6485753.69999999, 798215.5 6485761.79999999, 798210.7 6485766.29999999, 798206.3 6485770.89999999, 798203.2 6485776.59999999, 798198.6 6485785.29999999, 798195.2 6485789.69999999, 798194.2 6485790.29999999, 798182 6485797.59999999, 798177.9 6485799.59999999, 798175.8 6485801.89999999, 798173.5 6485803.69999999, 798172 6485806.39999999, 798161.9 6485817.69999999, 798155.9 6485820.59999999, 798155.4 6485820.79999999, 798137.4 6485824.19999999, 798133.3 6485823.69999999, 798132.2 6485820.99999999, 798130.3 6485824.09999999, 798130.1 6485827.29999999, 798127.1 6485830.59999999, 798122 6485834.89999999, 798119.9 6485841.49999999, 798121.4 6485846.69999999, 798125.9 6485851.89999999, 798132 6485853.69999999, 798146.6 6485856.89999999, 798148.2 6485857.79999999, 798156.6 6485862.19999999, 798167.1 6485870.49999999, 798180 6485882.49999999, 798191.6 6485891.09999999, 798200 6485898.49999999, 798208.1 6485902.79999999, 798213.2 6485901.69999999, 798240.9 6485897.19999999, 798256.7 6485894.49999999, 798280.2 6485894.89999999, 798299.6 6485895.69999999, 798315.8 6485898.89999999, 798326.4 6485904.99999999, 798336.2 6485914.59999999, 798348.4 6485922.99999999, 798361.6 6485931.09999999, 798372.8 6485932.29999999, 798394.2 6485931.79999999, 798410.9 6485930.29999999, 798418.4 6485926.49999999, 798430 6485916.29999999, 798441.1 6485902.09999999, 798454.3 6485888.99999999, 798470.7 6485876.89999999, 798484.6 6485871.59999999, 798501.6 6485864.59999999, 798514.1 6485860.79999999, 798529 6485856.89999999, 798538.6 6485852.09999999, 798545.2 6485846.29999999, 798548 6485842.99999999, 798555.3 6485831.99999999, 798566.7 6485818.69999999, 798576.5 6485805.89999999, 798584.3 6485796.49999999, 798593.3 6485788.39999999, 798600.4 6485784.09999999, 798603.3 6485783.29999999, 798609.3 6485781.29999999, 798612.9 6485778.29999999, 798615.7 6485774.99999999, 798618.2 6485772.79999999, 798620.2 6485773.09999999, 798622.2 6485776.39999999, 798623.1 6485781.59999999, 798621.4 6485784.29999999, 798616.6 6485787.09999999, 798600.9 6485798.59999999, 798586.5 6485811.19999999, 798583.6 6485817.99999999, 798573.1 6485836.69999999, 798567.4 6485848.79999999, 798561.2 6485856.89999999, 798556.2 6485864.79999999, 798547.6 6485874.69999999, 798543.3 6485879.99999999, 798533 6485888.89999999, 798527.3 6485895.69999999, 798521.8 6485901.49999999, 798512.2 6485907.99999999, 798506.2 6485909.99999999, 798502.2 6485910.69999999, 798495.1 6485913.49999999, 798489.7 6485918.99999999, 798480.4 6485926.49999999, 798474.1 6485935.39999999, 798468.2 6485942.49999999, 798461.2 6485951.49999999, 798455.9 6485956.49999999, 798444 6485964.69999999, 798436.3 6485970.19999999, 798426.3 6485978.89999999, 798419.6 6485984.09999999, 798409.9 6485989.59999999, 798402.9 6485991.59999999, 798389.8 6485992.99999999, 798378.4 6485991.99999999, 798366.2 6485989.49999999, 798357.9 6485982.79999999, 798355.1 6485978.89999999, 798346 6485962.89999999, 798335.7 6485953.69999999, 798322.1 6485946.09999999, 798310.3 6485942.29999999, 798299.6 6485939.59999999, 798294.4 6485937.99999999, 798289.5 6485936.19999999, 798280.8 6485934.49999999, 798273.5 6485935.09999999, 798267.1 6485938.29999999, 798257.3 6485942.69999999, 798247.1 6485948.49999999, 798237.3 6485951.69999999, 798227.3 6485955.39999999, 798220.7 6485958.19999999, 798215.5 6485961.59999999, 798211.3 6485963.89999999, 798203.4 6485966.89999999, 798195.8 6485966.99999999, 798186.6 6485966.6, 798178.6 6485965.19999999, 798171.5 6485964.09999999, 798163.9 6485960.79999999, 798158.7 6485956.69999999, 798153.8 6485950.59999999, 798150.9 6485944.69999999, 798147.7 6485938.29999999, 798143.9 6485936.79999999, 798139.8 6485934.59999999, 798134.8 6485932.09999999, 798131.6 6485931.39999999, 798124.3 6485934.59999999, 798119.3 6485938.29999999, 798106.7 6485946.89999999, 798096.6 6485953.39999999, 798087.9 6485959.89999999, 798085.2 6485964.09999999, 798082.4 6485968.09999999, 798080.6 6485975.29999999, 798080.4 6485983.89999999, 798079.2 6485991.39999999, 798076.3 6485996.29999999, 798071.4 6485999.59999999, 798068.7 6485999.99999999, 798067.7 6486004.59999999, 798066.4 6486008.29999999, 798062.4 6486009.79999999, 798059.2 6486007.69999999, 798060.1 6486003.99999999, 798060.6 6485996.09999999, 798060.5 6485989.79999999, 798056 6485971.59999999, 798050.9 6485954.09999999, 798048.5 6485950.49999999, 798044.7 6485949.09999999, 798038.4 6485950.29999999, 798034.3 6485949.79999999, 798027.9 6485948.19999999, 798022.1 6485944.39999999, 798016.7 6485941.19999999, 798007 6485936.59999999, 797999.9 6485934.59999999, 797991.8 6485930.49999999, 797988.1 6485928.79999999, 797979.1 6485927.29999999, 797973.2 6485927.79999999, 797969.6 6485926.19999999, 797967.6 6485924.69999999, 797964.5 6485923.59999999, 797960.5 6485921.89999999, 797949.9 6485924.59999999, 797941.3 6485924.49999999, 797931.6 6485922.59999999, 797926 6485917.49999999, 797916.4 6485908.99999999, 797913.6 6485905.69999999, 797908 6485900.49999999, 797904.3 6485898.69999999, 797900.7 6485899.69999999, 797894.5 6485900.99999999, 797886.9 6485899.69999999, 797878 6485900.39999999, 797867.8 6485899.59999999, 797861.3 6485896.39999999, 797858.7 6485892.89999999, 797854.3 6485888.99999999, 797850.2 6485887.69999999, 797846.6 6485887.09999999, 797841.9 6485888.89999999, 797836.4 6485889.79999999, 797833.9 6485888.89999999, 797831.9 6485887.59999999, 797828.6 6485885.29999999, 797820.7 6485884.89999999, 797818.9 6485881.99999999, 797818.3 6485878.29999999, 797814.8 6485874.09999999, 797809.7 6485871.89999999, 797807.2 6485869.19999999, 797803.9 6485863.69999999, 797800.5 6485864.29999999, 797795.7 6485863.89999999, 797790.9 6485861.89999999, 797787.5 6485858.39999999, 797783.8 6485855.79999999, 797778.7 6485854.99999999, 797774.4 6485859.09999999, 797771.1 6485864.29999999, 797767.1 6485867.39999999, 797762.9 6485868.49999999, 797760.9 6485872.19999999, 797758.9 6485877.29999999, 797752.9 6485885.99999999, 797745.3 6485893.19999999, 797741.8 6485899.59999999, 797739.3 6485906.59999999, 797741.3 6485913.09999999, 797739.8 6485919.69999999, 797733.3 6485929.29999999, 797731.5 6485937.79999999, 797727.8 6485947.59999999, 797724.6 6485951.69999999, 797719.3 6485953.79999999, 797716.2 6485954.19999999, 797713.9 6485954.39999999, 797706.6 6485961.69999999, 797699.8 6485968.79999999, 797694 6485970.29999999, 797685.5 6485975.39999999, 797679 6485979.89999999, 797669.8 6485983.89999999, 797663.9 6485986.89999999, 797656.4 6485991.09999999, 797641.6 6485996.89999999, 797636.6 6485999.29999999, 797629.2 6486004.59999999, 797622.7 6486011.09999999, 797620.4 6486012.99999999, 797615.8 6486014.39999999, 797612.2 6486011.19999999, 797609.4 6486013.49999999, 797610.7 6486018.69999999, 797617 6486027.89999999, 797621.4 6486036.89999999, 797625.3 6486050.89999999, 797627.5 6486061.79999999, 797624.8 6486071.89999999, 797621.4 6486079.99999999, 797619.4 6486082.49999999, 797614.6 6486081.69999999, 797612.7 6486085.59999999, 797609.9 6486085.59999999, 797604.5 6486077.29999999, 797595 6486065.6, 797585.8 6486056.59999999, 797575.1 6486049.39999999, 797569 6486046.19999999, 797572.8 6486038.39999999, 797573.9 6486034.59999999, 797572.8 6486032.69999999, 797569.6 6486031.69999999, 797568 6486033.09999999, 797566.7 6486035.29999999, 797557.1 6486031.09999999, 797556.9 6486028.69999999, 797555.5 6486027.09999999, 797553.3 6486026.69999999, 797551.7 6486027.99999999, 797551.3 6486029.69999999, 797540.2 6486028.09999999, 797539.2 6486025.59999999, 797537.5 6486024.19999999, 797535.5 6486024.29999999, 797534.6 6486025.49999999, 797534.1 6486027.39999999, 797522.2 6486027.69999999, 797520.2 6486024.89999999, 797517.7 6486024.59999999, 797516.3 6486026.49999999, 797516.2 6486028.69999999, 797505.1 6486030.49999999, 797502.8 6486028.19999999, 797500.9 6486028.19999999, 797499.2 6486029.49999999, 797499.9 6486033.59999999, 797502.2 6486042.49999999, 797490.2 6486048.19999999, 797479.8 6486052.89999999, 797471 6486059.19999999, 797464.9 6486065.69999999, 797460.9 6486068.79999999, 797452.2 6486062.39999999, 797447.2 6486058.59999999, 797445 6486054.79999999, 797444.6 6486051.19999999, 797445.4 6486046.29999999, 797446.9 6486035.79999999, 797450 6486027.59999999, 797450.1 6486020.79999999, 797450.4 6486014.79999999, 797453 6486002.69999999, 797453.9 6485988.89999999, 797453.5 6485975.79999999, 797455.5 6485963.29999999, 797457.3 6485951.79999999, 797457.8 6485940.09999999, 797457 6485920.49999999, 797454.7 6485901.39999999, 797455.5 6485891.09999999, 797455.1 6485876.49999999, 797455.8 6485869.29999999, 797454.4 6485859.19999999, 797453.6 6485852.69999999, 797453 6485836.89999999, 797453.7 6485824.99999999, 797455.4 6485814.49999999, 797459 6485802.69999999, 797464.8 6485786.49999999, 797470 6485771.59999999, 797474.2 6485762.19999999, 797481.5 6485749.59999999, 797488.2 6485735.69999999, 797493.2 6485722.89999999, 797497.6 6485708.39999999, 797508.7 6485684.09999999, 797520.4 6485657.39999999, 797529.2 6485635.09999999, 797533.8 6485623.29999999, 797540 6485611.39999999, 797548.5 6485597.09999999, 797554.9 6485586.99999999, 797562.6 6485575.39999999, 797565 6485573.19999999, 797577.8 6485560.49999999, 797582.5 6485556.39999999, 797590.9 6485549.69999999, 797595.7 6485543.19999999, 797610.7 6485529.09999999, 797621.8 6485517.29999999, 797632 6485507.39999999, 797638.8 6485506.49999999, 797645 6485506.29999999, 797655.1 6485503.39999999, 797663.5 6485496.69999999, 797684.6 6485484.89999999, 797699 6485476.89999999, 797702.6 6485476.29999999, 797731.8 6485471.09999999, 797745.7 6485465.59999999, 797755.1 6485463.39999999, 797763.1 6485463.29999999, 797781.6 6485463.19999999, 797803.3 6485462.59999999, 797817.4 6485463.59999999, 797835.5 6485467.59999999, 797845.2 6485471.79999999, 797856.6 6485474.79999999, 797865.7 6485474.89999999, 797891.1 6485474.99999999, 797904.4 6485473.59999999, 797909.5 6485471.29999999, 797912.3 6485469.09999999, 797914.8 6485462.49999999, 797917 6485455.09999999, 797918.9 6485443.89999999, 797919.9 6485438.79999999, 797919.2 6485428.19999999, 797917.3 6485423.89999999, 797915.5 6485414.59999999, 797913.7 6485407.99999999, 797908.3 6485398.19999999, 797901.5 6485390.59999999, 797892.6 6485381.89999999, 797885.6 6485376.99999999, 797881.3 6485371.69999999, 797877.7 6485366.99999999, 797873.2 6485360.29999999, 797871.8 6485353.19999999, 797874.3 6485356.49999999, 797878.8 6485360.09999999, 797882.5 6485362.09999999, 797887.4 6485362.99999999, 797897.8 6485364.99999999, 797909.6 6485369.29999999, 797921.1 6485374.49999999, 797930.5 6485381.89999999, 797935.6 6485393.69999999, 797941.1 6485408.19999999, 797945.7 6485413.49999999, 797947.9 6485415.29999999, 797953.2 6485420.39999999, 797956.7 6485423.19999999, 797962.7 6485426.39999999, 797966.6 6485427.69999999, 797970.9 6485426.89999999, 797982.5 6485414.89999999, 797996 6485402.29999999, 798006.3 6485388.99999999, 798022 6485370.39999999, 798025.3 6485367.59999999, 798027.9 6485361.39999999, 798027.5 6485359.09999999, 798021.9 6485355.19999999, 798020.1 6485354.19999999, 798015.3 6485350.39999999, 798016.9 6485347.69999999, 798017.9 6485343.59999999, 798016.1 6485337.09999999, 798015.8 6485329.89999999, 798016 6485324.79999999, 798015.6 6485316.59999999, 798013.5 6485311.89999999, 798008.3 6485295.99999999, 798005.3 6485275.69999999, 798001.4 6485252.99999999, 797998 6485237.69999999, 797995.4 6485227.59999999, 797990 6485216.89999999, 797983 6485207.49999999, 797976.2 6485198.39999999, 797971.2 6485186.09999999, 797967.8 6485174.49999999, 797962.1 6485163.49999999, 797952.2 6485150.79999999, 797941.1 6485138.99999999, 797934.8 6485134.19999999, 797931 6485130.19999999, 797929.9 6485125.59999999, 797929.9 6485118.29999999, 797928.7 6485113.79999999, 797926.2 6485111.49999999, 797922.6 6485109.29999999, 797919.7 6485104.39999999, 797919.2 6485104.39999999, 797908 6485100.19999999, 797898.8 6485098.59999999, 797890.4 6485096.49999999, 797884.9 6485093.39999999, 797882.7 6485090.49999999, 797878.1 6485087.29999999, 797872.4 6485087.29999999, 797866.1 6485089.39999999, 797861 6485091.59999999, 797856.3 6485091.49999999, 797847.8 6485091.19999999, 797843.3 6485088.69999999, 797836.7 6485084.79999999, 797830.6 6485079.49999999, 797829.6 6485078.49999999, 797814.3 6485074.99999999, 797806.3 6485071.99999999, 797801.8 6485067.79999999, 797800.1 6485063.29999999, 797798 6485060.99999999, 797792.4 6485060.29999999, 797778.4 6485056.1, 797766.6 6485051.29999999, 797750.6 6485040.39999999, 797731.9 6485026.89999999, 797724.2 6485018.89999999, 797718.9 6485011.39999999, 797712.7 6485005.99999999, 797707.1 6485001.69999999, 797704.3 6484997.49999999, 797698.7 6484989.59999999, 797695.4 6484988.49999999, 797688.8 6484986.99999999, 797683.1 6484984.39999999, 797682.5 6484983.29999999, 797675.8 6484975.69999999, 797670.8 6484970.39999999, 797662 6484959.19999999, 797654.4 6484952.89999999, 797636.7 6484938.49999999, 797627.3 6484926.79999999, 797611.4 6484908.69999999, 797607.4 6484901.79999999, 797604.2 6484897.29999999, 797598.1 6484895.59999999, 797585.8 6484888.09999999, 797576.8 6484881.09999999, 797568.4 6484872.39999999, 797563.5 6484863.69999999, 797560.7 6484854.89999999, 797561.5 6484843.69999999, 797561.7 6484833.79999999, 797559.2 6484831.39999999, 797554.3 6484831.79999999, 797550.4 6484830.99999999, 797549.5 6484829.09999999, 797543.7 6484821.59999999, 797538.8 6484818.59999999, 797535.7 6484816.39999999, 797533.3 6484813.09999999, 797517.2 6484797.89999999, 797510.9 6484790.19999999, 797508.4 6484784.49999999, 797508.1 6484781.39999999, 797506.8 6484772.49999999, 797505.9 6484765.19999999, 797502.5 6484760.59999999, 797498.9 6484754.59999999, 797490.4 6484746.09999999, 797487 6484742.79999999, 797481.1 6484736.69999999, 797478.7 6484733.49999999, 797475.8 6484728.29999999, 797471.3 6484726.09999999, 797466.5 6484723.69999999, 797464.4 6484721.69999999, 797457.1 6484714.09999999, 797443.8 6484697.69999999, 797441.3 6484693.19999999, 797440.1 6484687.99999999, 797433.2 6484687.39999999, 797429.7 6484685.59999999, 797427.1 6484674.59999999, 797425 6484669.19999999, 797416.8 6484667.79999999, 797412 6484665.59999999, 797410 6484660.09999999, 797412.8 6484657.99999999, 797412.1 6484655.39999999, 797404.3 6484653.89999999, 797403.6 6484649.79999999, 797405.1 6484646.89999999, 797408.9 6484640.59999999, 797407.9 6484635.59999999, 797405.8 6484631.69999999, 797397.6 6484625.99999999, 797395.1 6484624.89999999, 797390.3 6484619.99999999, 797390.6 6484614.89999999, 797392.3 6484605.39999999, 797390.7 6484598.29999999, 797387.2 6484591.89999999, 797382.5 6484586.59999999, 797380 6484586.29999999, 797380.1 6484583.29999999, 797380.8 6484573.89999999, 797383.1 6484566.59999999, 797385.5 6484557.79999999, 797385.8 6484554.99999999, 797383.6 6484548.99999999, 797375.8 6484542.29999999, 797369.1 6484539.79999999, 797360.2 6484538.39999999, 797354.2 6484538.19999999, 797346.2 6484540.29999999, 797339.3 6484539.39999999, 797336.8 6484537.89999999, 797335.1 6484533.59999999, 797333.9 6484519.79999999, 797333.8 6484509.19999999, 797331.1 6484502.29999999, 797328.5 6484499.29999999, 797327.4 6484494.99999999, 797327.7 6484484.79999999, 797329.8 6484479.39999999, 797332.9 6484476.59999999, 797335.6 6484468.49999999, 797337.4 6484465.09999999, 797340.7 6484462.19999999, 797345.9 6484457.59999999, 797345.8 6484449.49999999, 797344.1 6484443.39999999, 797343.6 6484437.79999999, 797338.7 6484429.79999999, 797339.3 6484425.19999999, 797342.9 6484421.49999999, 797352.2 6484413.49999999, 797360.6 6484411.89999999, 797369.4 6484410.09999999, 797380.3 6484407.49999999, 797391.1 6484402.79999999, 797398.1 6484399.19999999, 797407.5 6484396.99999999, 797417.3 6484391.29999999, 797423.3 6484386.39999999, 797428 6484376.59999999, 797433.1 6484369.49999999, 797442.1 6484361.69999999, 797449.9 6484359.89999999, 797457.3 6484355.69999999, 797462.5 6484351.39999999, 797468.4 6484347.59999999, 797475 6484345.79999999, 797479 6484342.29999999, 797487.7 6484335.09999999, 797495.9 6484326.09999999, 797500.9 6484323.69999999, 797507.4 6484323.99999999, 797514.7 6484327.19999999, 797517.5 6484332.09999999, 797520.8 6484337.99999999, 797525 6484337.29999999, 797531.4 6484333.59999999, 797540.1 6484325.29999999, 797546.8 6484322.99999999, 797550 6484323.89999999, 797554.9 6484324.19999999, 797558.7 6484322.29999999, 797560.5 6484319.29999999, 797566 6484314.79999999, 797571.2 6484311.09999999, 797577.4 6484308.99999999, 797595.6 6484305.09999999, 797611.9 6484302.39999999, 797623.6 6484300.49999999, 797638.9 6484295.49999999, 797653.3 6484288.39999999, 797663.3 6484280.79999999, 797676.9 6484271.89999999, 797683.9 6484269.09999999, 797695.1 6484266.99999999, 797701.5 6484268.69999999, 797708.3 6484270.69999999, 797712.9 6484278.39999999, 797719.3 6484284.99999999, 797724.1 6484287.19999999, 797733.1 6484287.69999999, 797741.3 6484287.19999999, 797758.7 6484285.49999999, 797767.4 6484284.19999999, 797778.6 6484284.49999999, 797785.8 6484284.69999999, 797796.2 6484283.49999999, 797801.5 6484284.59999999, 797811.5 6484285.29999999, 797819.2 6484284.89999999, 797833.6 6484284.79999999, 797837.8 6484283.09999999, 797841.7 6484281.39999999, 797844.6 6484280.79999999, 797855.3 6484281.39999999, 797866.1 6484281.49999999, 797872.3 6484280.09999999, 797880.2 6484278.69999999, 797886.7 6484278.29999999, 797890.3 6484277.09999999, 797894.6 6484271.69999999, 797897.1 6484265.89999999, 797897.9 6484260.59999999, 797896.5 6484254.39999999, 797895.5 6484242.59999999, 797895.5 6484228.89999999, 797895.9 6484214.99999999, 797894.2 6484206.59999999, 797890 6484198.69999999, 797883.1 6484191.09999999, 797877 6484182.79999999, 797874.5 6484173.49999999, 797869.5 6484164.09999999, 797863.3 6484159.69999999, 797855.8 6484153.29999999, 797847.5 6484146.39999999, 797841.4 6484133.79999999, 797822.3 6484095.29999999, 797813.5 6484078.19999999, 797800.3 6484054.79999999, 797792.5 6484037.79999999, 797791.6 6484030.19999999, 797790.6 6484022.49999999, 797786.4 6484014.69999999, 797783.9 6484010.99999999, 797777.5 6484005.59999999, 797771.6 6484002.49999999, 797768 6483999.59999999, 797761.1 6483992.89999999, 797758.2 6483989.99999999, 797753.5 6483987.99999999, 797750.2 6483986.09999999, 797744.7 6483982.59999999, 797738.4 6483980.49999999, 797730.3 6483981.19999999, 797725.9 6483980.49999999, 797721.5 6483975.19999999, 797718.8 6483968.49999999, 797719.3 6483959.79999999, 797720.3 6483956.49999999, 797718 6483948.29999999, 797717 6483942.29999999, 797716.4 6483939.49999999, 797708.7 6483935.49999999, 797706.2 6483932.09999999, 797702.1 6483925.99999999, 797695 6483919.09999999, 797692.1 6483917.79999999, 797683 6483915.49999999, 797680 6483913.39999999, 797674.1 6483906.69999999, 797672.1 6483904.19999999, 797665 6483897.39999999, 797660 6483891.59999999, 797657.9 6483885.59999999, 797658.3 6483874.39999999, 797659.8 6483871.69999999, 797663.1 6483860.69999999, 797663 6483852.89999999, 797659.7 6483840.49999999, 797656.8 6483825.49999999, 797652.7 6483814.09999999, 797651.9 6483808.79999999, 797654.4 6483804.79999999, 797656.8 6483800.59999999, 797656.7 6483795.29999999, 797654.1 6483790.79999999, 797650.8 6483786.89999999, 797650.8 6483781.79999999, 797650.1 6483771.19999999, 797650.1 6483761.19999999, 797651.6 6483753.89999999, 797650.4 6483750.09999999, 797646.5 6483741.99999999, 797643.6 6483739.19999999, 797635.3 6483729.19999999, 797632.8 6483725.69999999, 797632.3 6483722.99999999, 797637.5 6483717.39999999, 797649.5 6483709.99999999, 797660.1 6483702.89999999, 797669.6 6483689.99999999, 797671.9 6483679.69999999, 797670.5 6483675.99999999, 797664.9 6483668.09999999, 797665.3 6483662.89999999, 797664.3 6483658.59999999, 797663.2 6483656.29999999, 797661.1 6483648.39999999, 797661.9 6483642.59999999, 797658.5 6483638.59999999, 797656.8 6483633.69999999, 797657.3 6483623.39999999, 797659.1 6483618.99999999, 797659.5 6483612.89999999, 797658.6 6483608.69999999, 797659 6483606.89999999, 797653.9 6483597.89999999, 797649.9 6483591.59999999, 797645.4 6483582.39999999, 797642.6 6483575.69999999, 797641.7 6483573.39999999, 797643.3 6483567.49999999, 797649.5 6483564.49999999, 797656.1 6483563.59999999, 797659.6 6483559.09999999, 797662.9 6483551.09999999, 797666.2 6483538.19999999, 797666.5 6483523.99999999, 797665.5 6483511.99999999, 797666.4 6483499.39999999, 797669.4 6483491.59999999, 797674.1 6483486.59999999, 797678 6483485.19999999, 797684.4 6483483.29999999, 797687 6483476.79999999, 797685.7 6483467.79999999, 797683.3 6483463.09999999, 797680.6 6483455.59999999, 797679.7 6483447.89999999, 797682.2 6483436.09999999, 797682 6483425.69999999, 797682.9 6483417.59999999, 797686.3 6483404.09999999, 797690.2 6483392.09999999, 797690.3 6483379.39999999, 797689.5 6483363.89999999, 797689.3 6483352.89999999, 797689.8 6483345.59999999, 797690.9 6483333.59999999, 797693.4 6483321.89999999, 797694.8 6483310.49999999, 797696.2 6483308.49999999, 797706.4 6483299.09999999, 797712.8 6483295.49999999, 797721.5 6483288.89999999, 797730.7 6483280.09999999, 797740 6483270.79999999, 797745.9 6483268.39999999, 797753.4 6483267.29999999, 797765.3 6483266.39999999, 797785.9 6483265.19999999, 797800.4 6483264.19999999, 797811.1 6483262.89999999, 797822.3 6483261.79999999, 797835.9 6483261.79999999, 797846.4 6483262.99999999, 797853 6483263.19999999, 797854.9 6483262.09999999, 797858.1 6483258.69999999, 797859.7 6483255.49999999, 797859.4 6483248.69999999, 797855.2 6483240.79999999, 797846.2 6483230.39999999, 797838.2 6483220.19999999, 797829 6483208.89999999, 797821 6483199.89999999, 797815.9 6483185.29999999, 797815.8 6483182.39999999, 797810 6483166.79999999, 797806.4 6483162.79999999, 797803.4 6483158.49999999, 797796 6483145.59999999, 797791.2 6483138.59999999, 797781.7 6483129.29999999, 797777.1 6483126.09999999, 797768.4 6483122.79999999, 797761.9 6483120.59999999, 797755.6 6483116.69999999, 797749 6483109.79999999, 797744.3 6483099.59999999, 797737.6 6483079.29999999, 797728.8 6483056.59999999, 797718.2 6483033.89999999, 797707.2 6483014.09999999, 797695.2 6482995.39999999, 797690 6482981.09999999, 797683.3 6482969.09999999, 797679.3 6482959.79999999, 797678 6482952.19999999, 797675.6 6482942.79999999, 797672.5 6482936.19999999, 797668.7 6482931.89999999, 797663.2 6482929.29999999, 797657.4 6482926.89999999, 797654.4 6482925.59999999, 797653.5 6482923.99999999, 797650.3 6482917.99999999, 797648.6 6482912.49999999, 797645.6 6482903.89999999, 797644.3 6482900.29999999, 797639.2 6482887.59999999, 797638 6482876.99999999, 797635 6482872.49999999, 797630.5 6482861.79999999, 797628.2 6482855.59999999, 797623 6482847.89999999, 797616 6482839.79999999, 797604.9 6482831.39999999, 797597.4 6482825.89999999, 797590 6482822.09999999, 797582 6482820.09999999, 797572.3 6482819.49999999, 797565.4 6482821.19999999, 797564.8 6482821.49999999, 797552.9 6482829.59999999, 797546.4 6482836.59999999, 797537.4 6482842.79999999, 797519.7 6482845.19999999, 797511.5 6482845.29999999, 797503.5 6482848.09999999, 797492.4 6482854.49999999, 797480.5 6482858.49999999, 797471.7 6482863.49999999, 797459.8 6482869.49999999, 797452.4 6482870.09999999, 797444.1 6482874.29999999, 797432.7 6482881.09999999, 797416.4 6482891.69999999, 797404.6 6482896.69999999, 797396 6482898.49999999, 797383.1 6482898.69999999, 797372.5 6482898.09999999, 797362.7 6482900.39999999, 797353.8 6482900.79999999, 797347.1 6482901.29999999, 797342.9 6482900.89999999, 797340.7 6482900.09999999, 797335.2 6482898.29999999, 797324 6482892.69999999, 797306.4 6482884.69999999, 797285.7 6482874.09999999, 797269.6 6482865.19999999, 797258.5 6482864.09999999, 797250.5 6482863.39999999, 797243.6 6482858.59999999, 797237.9 6482853.69999999, 797233.5 6482847.39999999, 797228.9 6482840.39999999, 797225.2 6482832.79999999, 797219.5 6482823.39999999, 797215.1 6482820.29999999, 797207.7 6482816.29999999, 797198.8 6</t>
  </si>
  <si>
    <t>charli_veg_br.fid--51fb8_19ce77ee43a_3de8</t>
  </si>
  <si>
    <t>MULTILINESTRING ((797591.7 6480557.99999999, 797590.3 6480554.39999999, 797589.5 6480551.69999999, 797587.5 6480552.29999999, 797584.9 6480553.89999999, 797584.6 6480551.79999999, 797587.5 6480547.89999999, 797590.9 6480543.59999999, 797594.9 6480542.29999999, 797596.2 6480544.19999999, 797598.4 6480544.49999999, 797601.8 6480543.89999999, 797603.7 6480545.19999999, 797603 6480548.19999999, 797598.6 6480551.49999999, 797596 6480555.09999999, 797594.4 6480557.59999999, 797591.7 6480557.99999999))</t>
  </si>
  <si>
    <t>charli_veg_br.fid--51fb8_19ce77ee43a_3de9</t>
  </si>
  <si>
    <t>MULTILINESTRING ((798020.6 6483324.29999999, 798020.1 6483323.89999999, 798009.5 6483324.09999999, 797996.1 6483320.79999999, 797983.4 6483318.69999999, 797970 6483313.99999999, 797964.7 6483310.19999999, 797960.5 6483308.29999999, 797953.7 6483308.19999999, 797945.8 6483307.09999999, 797939.2 6483306.49999999, 797934.2 6483304.49999999, 797921.6 6483300.29999999, 797915.7105564808 6483298.644333137, 797905.1739827341 6483295.682244131, 797896.7 6483293.29999999, 797887.3141256481 6483289.545650249, 797883.7 6483288.09999999, 797878.6 6483284.49999999, 797873.8 6483279.79999999, 797871.8 6483270.89999999, 797870.7 6483261.69999999, 797869.3 6483251.19999999, 797869.1 6483246.39999999, 797871.4 6483245.39999999, 797874.6 6483244.99999999, 797876.7 6483246.99999999, 797880.3 6483248.99999999, 797883.2 6483252.79999999, 797885.7 6483255.69999999, 797888.7 6483257.89999999, 797896.2 6483258.89999999, 797903.9 6483257.59999999, 797925.5 6483253.79999999, 797930.1 6483253.49999999, 797935.6 6483250.39999999, 797944.9 6483244.49999999, 797950.6 6483244.39999999, 797958.8 6483244.09999999, 797964.4 6483243.19999999, 797965.2 6483246.99999999, 797965.8 6483253.59999999, 797971 6483257.49999999, 797975.1 6483259.69999999, 797980.4 6483257.59999999, 797987.2 6483257.49999999, 797996.7 6483259.29999999, 798000.2 6483267.49999999, 798004.5 6483270.99999999, 798007.4 6483273.29999999, 798009.1 6483278.29999999, 798008.4 6483281.39999999, 798013 6483285.89999999, 798017.1 6483285.39999999, 798030.3 6483283.89999999, 798040.9 6483286.79999999, 798049.6 6483289.09999999, 798056 6483288.99999999, 798059.6 6483287.49999999, 798061.8 6483283.39999999, 798061.6 6483279.79999999, 798062.5 6483275.39999999, 798067.5 6483273.89999999, 798073.3 6483270.09999999, 798078.3 6483269.09999999, 798093.6 6483270.29999999, 798103.4 6483270.79999999, 798107.7 6483268.29999999, 798114.8 6483268.39999999, 798125.5 6483268.39999999, 798130.6 6483269.59999999, 798138.9 6483274.39999999, 798149.2 6483281.19999999, 798158.4 6483284.89999999, 798171.3 6483286.49999999, 798177.9 6483290.39999999, 798193.4 6483290.49999999, 798206 6483292.59999999, 798218.5 6483296.69999999, 798228.1 6483300.89999999, 798241.2 6483310.89999999, 798250.6 6483319.59999999, 798258.3 6483329.69999999, 798264.1 6483340.29999999, 798267.5 6483352.09999999, 798267.1 6483364.89999999, 798263.6 6483377.19999999, 798258.4 6483387.29999999, 798251 6483396.99999999, 798241.2 6483404.79999999, 798226.3 6483411.19999999, 798209.4 6483414.19999999, 798192.1 6483413.69999999, 798180.2 6483411.59999999, 798170.8 6483405.19999999, 798163.5 6483397.19999999, 798155.3 6483390.19999999, 798136.8 6483377.09999999, 798119.7 6483366.49999999, 798107.2 6483360.99999999, 798089.8 6483356.99999999, 798081.5 6483351.79999999, 798075.9 6483347.79999999, 798067.2 6483345.29999999, 798062.4 6483345.59999999, 798055.3 6483344.49999999, 798043.3 6483338.99999999, 798044.6 6483335.89999999, 798045.1 6483332.69999999, 798033.7 6483328.99999999, 798020.6 6483324.29999999))</t>
  </si>
  <si>
    <t>charli_veg_br.fid--51fb8_19ce77ee43a_3dec</t>
  </si>
  <si>
    <t>MULTILINESTRING ((793259.1 6473240.19999999, 793254 6473238.89999999, 793253.8 6473235.49999999, 793256.7 6473232.89999999, 793256.7 6473228.59999999, 793258.2 6473226.99999999, 793259.5 6473225.69999999, 793263.7 6473220.19999999, 793263.6 6473217.49999999, 793264.3 6473214.89999999, 793269.1 6473215.39999999, 793270.8 6473214.89999999, 793269.5 6473210.09999999, 793268.6 6473204.69999999, 793281 6473203.09999999, 793294.3 6473201.29999999, 793300.3 6473216.99999999, 793308.4 6473232.09999999, 793320.9 6473248.69999999, 793330 6473259.69999999, 793339.1 6473264.39999999, 793350.1 6473267.39999999, 793359.9 6473274.59999999, 793362.6 6473275.19999999, 793370.1 6473278.99999999, 793374.9 6473282.49999999, 793378.1 6473285.99999999, 793386.8 6473293.49999999, 793404.4 6473306.19999999, 793423.4 6473317.29999999, 793428.2 6473318.69999999, 793429.4 6473315.79999999, 793430.5 6473311.79999999, 793434.1 6473309.39999999, 793436.6 6473308.69999999, 793444.4 6473310.99999999, 793447.8 6473313.39999999, 793451.3 6473318.09999999, 793454.3 6473322.69999999, 793455.4 6473324.29999999, 793453.5 6473326.19999999, 793451.1 6473325.19999999, 793446 6473323.89999999, 793439.8 6473324.29999999, 793437.1 6473323.49999999, 793437.1 6473327.59999999, 793438.7 6473330.39999999, 793446.2 6473336.99999999, 793455 6473342.59999999, 793459 6473345.59999999, 793463.3 6473348.19999999, 793466.3 6473348.59999999, 793470.8 6473348.39999999, 793475.3 6473348.29999999, 793474.9 6473344.89999999, 793473.4 6473337.49999999, 793469.6 6473331.09999999, 793466.9 6473326.39999999, 793469.5 6473327.39999999, 793472.5 6473330.29999999, 793477.6 6473332.69999999, 793483.2 6473337.29999999, 793491.4 6473343.09999999, 793496.3 6473345.89999999, 793498.8 6473348.29999999, 793497.6 6473351.09999999, 793496.4 6473353.79999999, 793495.9 6473355.69999999, 793497.9 6473359.19999999, 793500 6473358.99999999, 793502.2 6473360.59999999, 793503.1 6473362.19999999, 793502.4 6473365.09999999, 793504.4 6473366.99999999, 793507 6473368.99999999, 793514.1 6473371.09999999, 793518.9 6473374.39999999, 793525.2 6473382.19999999, 793527.9 6473385.49999999, 793531.3 6473385.69999999, 793539.5 6473387.39999999, 793545.9 6473391.29999999, 793551.4 6473395.59999999, 793558.2 6473400.39999999, 793565 6473407.99999999, 793566.9 6473413.69999999, 793582.3 6473425.99999999, 793590.3 6473432.69999999, 793596.4 6473435.29999999, 793605.1 6473436.89999999, 793611.2 6473438.09999999, 793620.4 6473442.99999999, 793634.1 6473457.29999999, 793646.4 6473475.59999999, 793661.3 6473495.09999999, 793665.3 6473501.79999999, 793667.6 6473517.79999999, 793672.9 6473534.19999999, 793678.5 6473544.49999999, 793683.3 6473550.89999999, 793690.2 6473553.89999999, 793694.4 6473557.39999999, 793698.6 6473563.49999999, 793701.5 6473572.29999999, 793703.9 6473586.19999999, 793706 6473602.29999999, 793707.3 6473608.89999999, 793708.3 6473619.79999999, 793707.8 6473621.29999999, 793706.6 6473625.59999999, 793704.7 6473631.39999999, 793704.7 6473641.69999999, 793706 6473649.99999999, 793706.1 6473657.79999999, 793704.9 6473662.89999999, 793703.4 6473669.79999999, 793702.5 6473672.69999999, 793706.1 6473683.19999999, 793709.8 6473690.39999999, 793713.9 6473695.79999999, 793717.1 6473700.69999999, 793721.6 6473705.69999999, 793723.4 6473706.09999999, 793727.2 6473706.59999999, 793727.3 6473708.79999999, 793728.7 6473710.49999999, 793733.5 6473711.69999999, 793736.9 6473717.89999999, 793738.6 6473724.99999999, 793738.7 6473753.29999999, 793734.3 6473814.69999999, 793731 6473847.29999999, 793727.6 6473867.79999999, 793729.3 6473889.19999999, 793732.5 6473904.29999999, 793732.2 6473923.99999999, 793732.9 6473945.29999999, 793729.6 6473966.49999999, 793731.2 6473992.19999999, 793730.9 6473994.89999999, 793731.4 6474043.39999999, 793730.4 6474053.39999999, 793728.4 6474057.99999999, 793730.1 6474065.79999999, 793732.6 6474073.99999999, 793733.8 6474088.49999999, 793738.9 6474108.29999999, 793739.1 6474114.19999999, 793739.1 6474120.89999999, 793739.4 6474128.09999999, 793739.4 6474134.79999999, 793739.5 6474140.39999999, 793740.2 6474146.99999999, 793740.1 6474152.49999999, 793740.1 6474158.19999999, 793739.9 6474164.59999999, 793739.8 6474169.49999999, 793739 6474174.99999999, 793738.2 6474180.99999999, 793737.6 6474187.49999999, 793737.6 6474194.69999999, 793737.7 6474200.59999999, 793737.9 6474207.59999999, 793738 6474213.79999999, 793738.8 6474230.89999999, 793740.3 6474247.89999999, 793740.7 6474256.79999999, 793740.8 6474262.19999999, 793740.8 6474269.69999999, 793740.7 6474275.49999999, 793740.6 6474282.19999999, 793740.6 6474288.39999999, 793740.4 6474296.1, 793740 6474302.09999999, 793739.5 6474311.79999999, 793737.8 6474331.49999999, 793734.6 6474358.39999999, 793730.9 6474385.49999999, 793727.2 6474404.59999999, 793727.2 6474411.09999999, 793727.5 6474424.09999999, 793727.3 6474435.59999999, 793726.1 6474445.29999999, 793726.4 6474453.19999999, 793726.8 6474458.69999999, 793727.2 6474466.49999999, 793727.1 6474471.99999999, 793725.7 6474479.09999999, 793723.8 6474484.29999999, 793723.4 6474491.69999999, 793723 6474497.99999999, 793721.8 6474506.29999999, 793720.9 6474512.89999999, 793719.8 6474521.99999999, 793719 6474528.99999999, 793717.2 6474536.89999999, 793716.5 6474543.49999999, 793719 6474548.19999999, 793719.5 6474552.39999999, 793718.6 6474559.79999999, 793716.3 6474565.49999999, 793715.8 6474571.99999999, 793715 6474578.09999999, 793713.3 6474583.79999999, 793710.3 6474585.29999999, 793708.3 6474588.19999999, 793707.2 6474593.39999999, 793707.4 6474601.59999999, 793709.2 6474604.39999999, 793716.5 6474613.09999999, 793716.8 6474616.59999999, 793716.5 6474620.99999999, 793721.3 6474629.19999999, 793724.3 6474636.89999999, 793728.6 6474651.29999999, 793733 6474667.49999999, 793734.3 6474675.79999999, 793736.4 6474681.39999999, 793738.1 6474688.49999999, 793739.2 6474696.09999999, 793741.4 6474707.49999999, 793742.5 6474716.69999999, 793738.9 6474714.49999999, 793736.9 6474710.79999999, 793736.5 6474706.99999999, 793734.7 6474704.39999999, 793732.2 6474707.59999999, 793733.1 6474715.39999999, 793735.5 6474723.59999999, 793736.8 6474731.09999999, 793737 6474738.49999999, 793736.5 6474746.49999999, 793736.5 6474753.69999999, 793737.5 6474770.69999999, 793738.2 6474777.99999999, 793738.5 6474785.09999999, 793739 6474791.39999999, 793740.3 6474796.39999999, 793741.8 6474800.69999999, 793744.9 6474805.89999999, 793748.6 6474807.59999999, 793751.2 6474807.99999999, 793752.8 6474812.09999999, 793755 6474818.59999999, 793755.6 6474823.89999999, 793755.6 6474829.59999999, 793755.2 6474834.29999999, 793754.9 6474838.99999999))</t>
  </si>
  <si>
    <t>charli_veg_br.fid--51fb8_19ce77ee43a_3df4</t>
  </si>
  <si>
    <t>MULTILINESTRING ((795721.825251345 6476729.33085318, 795727.5 6476733.19999999, 795746.1 6476739.19999999, 795770.9 6476739.29999999, 795806.4 6476736.09999999, 795823.1 6476734.29999999, 795823.5 6476740.59999999, 795824.1 6476747.59999999, 795799.8 6476749.29999999, 795766.9 6476751.09999999, 795749 6476752.09999999, 795735 6476750.89999999, 795718 6476748.19999999))</t>
  </si>
  <si>
    <t>charli_veg_br.fid--51fb8_19ce77ee43a_3df5</t>
  </si>
  <si>
    <t>MULTILINESTRING ((798591.2 6484041.79999999, 798600.7 6484035.19999999, 798623.3 6484020.69999999, 798632.3 6484015.29999999, 798636 6484011.89999999, 798642.2 6484009.89999999, 798645.5 6484007.39999999, 798649.9 6484002.49999999, 798655.8 6483994.19999999, 798662.8 6483987.29999999, 798675.9 6483975.49999999, 798688.9 6483959.79999999, 798706.8 6483934.59999999, 798727.1 6483908.69999999, 798735.6 6483893.99999999, 798738.6 6483886.59999999, 798739.1 6483880.49999999, 798738.5 6483876.59999999, 798738.2 6483875.59999999, 798737.4 6483863.69999999, 798732.1 6483848.69999999, 798723.4 6483823.89999999, 798716.1 6483799.89999999, 798709.6 6483784.89999999, 798704.4 6483776.89999999, 798701.7 6483764.99999999, 798701.3 6483751.49999999, 798701.4 6483735.69999999, 798703.5 6483723.49999999, 798707.6 6483715.19999999, 798714.2 6483709.29999999, 798723.8 6483704.19999999, 798732.6 6483702.39999999, 798744.1 6483701.39999999, 798754.3 6483702.99999999, 798764.5 6483704.19999999, 798776.3 6483708.79999999, 798786.8 6483714.89999999, 798797 6483722.39999999, 798808.3 6483733.79999999, 798817.9 6483745.89999999, 798827.2 6483756.59999999, 798840.4 6483767.49999999, 798849.9 6483773.29999999, 798859.9 6483776.99999999, 798864.9 6483778.99999999, 798869.9 6483781.39999999, 798873.5 6483784.39999999, 798880.6 6483792.79999999, 798887.3 6483799.79999999, 798891.4 6483802.19999999, 798894.7 6483799.39999999, 798909.3 6483788.99999999, 798928.2 6483765.39999999, 798936.3 6483753.39999999, 798945 6483740.89999999, 798949 6483733.39999999, 798952.5 6483723.89999999, 798954.5 6483700.39999999, 798958.3 6483713.69999999, 798957.6 6483729.39999999, 798955.6 6483737.09999999, 798950.8 6483747.29999999, 798939.4 6483767.59999999, 798923 6483791.39999999, 798905.5 6483808.89999999, 798894.4 6483815.89999999, 798885.2 6483820.09999999, 798879.7 6483821.79999999, 798870.5 6483822.19999999, 798866.3 6483821.69999999, 798860.2 6483820.79999999, 798856.5 6483817.49999999, 798840 6483806.39999999, 798830.4 6483801.79999999, 798824.8 6483800.49999999, 798818.7 6483800.79999999, 798815.5 6483799.29999999, 798799.1 6483784.99999999, 798789.3 6483775.19999999, 798786.2 6483771.99999999, 798779.8 6483766.19999999, 798776.6 6483763.19999999, 798771 6483762.89999999, 798765 6483761.79999999, 798761.5 6483760.59999999, 798759.3 6483761.49999999, 798755.4 6483765.39999999, 798754.7 6483770.79999999, 798756.2 6483779.79999999, 798761 6483792.09999999, 798771.6 6483810.69999999, 798774.8 6483818.29999999, 798772.6 6483822.59999999, 798773.2 6483827.39999999, 798777 6483830.19999999, 798781.5 6483833.39999999, 798786 6483854.39999999, 798787.6 6483871.99999999, 798788.7 6483889.99999999, 798788.2 6483900.69999999, 798785.5 6483904.29999999, 798784.5 6483910.49999999, 798780.3 6483934.39999999, 798777.8 6483952.09999999, 798772 6483966.09999999, 798759.4 6483985.39999999, 798752.6 6483994.99999999, 798747.4 6483999.89999999, 798743.4 6484004.69999999, 798736.5 6484011.59999999, 798730.8 6484018.19999999, 798727.5 6484025.29999999, 798724.2 6484032.09999999, 798721.2 6484043.19999999, 798719.3 6484051.29999999, 798719.5 6484056.99999999, 798719 6484061.29999999, 798716.9 6484062.79999999, 798713.1 6484064.89999999, 798703.8 6484069.29999999, 798696.5 6484072.89999999, 798692.2 6484075.59999999, 798688.4 6484080.89999999, 798682.7 6484090.59999999, 798679.6 6484095.79999999, 798673.7 6484100.09999999, 798669.9 6484105.19999999, 798665.3 6484111.89999999, 798659 6484118.89999999, 798652.6 6484119.69999999, 798644.7 6484123.69999999, 798641.3 6484125.79999999, 798635.2 6484127.59999999, 798630.3 6484130.49999999, 798629 6484133.29999999, 798626.3 6484139.59999999, 798625 6484144.09999999, 798623.9 6484145.39999999, 798618 6484149.29999999, 798612.7 6484150.49999999, 798606.1 6484148.49999999, 798600.1 6484143.49999999))</t>
  </si>
  <si>
    <t>charli_veg_br.fid--51fb8_19ce77ee43a_3dfc</t>
  </si>
  <si>
    <t>MULTILINESTRING ((906954.58454592 6612310.39272447, 906950.9 6612332.49999999, 906951.5 6612343.29999999, 906948.1 6612354.49999999, 906942.8 6612386.39999999, 906934 6612409.39999999, 906932.9 6612422.19999999, 906935 6612446.89999999, 906933.4 6612456.19999999, 906935 6612468.79999999, 906939.1 6612484.89999999, 906942.3 6612500.29999999, 906943.2 6612504.29999999, 906944.1 6612516.79999999, 906945.3 6612533.59999999, 906943.7 6612545.99999999, 906939.2 6612545.69999999, 906934.8 6612545.49999999, 906929.9 6612507.19999999, 906927.7 6612477.49999999, 906925 6612475.99999999, 906923.4 6612481.09999999, 906919.7 6612495.69999999, 906918.2 6612503.29999999, 906918 6612513.29999999, 906922.7 6612523.39999999, 906925.6 6612535.29999999, 906926.6 6612549.79999999, 906930.8 6612557.89999999, 906932.6 6612566.1, 906932.5 6612569.39999999, 906930.7 6612581.69999999, 906928.1 6612601.39999999, 906931.3 6612602.89999999, 906933.5 6612603.89999999, 906932.5 6612607.39999999, 906926.8 6612627.89999999, 906924.2 6612637.19999999, 906923.1 6612656.39999999, 906919.8 6612669.89999999, 906913.2 6612683.49999999, 906904.1 6612693.29999999, 906896.3 6612701.99999999, 906891.6 6612709.59999999, 906880.1 6612722.19999999, 906874.7 6612732.49999999, 906868.2 6612748.6, 906857.9 6612765.19999999, 906855.7 6612770.89999999, 906850.5 6612780.49999999, 906831.4 6612820.1, 906831.4 6612825.69999999, 906828.9 6612832.99999999, 906816.3 6612855.29999999, 906807.1 6612867.19999999, 906800.4 6612880.29999999, 906793.1 6612894.49999999, 906791.9 6612906.59999999, 906781.6 6612931.79999999, 906776.3 6612940.19999999, 906771.7 6612964.29999999, 906768.8 6612981.89999999, 906758.6 6612980.29999999, 906741.1 6612977.59999999, 906737.4 6612977.19999999, 906720.8 6612973.1, 906721.6 6612960.89999999, 906720.5 6612947.69999999, 906722.9 6612916.99999999, 906726.6 6612895.49999999, 906732.9 6612869.49999999, 906738.6 6612855.09999999, 906742.2 6612839.89999999, 906743.7 6612822.39999999, 906746.6 6612812.79999999, 906754.3 6612793.19999999, 906759 6612777.3, 906770.7 6612754.99999999, 906778.6 6612745.69999999, 906788.3 6612723.29999999, 906799.2 6612694.19999999, 906802.9 6612686.1, 906808.4 6612675.89999999, 906812 6612671.49999999, 906815.6 6612667.59999999, 906825 6612661.49999999, 906829.6 6612651.79999999, 906835 6612640.09999999, 906839.8 6612636.39999999, 906842.6 6612637.99999999, 906845.7 6612639.79999999, 906835.7 6612664.69999999, 906817.2 6612682.89999999, 906804.3 6612706.89999999, 906808 6612708.59999999, 906825.7 6612695.19999999, 906841.3 6612671.19999999, 906864.8 6612627.1, 906877.5 6612602.99999999, 906888.5 6612575.6, 906892.5 6612551.59999999, 906894.3 6612529.19999999, 906892.4 6612511.99999999, 906889.9 6612508.79999999, 906887.6 6612519.39999999, 906884.1 6612548.29999999, 906877.6 6612572.99999999, 906868.5 6612602.99999999, 906860.6 6612622.49999999, 906851.9 6612632.99999999, 906850.3 6612630.29999999, 906848.3 6612626.6, 906853.2 6612618.69999999, 906858.2 6612607.69999999, 906867.2 6612580.69999999, 906874.4 6612554.09999999, 906875.9 6612540.89999999, 906876.3 6612530.49999999, 906878.2 6612521.59999999, 906878.8 6612508.29999999, 906876.8 6612490.49999999, 906877.1 6612467.99999999, 906874.3 6612437.49999999, 906875.9 6612422.69999999, 906872.9 6612407.69999999, 906872.4 6612390.19999999, 906871.9 6612388.49999999, 906864.6 6612380.69999999, 906861.7 6612374.39999999, 906857.8 6612369.39999999, 906843.2 6612362.69999999, 906837.3 6612357.39999999))</t>
  </si>
  <si>
    <t>VOU39</t>
  </si>
  <si>
    <t>Vouglans</t>
  </si>
  <si>
    <t>FRDL16</t>
  </si>
  <si>
    <t>charli_veg_br.fid--51fb8_19ce77ee43a_3e07</t>
  </si>
  <si>
    <t>MULTILINESTRING ((905535.8 6593174.19999999, 905539.8 6593189.49999999, 905548.3 6593194.39999999, 905555.1 6593199.49999999, 905559.3 6593210.09999999, 905561.2 6593221.59999999, 905564.3 6593233.29999999, 905572.8 6593244.29999999, 905584.7 6593251.09999999, 905601.8 6593253.1, 905609.5 6593251.79999999, 905613 6593256.39999999, 905616.1 6593271.1, 905619.2 6593288.39999999, 905622.3 6593313.79999999, 905629.1 6593338.49999999, 905632.7 6593347.39999999, 905638.8 6593364.49999999, 905649.1 6593383.09999999, 905657.9 6593393.49999999, 905669.1 6593400.49999999, 905679.4 6593401.59999999, 905689 6593407.69999999, 905695.6 6593416.69999999, 905693.2 6593430.69999999, 905695.6 6593445.89999999, 905701.4 6593461.59999999, 905710.5 6593474.99999999, 905722.3 6593489.69999999, 905724.3 6593499.69999999, 905731.6 6593508.39999999, 905743.1 6593518.39999999, 905750.2 6593525.69999999, 905753.6 6593535.1, 905754.6 6593548.39999999, 905754.9 6593562.79999999, 905757.8 6593573.49999999, 905761.4 6593583.29999999, 905757.2 6593588.19999999, 905763.6 6593599.79999999, 905767.7 6593604.29999999, 905773.7 6593609.29999999, 905778.7 6593617.49999999, 905778.5 6593622.19999999, 905783.2 6593630.29999999, 905790 6593640.49999999, 905796.4 6593649.29999999, 905807.6 6593662.49999999, 905814.2 6593676.6, 905818.6 6593686.69999999, 905821.4 6593697.69999999, 905821.4 6593711.19999999, 905817.8 6593727.79999999, 905813.9 6593752.99999999, 905811.2 6593764.29999999, 905811.6 6593775.79999999, 905813.1 6593789.79999999, 905813.5 6593804.89999999, 905816 6593814.69999999, 905821.7 6593824.19999999, 905823.7 6593836.6, 905823.5 6593850.69999999, 905817.1 6593868.6, 905810.1 6593874.59999999, 905804.5 6593884.59999999, 905797.5 6593898.79999999, 905789.6 6593909.59999999, 905777.7 6593920.89999999, 905764.5 6593931.69999999, 905758.5 6593939.29999999, 905757.5 6593944.6, 905758.1 6593960.39999999, 905756.5 6593973.59999999, 905754 6593985.19999999, 905750.8 6593995.19999999, 905745.4 6594005.39999999, 905737.1 6594012.59999999, 905728.7 6594027.09999999, 905722.1 6594037.39999999, 905713.3 6594050.39999999, 905702.1 6594060.19999999, 905688.8 6594065.59999999, 905671.5 6594077.69999999, 905659.7 6594091.09999999, 905650.4 6594104.79999999, 905637.2 6594119.69999999, 905621.9 6594135.49999999, 905608.1 6594149.39999999, 905595.2 6594162.69999999, 905581.8 6594174.6, 905571.6 6594183.09999999, 905554.7 6594189.99999999, 905541.3 6594197.09999999, 905526.8 6594200.89999999, 905509.8 6594204.09999999, 905499.8 6594207.99999999, 905483.8 6594211.39999999, 905467.5 6594211.6, 905450.9 6594209.99999999, 905436.6 6594213.59999999, 905418.4 6594213.69999999, 905400 6594213.1, 905378.5 6594210.79999999, 905357.6 6594205.99999999, 905340.9 6594202.39999999, 905322 6594193.89999999, 905307.6 6594188.09999999, 905290.6 6594182.39999999, 905277.8 6594180.49999999, 905275.1 6594177.99999999, 905255.9 6594171.19999999, 905235.4 6594163.49999999, 905214.1 6594156.49999999, 905194.4 6594149.1, 905176.6 6594141.89999999, 905155.3 6594131.69999999, 905133.2 6594119.1, 905112 6594108.89999999, 905093.3 6594097.69999999, 905077.7 6594085.89999999, 905062.4 6594073.49999999, 905048.7 6594061.09999999, 905033.5 6594045.29999999, 905016.8 6594026.69999999, 905001.6 6594008.19999999, 904987.5 6593989.59999999, 904976.2 6593975.69999999, 904959.4 6593964.89999999, 904942.3 6593960.09999999, 904915.1 6593954.69999999, 904887.8 6593950.09999999, 904863.7 6593946.29999999, 904843.2 6593943.39999999, 904825.9 6593942.69999999, 904807.3 6593944.09999999, 904790.9 6593947.79999999, 904768.4 6593954.39999999, 904744.1 6593962.69999999, 904720.8 6593972.19999999, 904699.3 6593979.69999999, 904683.7 6593985.89999999, 904665.8 6593990.19999999, 904643.9 6593995.6, 904618 6594001.1, 904593.1 6594005.79999999, 904566.9 6594011.89999999, 904543.5 6594017.59999999, 904525.9 6594021.59999999, 904504.9 6594025.39999999, 904476.8 6594033.59999999, 904451.4 6594038.69999999, 904429.5 6594042.19999999, 904408 6594047.39999999, 904391.3 6594053.6, 904372.4 6594063.59999999, 904357.5 6594071.19999999, 904342.3 6594079.29999999, 904328 6594087.19999999, 904315.7 6594091.89999999, 904308.5 6594098.59999999, 904295.2 6594108.19999999, 904277.8 6594122.39999999, 904262.3 6594135.79999999, 904247.2 6594142.99999999, 904232.9 6594155.69999999, 904220.4 6594166.89999999, 904211.9 6594176.39999999, 904200.4 6594191.89999999, 904192.4 6594205.89999999, 904189.1 6594216.69999999, 904184.1 6594222.29999999, 904188.9 6594228.69999999, 904186.1 6594248.59999999, 904185.6 6594261.99999999, 904186.8 6594272.09999999, 904206.8 6594294.29999999, 904213.5 6594297.49999999, 904216.5 6594293.09999999, 904223.9 6594292.79999999, 904236.2 6594299.79999999, 904246.4 6594308.19999999, 904258.1 6594313.39999999, 904274.9 6594311.79999999, 904292.9 6594309.69999999, 904308.5 6594306.99999999, 904330.7 6594304.69999999, 904342.8 6594300.99999999, 904346.5 6594293.59999999, 904351.7 6594284.29999999, 904362.3 6594281.39999999, 904380.3 6594280.59999999, 904402.6 6594275.99999999, 904417.6 6594265.79999999, 904438.4 6594260.89999999, 904459.4 6594254.59999999, 904476.2 6594248.19999999, 904485.2 6594240.49999999, 904501 6594237.49999999, 904525.8 6594238.89999999, 904552.7 6594241.39999999, 904570.7 6594243.19999999, 904588.4 6594244.99999999, 904608.8 6594245.89999999, 904624.6 6594247.1, 904647.4 6594248.1, 904664.8 6594251.89999999, 904683.8 6594259.99999999, 904707.3 6594269.89999999, 904721.8 6594274.89999999, 904741.3 6594280.99999999, 904758.4 6594288.59999999, 904771.2 6594299.09999999, 904789.3 6594311.89999999, 904811.9 6594329.19999999, 904838.9 6594344.79999999, 904864.8 6594357.89999999, 904889.6 6594371.09999999, 904909.5 6594382.99999999, 904920.8 6594394.69999999, 904920.8 6594403.19999999, 904923.6 6594411.59999999, 904943.9 6594431.39999999, 904965 6594449.89999999, 904981.9 6594468.59999999, 904994.9 6594484.29999999, 905015.8 6594500.69999999, 905031.3 6594507.79999999, 905046.4 6594515.29999999, 905062.1 6594523.39999999, 905075.6 6594531.69999999, 905092.8 6594545.6, 905112.6 6594561.99999999, 905136.7 6594570.69999999, 905150.1 6594574.89999999, 905162.9 6594585.99999999, 905171.9 6594597.79999999, 905178.6 6594612.19999999, 905189.7 6594624.69999999, 905209.5 6594636.99999999, 905229.2 6594644.79999999, 905249.5 6594650.29999999, 905271.1 6594655.19999999, 905292.9 6594658.49999999, 905315.4 6594663.89999999, 905342 6594669.19999999, 905359.2 6594671.19999999, 905379.6 6594673.29999999, 905395.3 6594676.39999999, 905410.8 6594678.99999999, 905430.5 6594680.79999999, 905446.9 6594682.6, 905459.4 6594685.6, 905488.2 6594691.1, 905497.3 6594693.49999999, 905505.4 6594698.49999999, 905512.9 6594707.39999999, 905522.3 6594713.39999999, 905539.9 6594721.29999999, 905556.8 6594726.49999999, 905574.2 6594730.69999999, 905595.3 6594734.69999999, 905613.4 6594739.19999999, 905627.8 6594746.69999999, 905644.5 6594754.49999999, 905665 6594759.29999999, 905682.2 6594761.99999999, 905693.3 6594767.09999999, 905698.6 6594774.49999999, 905704.8 6594774.39999999, 905715.2 6594768.59999999, 905724.4 6594767.89999999, 905738.5 6594770.59999999, 905751.8 6594777.99999999, 905767.3 6594789.19999999, 905785.3 6594801.59999999, 905796.2 6594809.6, 905806.5 6594818.19999999, 905812.2 6594831.6, 905810.2 6594844.19999999, 905810.1 6594856.79999999, 905811.3 6594867.09999999, 905818.9 6594875.6, 905829.9 6594878.89999999, 905838.5 6594879.19999999, 905851.9 6594872.19999999, 905860.8 6594868.89999999, 905884 6594868.79999999, 905898.6 6594868.29999999, 905905.3 6594871.49999999, 905913.6 6594862.19999999, 905930.3 6594853.69999999, 905950.8 6594840.6, 905955.5 6594840.59999999, 905964.5 6594857.99999999, 905969.2 6594868.49999999, 905975.9 6594871.59999999, 905984.6 6594871.39999999, 905989.3 6594881.29999999, 905991.1 6594896.09999999, 905989.9 6594913.19999999, 905987.3 6594931.19999999, 905983.6 6594950.99999999, 905983.2 6594968.49999999, 905983.4 6594977.39999999, 905981.1 6594985.39999999, 905981.9 6594991.19999999, 905987.8 6594993.79999999, 905992.6 6594991.59999999, 906007 6594975.79999999, 906018.8 6594972.6, 906036.6 6594972.69999999, 906049.1 6594973.1, 906062.2 6594974.6, 906071.3 6594978.79999999, 906078.2 6594986.99999999, 906080.9 6594997.89999999, 906085 6595006.19999999, 906091.1 6595014.19999999, 906101.6 6595019.89999999, 906111 6595026.59999999, 906113.5 6595035.6, 906113.5 6595042.79999999, 906110.2 6595050.49999999, 906106 6595057.59999999, 906098.7 6595061.89999999, 906088.9 6595066.69999999, 906079.1 6595073.09999999, 906078.2 6595079.89999999, 906079.1 6595091.19999999, 906073.3 6595098.79999999, 906067.7 6595103.79999999, 906060.9 6595108.49999999, 906064.8 6595118.29999999, 906063 6595127.1, 906058.4 6595138.49999999, 906051.2 6595149.59999999, 906044.4 6595156.79999999, 906046.1 6595165.09999999, 906053.5 6595175.09999999, 906060.1 6595185.49999999, 906063.1 6595195.29999999, 906062.1 6595209.69999999, 906058.8 6595223.19999999, 906053.8 6595242.19999999, 906048.3 6595253.29999999, 906044.5 6595266.6, 906048.4 6595280.89999999, 906051.3 6595297.6, 906047.8 6595320.89999999, 906045.6 6595331.29999999, 906042.8 6595338.59999999, 906037.7 6595346.6, 906039.1 6595354.79999999, 906045.2 6595358.29999999, 906047.8 6595365.19999999, 906053.2 6595374.79999999, 906053.6 6595385.39999999, 906051 6595402.79999999, 906051.9 6595420.59999999, 906055.5 6595428.09999999, 906066 6595439.89999999, 906070.9 6595450.99999999, 906070.8 6595462.99999999, 906072 6595478.69999999, 906079.8 6595494.89999999, 906090.8 6595506.39999999, 906099.9 6595518.79999999, 906105.2 6595527.49999999, 906110.6 6595537.79999999, 906118.6 6595545.89999999, 906128.1 6595557.89999999, 906135.7 6595577.09999999, 906143 6595597.69999999, 906151.5 6595615.39999999, 906152.8 6595629.79999999, 906155.4 6595647.89999999, 906158.6 6595664.89999999, 906163 6595681.89999999, 906172.1 6595698.79999999, 906184.3 6595711.99999999, 906198.5 6595721.89999999, 906211 6595736.09999999, 906223.1 6595753.49999999, 906237.3 6595777.49999999, 906252 6595802.69999999, 906265.8 6595825.69999999, 906281.2 6595845.09999999, 906293.4 6595857.19999999, 906305.4 6595868.59999999, 906314.7 6595886.49999999, 906323.9 6595906.29999999, 906342.8 6595925.69999999, 906362.5 6595945.39999999, 906381.5 6595965.19999999, 906409.3 6595984.19999999, 906428.3 6595999.59999999, 906441.6 6596011.39999999, 906456.2 6596023.79999999, 906465.5 6596022.39999999, 906476.6 6596012.19999999, 906492.1 6595999.29999999, 906508.3 6595988.49999999, 906525.5 6595981.49999999, 906539.5 6595970.69999999, 906555.6 6595948.19999999, 906566.6 6595938.69999999, 906574.3 6595930.79999999, 906582 6595927.89999999, 906589.2 6595930.19999999, 906593.1 6595940.09999999, 906595.7 6595958.69999999, 906597.2 6595983.19999999, 906596 6596007.09999999, 906590.2 6596033.19999999, 906580.1 6596050.89999999, 906577.1 6596061.19999999, 906580.3 6596069.59999999, 906594.7 6596080.1, 906613 6596097.69999999, 906627.9 6596116.29999999, 906639.8 6596128.89999999, 906654.8 6596143.99999999, 906670.2 6596157.29999999, 906674.2 6596167.49999999, 906679.5 6596173.8, 906683.5 6596171.49999999, 906690.2 6596162.39999999, 906701.4 6596150.79999999, 906726.2 6596130.89999999, 906749.5 6596112.39999999, 906770.5 6596093.19999999, 906789.1 6596077.6, 906798.5 6596066.19999999, 906808.4 6596060.89999999, 906817.4 6596056.89999999, 906820.9 6596059.99999999, 906819.4 6596078.49999999, 906814.9 6596092.29999999, 906807 6596113.6, 906799.9 6596135.79999999, 906798.7 6596156.69999999, 906798.2 6596170.99999999, 906792.7 6596187.59999999, 906791.9 6596198.19999999, 906799.5 6596200.09999999, 906824.2 6596195.99999999, 906836.1 6596198.79999999, 906851.1 6596202.99999999, 906866.5 6596204.49999999, 906885.8 6596202.29999999, 906902.8 6596204.19999999, 906918.1 6596205.99999999, 906934.9 6596206.29999999, 906943.5 6596201.39999999, 906949.9 6596201.99999999, 906960.7 6596194.99999999, 906973.4 6596189.79999999, 906986.6 6596190.89999999, 906999.4 6596191.19999999, 907010.3 6596186.09999999, 907023.2 6596179.19999999, 907032.4 6596173.29999999, 907042.8 6596170.99999999, 907059.1 6596172.19999999, 907073.9 6596172.19999999, 907087.6 6596169.99999999, 907097.9 6596165.49999999, 907122.6 6596149.99999999, 907141.1 6596141.89999999, 907172.5 6596131.19999999, 907181.9 6596123.69999999, 907190.1 6596119.99999999, 907201.3 6596138.59999999, 907197 6596150.09999999, 907188 6596162.59999999, 907180.5 6596175.19999999, 907188.4 6596177.49999999, 907192.7 6596184.09999999, 907198.1 6596186.6, 907204.4 6596186.79999999, 907208.8 6596191.19999999, 907208.7 6596207.19999999, 907206.6 6596226.59999999, 907202.1 6596250.49999999, 907197.7 6596276.49999999, 907191.2 6596298.49999999, 907183.1 6596324.89999999, 907177.1 6596346.39999999, 907173.7 6596361.39999999, 907176.9 6596380.39999999, 907186.8 6596401.49999999, 907199.1 6596420.49999999, 907212.1 6596437.89999999, 907226.4 6596455.69999999, 907240.3 6596469.8, 907256.5 6596485.1, 907274.6 6596494.49999999, 907294.5 6596506.79999999, 907307.1 6596516.39999999, 907316.7 6596529.79999999, 907325.1 6596546.89999999, 907327.3 6596560.09999999, 907318.4 6596558.19999999, 907320.9 6596566.09999999, 907316.5 6596570.79999999, 907313.4 6596583.49999999, 907308.4 6596599.19999999, 907308.7 6596610.89999999, 907315 6596621.59999999, 907323.9 6596629.6, 907331.3 6596628.99999999, 907338.3 6596635.99999999, 907338.5 6596647.79999999, 907333.2 6596657.89999999, 907334.6 6596667.09999999, 907341.4 6596671.6, 907354.7 6596670.79999999, 907365.6 6596670.79999999, 907374.6 6596674.39999999, 907382.9 6596679.39999999, 907390.7 6596677.19999999, 907402.3 6596670.79999999, 907410.1 6596660.29999999, 907417.8 6596650.99999999, 907424.2 6596645.89999999, 907430.7 6596632.49999999, 907432.2 6596619.19999999, 907434.7 6596605.89999999, 907438.2 6596600.19999999, 907448.7 6596605.39999999, 907458.7 6596606.59999999, 907467.7 6596615.29999999, 907477.6 6596631.39999999, 907486.6 6596638.89999999, 907493.4 6596654.49999999, 907503 6596664.59999999, 907512.6 6596676.29999999, 907529.9 6596687.59999999, 907542.8 6596695.09999999, 907557.2 6596706.1, 907565.7 6596734.89999999, 907571 6596743.19999999, 907566.3 6596756.99999999, 907562.2 6596767.79999999, 907565.2 6596780.3, 907568.9 6596792.19999999, 907565.5 6596801.49999999, 907564.2 6596813.89999999, 907562.4 6596822.49999999, 907557.3 6596822.49999999, 907554.1 6596827.69999999, 907533.4 6596827.79999999, 907521.9 6596832.49999999, 907513.6 6596834.29999999, 907490.4 6596826.69999999, 907480.3 6596828.89999999, 907473.4 6596833.79999999, 907466.9 6596847.19999999, 907460.6 6596868.09999999, 907454.8 6596895.6, 907455.2 6596910.49999999, 907455.8 6596938.69999999, 907457.1 6596967.29999999, 907458 6596993.09999999, 907457.7 6597021.8, 907459.4 6597046.49999999, 907461 6597063.3, 907455.7 6597071.1, 907456.3 6597086.79999999, 907459.7 6597103.29999999, 907464.5 6597124.09999999, 907473.7 6597155.09999999, 907482.1 6597177.29999999, 907489.8 6597193.49999999, 907496.1 6597210.79999999, 907503 6597236.19999999, 907516.2 6597264.69999999, 907521 6597285.89999999, 907522.6 6597307.39999999, 907518.6 6597325.89999999, 907513.3 6597334.79999999, 907511.1 6597345.39999999, 907517.1 6597349.09999999, 907525.6 6597352.99999999, 907553 6597363.59999999, 907572.6 6597371.69999999, 907581.6 6597376.49999999, 907590.6 6597385.59999999, 907597.8 6597394.79999999, 907602 6597411.89999999, 907607.8 6597434.99999999, 907612.9 6597450.19999999, 907610.3 6597464.89999999, 907609 6597482.89999999, 907610.6 6597498.19999999, 907612.4 6597509.89999999, 907607.6 6597532.89999999, 907601.7 6597548.19999999, 907595 6597553.39999999, 907596.7 6597578.19999999, 907599.6 6597602.59999999, 907601.2 6597611.39999999, 907598.3 6597635.69999999, 907598.1 6597647.29999999, 907598.2 6597657.69999999, 907601.6 6597659.79999999, 907601.4 6597665.49999999, 907600.6 6597670.79999999, 907606 6597679.89999999, 907611.1 6597688.79999999, 907620.6 6597696.69999999, 907625.7 6597706.89999999, 907629 6597713.99999999, 907630.8 6597725.39999999, 907628 6597745.1, 907621 6597759.09999999, 907601 6597790.49999999, 907581.6 6597804.09999999, 907565.5 6597816.19999999, 907545.6 6597833.89999999, 907526.8 6597856.29999999, 907515.9 6597875.79999999, 907510.4 6597902.19999999, 907504.7 6597932.09999999, 907504.8 6597962.99999999, 907504.1 6597970.19999999, 907502.2 6597987.79999999, 907500.8 6597998.39999999, 907499.2 6598009.49999999, 907499.2 6598018.99999999, 907496.9 6598030.29999999, 907490.4 6598050.49999999, 907485.8 6598069.69999999, 907482.1 6598089.39999999, 907476.8 6598105.59999999, 907459.1 6598180.39999999, 907453.7 6598199.89999999, 907451.1 6598216.29999999, 907448 6598237.69999999, 907446.5 6598253.89999999, 907447.5 6598266.89999999, 907451.1 6598278.99999999, 907458.2 6598286.19999999, 907465.3 6598290.49999999, 907470.8 6598290.49999999, 907473.5 6598297.79999999, 907467.2 6598304.79999999, 907459.5 6598315.29999999, 907453.1 6598329.09999999, 907449.6 6598335.69999999, 907440.2 6598347.49999999, 907434.7 6598354.29999999, 907430.5 6598361.09999999, 907429.6 6598367.89999999, 907433.7 6598376.89999999, 907439.1 6598383.99999999, 907445.8 6598397.89999999, 907448.4 6598406.29999999, 907449.8 6598416.79999999, 907447.6 6598421.79999999, 907445.6 6598420.19999999, 907438.9 6598422.39999999, 907434.4 6598426.89999999, 907434.5 6598433.49999999, 907431.3 6598439.09999999, 907425.2 6598441.19999999, 907419.3 6598440.39999999, 907414.5 6598439.49999999, 907409.4 6598440.59999999, 907404.4 6598443.69999999, 907399.8 6598449.79999999, 907397 6598458.79999999, 907399 6598466.39999999, 907399 6598473.1, 907396.4 6598481.19999999, 907382.4 6598494.59999999, 907375.4 6598504.09999999, 907363.2 6598523.89999999, 907355.9 6598534.79999999, 907339.1 6598561.99999999, 907324.4 6598587.29999999, 907315 6598611.99999999, 907304.1 6598638.69999999, 907299 6598665.49999999, 907299.1 6598684.09999999, 907298.4 6598698.09999999, 907291.3 6598710.29999999, 907283.1 6598718.69999999, 907278.7 6598725.1, 907280 6598733.49999999, 907284.6 6598742.19999999, 907284.3 6598752.99999999, 907279.5 6598763.39999999, 907275.5 6598778.59999999, 907271.9 6598782.29999999, 907267.6 6598787.99999999, 907266.8 6598796.19999999, 907264.3 6598803.29999999, 907255.5 6598812.59999999, 907248.8 6598815.79999999, 907241.9 6598821.69999999, 907237 6598830.19999999, 907230.8 6598853.39999999, 907221.6 6598877.69999999, 907219.9 6598887.89999999, 907220 6598899.49999999, 907215.8 6598912.09999999, 907190.8 6598939.39999999, 907182.5 6598951.49999999, 907173.5 6598969.59999999, 907162 6598991.79999999, 907153.6 6599004.69999999, 907142.9 6599023.99999999, 907134 6599043.79999999, 907126.2 6599065.89999999, 907120 6599077.69999999, 907109.6 6599094.59999999, 907100.1 6599108.19999999, 907096.2 6599116.99999999, 907092.7 6599132.29999999, 907086.7 6599142.29999999, 907078 6599151.79999999, 907060.7 6599172.79999999, 907044.4 6599195, 907032 6599212.89999999, 907026.2 6599222.19999999, 907013.6 6599240.09999999, 906994.2 6599262.6, 906987.1 6599270.29999999, 906984 6599278.89999999, 906984.6 6599289.5, 906983.5 6599299.59999999, 906980.6 6599307.39999999, 906974.9 6599317.99999999, 906974 6599325.1, 906977 6599332.89999999, 906982.8 6599339.79999999, 906988.3 6599345.59999999, 906993.2 6599354.29999999, 906994 6599363.09999999, 906992.7 6599372.69999999, 906992.7 6599380.09999999, 906997 6599391.39999999, 906997.2 6599403.59999999, 906998.5 6599415.29999999, 907001.6 6599423.29999999, 907009.1 6599429.6, 907019.8 6599435.39999999, 907028.1 6599444.49999999, 907029.8 6599456.89999999, 907027.8 6599464.59999999, 907026.3 6599469.09999999, 907019.9 6599473.49999999, 907008.6 6599474.49999999, 906992.4 6599475.59999999, 906980.1 6599472.49999999, 906969.1 6599470.69999999, 906958.9 6599463.99999999, 906953.8 6599454.79999999, 906947.5 6599446.39999999, 906939 6599439.29999999, 906930.2 6599432.39999999, 906923.1 6599422.89999999, 906914.3 6599415.19999999, 906894.8 6599406.09999999, 906880.4 6599401.09999999, 906867.8 6599399.49999999, 906859.3 6599401.29999999, 906856.9 6599404.09999999, 906857.1 6599408.39999999, 906857.8 6599416.69999999, 906854.4 6599427.6, 906841.6 6599446.49999999, 906831.6 6599455.1, 906820.8 6599463.59999999, 906800 6599475.39999999, 906786.3 6599484.29999999, 906772.7 6599491.79999999, 906760.6 6599497.99999999, 906748 6599501.5, 906736.5 6599503.99999999, 906724.9 6599507.79999999, 906695.5 6599519.89999999, 906681.5 6599526.79999999, 906660.1 6599535.79999999, 906645.7 6599541.09999999, 906631.4 6599544.59999999, 906617.2 6599546.19999999, 906608.4 6599545.79999999, 906603 6599547.89999999, 906599.5 6599550.99999999, 906591.2 6599554.79999999, 906586.3 6599557.99999999, 906583.4 6599561.99999999, 906581.4 6599567.19999999, 906581.3 6599572.39999999, 906581.5 6599578.29999999, 906586.3 6599593.79999999, 906588 6599602.19999999, 906584.6 6599623.69999999, 906581.8 6599649.49999999, 906581.8 6599667.09999999, 906581.7 6599680.19999999, 906578.6 6599688.29999999, 906574.1 6599697.79999999, 906558.8 6599713.69999999, 906548.3 6599719.09999999, 906538.6 6599721.29999999, 906532.9 6599720.89999999, 906525.2 6599716.09999999, 906519.2 6599709.79999999, 906514.2 6599698.89999999, 906503.2 6599681.89999999, 906490.6 6599660.49999999, 906484.7 6599644.59999999, 906475 6599628.39999999, 906463.6 6599618.79999999, 906452.8 6599607.89999999, 906440.2 6599602.69999999, 906427 6599600.29999999, 906420.4 6599601.69999999, 906412.8 6599604.49999999, 906406.8 6599609.89999999, 906401.1 6599620.89999999, 906395.2 6599629.99999999, 906392 6599632.49999999, 906381.1 6599631.29999999, 906358.9 6599624.29999999, 906355 6599621.79999999, 906350.4 6599615.09999999, 906337.7 6599599.99999999, 906333.2 6599592.29999999, 906327.3 6599583.69999999, 906319.5 6599577.89999999, 906315.3 6599572.59999999, 906311.1 6599568.89999999, 906308 6599562.89999999, 906304.8 6599557.69999999, 906297.3 6599547.79999999, 906291.9 6599538.09999999, 906284.7 6599527.59999999, 906277.3 6599514.59999999, 906272.9 6599504.59999999, 906271.2 6599485.89999999, 906267.9 6599468.79999999, 906264.6 6599453.49999999, 906259.8 6599437.99999999, 906258 6599425.69999999, 906257.4 6599415.29999999, 906259.1 6599386.09999999, 906260.8 6599376.39999999, 906263.5 6599362.6, 906266.4 6599341.89999999, 906270.5 6599315.39999999, 906270.4 6599311.99999999, 906263.7 6599309.29999999, 906266.9 6599270.69999999, 906268.9 6599258.39999999, 906269.7 6599246.19999999, 906268.5 6599233.59999999, 906265.7 6599223.69999999, 906260 6599217.49999999, 906254.9 6599214.39999999, 906247.1 6599215.1, 906220.5 6599229.59999999, 906208.2 6599238.39999999, 906195.5 6599245.69999999, 906187.5 6599251.39999999, 906183.1 6599256.79999999, 906181 6599263.99999999, 906175 6599273.19999999, 906163.3 6599280.09999999, 906151.1 6599288.29999999, 906142.5 6599294.49999999, 906135.2 6599295.99999999, 906122.9 6599295.39999999, 906117.4 6599293.19999999, 906110.7 6599286.09999999, 906104 6599278.29999999, 906096.7 6599274.89999999, 906086.9 6599274.39999999, 906079.6 6599274.39999999, 906074 6599271.59999999, 906068.7 6599263.99999999, 906060.1 6599259.09999999, 906052.1 6599257.49999999, 906039.8 6599259.49999999, 906025.3 6599263.29999999, 906016.2 6599269.19999999, 906007.8 6599275.49999999, 905990.3 6599290, 905984.5 6599296.49999999, 905979.4 6599304.79999999, 905978 6599311.69999999, 905980.5 6599316.39999999, 905988 6599322.29999999, 906002.9 6599331.89999999, 906015.9 6599342.29999999, 906025.8 6599353.19999999, 906029.8 6599361.69999999, 906030.7 6599367.19999999, 906027.3 6599374.99999999, 906022.6 6599378.69999999, 906017.2 6599378.1, 906013 6599379.09999999, 906011.8 6599387.89999999, 906007.2 6599388.79999999, 905984.2 6599381.49999999, 905961.1 6599378.79999999, 905949.5 6599379.79999999, 905936.3 6599378.79999999, 905926 6599377.59999999, 905904.5 6599375.79999999, 905896.2 6599375.99999999, 905886.9 6599378.59999999, 905877.3 6599385.79999999, 905862.4 6599399.59999999, 905846.4 6599418.89999999, 905834.4 6599434.79999999, 905824.4 6599449.49999999, 905810 6599475.29999999, 905790.7 6599522.1, 905784.5 6599541.59999999, 905774.2 6599564.39999999, 905762.5 6599584.39999999, 905744 6599612.99999999, 905727.9 6599639.99999999, 905709.7 6599668.89999999, 905693.2 6599696.99999999, 905679 6599726.59999999, 905656 6599776.29999999, 905643.1 6599806.09999999, 905633.5 6599832.79999999, 905624.4 6599859.39999999, 905620.6 6599867.89999999, 905616.4 6599881.29999999, 905608 6599894.69999999, 905596.1 6599913.6, 905577.3 6599950.49999999, 905563.9 6599978.49999999, 905556.7 6599995.89999999, 905544.6 6600017.59999999, 905534.4 6600040.39999999, 905523.2 6600064.29999999, 905516 6600087.49999999, 905506.1 6600107.39999999, 905502.2 6600124.99999999, 905490.5 6600151.79999999, 905479.5 6600179.69999999, 905470.6 6600204.69999999, 905457.8 6600235.79999999, 905444.3 6600264.09999999, 905432.5 6600290.59999999, 905418.3 6600321.49999999, 905407.1 6600345.5, 905394.9 6600369.19999999, 905382.5 6600394.19999999, 905371.9 6600416.29999999, 905358.7 6600438.69999999, 905339.1 6600471.59999999, 905325.8 6600495.39999999, 905318.2 6600516.29999999, 905311.5 6600536.19999999, 905304.6 6600559.6, 905301 6600580.69999999, 905298.8 6600601.89999999, 905298.8 6600625.79999999, 905299.4 6600650.79999999, 905300.2 6600676.99999999, 905305.6 6600709.3, 905309.8 6600744.69999999, 905313 6600771.6, 905316.1 6600802.29999999, 905322.8 6600816.49999999, 905329.5 6600827.69999999, 905339.2 6600843.59999999, 905347.4 6600858.69999999, 905351.5 6600866.09999999, 905357.3 6600866.89999999, 905368 6600867.09999999, 905402.4 6600866.99999999, 905407.4 6600870.09999999, 905409.2 6600878.29999999, 905408 6600884.29999999, 905404.2 6600887.19999999, 905403.4 6600898.09999999, 905405.3 6600904.29999999, 905410.7 6600912.89999999, 905420.4 6600918.89999999, 905424.7 6600925.19999999, 905422.8 6600936.89999999, 905421.9 6600943.39999999, 905421.8 6600947.69999999, 905419.4 6600952.29999999, 905423.3 6600957.59999999, 905423.5 6600966.99999999, 905420.4 6600986.69999999, 905421.1 6600998.89999999, 905424.9 6601011.99999999, 905429.5 6601024.29999999, 905432.4 6601034.89999999, 905437.3 6601043.89999999, 905443.4 6601051.69999999, 905445.2 6601062.6, 905447.8 6601070.09999999, 905451.9 6601088.39999999, 905453.5 6601101.19999999, 905449 6601114.49999999, 905445.7 6601118.79999999, 905436.3 6601125.89999999, 905431.4 6601128.19999999, 905430.3 6601132.49999999, 905432.3 6601145.79999999, 905435.2 6601155.39999999, 905440.8 6601169.69999999, 905445.8 6601188.6, 905450.5 6601217.99999999, 905457.2 6601243.39999999, 905461.9 6601269.79999999, 905467.4 6601278.99999999, 905474.5 6601287.19999999, 905483.2 6601293.29999999, 905489.6 6601297.49999999, 905497.7 6601298.89999999, 905504.8 6601298.59999999, 905515.1 6601301.69999999, 905521.7 6601307.89999999, 905525.3 6601315.89999999, 905529.4 6601323.39999999, 905530.6 6601331.89999999, 905531.1 6601340.99999999, 905530.2 6601347.89999999, 905533.8 6601354.59999999, 905535.7 6601365.89999999, 905541.3 6601373.19999999, 905545.2 6601376.29999999, 905551.3 6601376.89999999, 905560.5 6601374.59999999, 905568.5 6601376.39999999, 905583.7 6601375.29999999, 905593.8 6601371.99999999, 905614.5 6601363.19999999, 905623.1 6601358.09999999, 905635.2 6601356.79999999, 905646.2 6601360.99999999, 905652.2 6601370.39999999, 905656.9 6601379.6, 905658.8 6601389.69999999, 905664.1 6601400.69999999, 905675.1 6601407.69999999, 905677.4 6601413.09999999, 905676.7 6601417.69999999, 905673.2 6601420.39999999, 905669.9 6601424.79999999, 905668.3 6601430.99999999, 905667.3 6601450.99999999, 905666.8 6601456.89999999, 905666.8 6601461.59999999, 905665.1 6601469.99999999, 905671 6601471.59999999, 905677.8 6601469.39999999, 905687.3 6601468.79999999, 905694.5 6601466.69999999, 905704.7 6601466.19999999, 905721.3 6601468.69999999, 905737.8 6601467.39999999, 905751 6601467.99999999, 905766.5 6601462.99999999, 905777.8 6601454.99999999, 905791.9 6601452.69999999, 905808.6 6601447.1, 905832.4 6601449.49999999, 905840.7 6601450.1, 905843.5 6601456.29999999, 905848.9 6601472.29999999, 905852.8 6601487.39999999, 905853.6 6601510.59999999, 905859.3 6601527.89999999, 905868.8 6601541.39999999, 905882.2 6601563.59999999, 905893.8 6601573.6, 905900.5 6601577.49999999, 905910.3 6601578.89999999, 905917.6 6601578.79999999, 905926.6 6601575.59999999, 905939.1 6601567.39999999, 905950.4 6601564.29999999, 905961.8 6601561.49999999, 905974.2 6601569.39999999, 905981.5 6601580.99999999, 905996.7 6601596.79999999, 906007.6 6601602.09999999, 906018.8 6601602.29999999, 906024.7 6601598.6, 906035 6601595.29999999, 906041.4 6601597.79999999, 906045.4 6601604.09999999, 906044.5 6601609.19999999, 906042.1 6601614.89999999, 906035.8 6601623.29999999, 906031.2 6601628.69999999, 906026 6601633.29999999, 906018.2 6601636.19999999, 906007.3 6601640.89999999, 905999 6601644.49999999, 905993.9 6601648.69999999, 905989.1 6601654.49999999, 905985 6601660.59999999, 905980 6601666.39999999, 905977.6 6601674.39999999, 905975.4 6601685.39999999, 905974.8 6601691.59999999, 905979 6601698.09999999, 905989.7 6601698.99999999, 905997.9 6601701.1, 906005.7 6601701.49999999, 906017.8 6601704.49999999, 906026.6 6601710.99999999, 906038.1 6601719.89999999, 906050.1 6601721.99999999, 906057.1 6601723.39999999, 906065.8 6601720.69999999, 906079.5 6601712.29999999, 906087.7 6601706.49999999, 906088.3 6601699.99999999, 906089.2 6601691.49999999, 906090.7 6601679.79999999, 906094.1 6601670.09999999, 906101.5 6601661.49999999, 906106.1 6601659.19999999, 906111.5 6601666.49999999, 906117.2 6601674.09999999, 906128.6 6601712.79999999, 906139.4 6601748.89999999, 906147 6601770.19999999, 906158.5 6601785.79999999, 906177.6 6601816.29999999, 906191.9 6601847.29999999, 906198 6601866.29999999, 906206.1 6601881.29999999, 906225.5 6601905.49999999, 906238.5 6601924.69999999, 906242.8 6601937.59999999, 906245 6601948.59999999, 906242.7 6601955.19999999, 906240.3 6601960.59999999, 906237.2 6601964.89999999, 906229.7 6601968.59999999, 906217.9 6601978.29999999, 906213.7 6601985.99999999, 906210.4 6601995.29999999, 906211.2 6602006.69999999, 906211 6602015.19999999, 906212.5 6602020.29999999, 906214.1 6602023.59999999, 906214.3 6602028.09999999, 906213.8 6602032.39999999, 906210.2 6602045.89999999, 906202.7 6602064.09999999, 906198.2 6602078.79999999, 906192.5 6602093.59999999, 906189.5 6602102.89999999, 906191.9 6602123.59999999, 906192.5 6602140.19999999, 906190.8 6602148.79999999, 906186.3 6602151.99999999, 906180.3 6602156.29999999, 906174.4 6602165.39999999, 906171.2 6602175.69999999, 906166.5 6602184.29999999, 906160.7 6602193.29999999, 906152.5 6602193.89999999, 906145 6602196.19999999, 906139.5 6602203.79999999, 906136.8 6602211.29999999, 906132.7 6602226.69999999, 906126.4 6602239.69999999, 906117.9 6602247.69999999, 906110.4 6602257.99999999, 906105.2 6602267.79999999, 906100.5 6602277.99999999, 906096.2 6602287.19999999, 906099.1 6602291.89999999, 906103.3 6602297.89999999, 906107.6 6602310.49999999, 906109.5 6602320.19999999, 906108.3 6602326.29999999, 906099.9 6602336.89999999, 906091.3 6602350.29999999, 906083.8 6602365.49999999, 906075.2 6602379.79999999, 906068.7 6602399.79999999, 906064.2 6602411.49999999, 906060 6602427.39999999, 906056 6602454.09999999, 906054.7 6602464.89999999, 906054.4 6602482.19999999, 906051.9 6602492.69999999, 906046.2 6602506.99999999, 906033.1 6602539.99999999, 906030.7 6602549.49999999, 906019.5 6602574.89999999, 906011.5 6602592.79999999, 906008.5 6602606.99999999, 906006.5 6602620.09999999, 906008 6602631.09999999, 906005.1 6602639.79999999, 906000.8 6602642.79999999, 905995.5 6602649.19999999, 905988.8 6602659.69999999, 905986.5 6602671.09999999, 905987.4 6602681.1, 905984.3 6602685.79999999, 905975.3 6602689.39999999, 905970.2 6602697.99999999, 905962.7 6602711.89999999, 905955.7 6602730.59999999, 905950.1 6602749.49999999, 905944.6 6602768.39999999, 905929.6 6602792.6, 905920 6602814.09999999, 905908.3 6602837.59999999, 905898.5 6602851.29999999, 905886.8 6602865.49999999, 905880.3 6602877.69999999, 905868.4 6602894.69999999, 905855.1 6602916.59999999, 905843.4 6602937.59999999, 905831.7 6602950.6, 905820.3 6602964.29999999, 905811.5 6602978.49999999, 905797.3 6602994.49999999, 905786.5 6603013.69999999, 905777.1 6603030.89999999, 905767.9 6603044.09999999, 905754.4 6603057.1, 905742.8 6603070.19999999, 905727.1 6603084.79999999, 905711.8 6603098.99999999, 905701.7 6603105.19999999, 905695 6603118.59999999, 905686.1 6603131.39999999, 905677.1 6603145.899</t>
  </si>
  <si>
    <t>charli_veg_br.fid--51fb8_19ce77ee43a_3ec0</t>
  </si>
  <si>
    <t>MULTILINESTRING ((906837.3 6612357.39999999, 906855.9 6612343.39999999, 906851.5 6612336.49999999, 906830.9 6612351.99999999, 906830.5 6612357.19999999, 906824.3 6612361.69999999, 906818.1 6612360.39999999, 906806.8 6612347.19999999, 906803.4 6612351.69999999, 906806.8 6612361.79999999, 906801.9 6612364.49999999, 906796 6612365.59999999, 906792.2 6612370.29999999, 906782.1 6612379.09999999, 906776.5 6612380.39999999, 906769 6612381.09999999, 906764.4 6612377.29999999, 906748.8 6612384.99999999, 906738.7 6612388.39999999, 906732.2 6612387.59999999, 906716.9 6612382.69999999, 906711.6 6612381.79999999, 906701.9 6612382.89999999, 906692.9 6612378.6, 906678.6 6612378.99999999, 906674.2 6612376.89999999, 906667.4 6612374.99999999, 906666.4 6612367.19999999, 906662.4 6612361.89999999, 906677.3 6612347.29999999, 906699.2 6612326.89999999, 906702.3 6612319.89999999, 906713 6612306.49999999, 906715.3 6612293.49999999, 906723.7 6612278.19999999, 906727 6612269.39999999, 906728.3 6612260.6, 906733.3 6612240.29999999, 906735.7 6612229.09999999, 906735 6612216.89999999, 906735.6 6612202.69999999, 906733.6 6612197.89999999, 906735.4 6612186.89999999, 906744.7 6612168.39999999, 906751.2 6612155.1, 906756.3 6612141.59999999, 906772.5 6612111.49999999, 906782.6 6612092.19999999, 906793.9 6612072.39999999, 906807.5 6612058.29999999, 906812.3 6612044.49999999, 906811 6612034.19999999, 906812.1 6612025.89999999, 906824.9 6611991.79999999, 906822.4 6611979.89999999, 906823.2 6611964.99999999, 906829 6611959.39999999, 906844.5 6611958.49999999, 906859.7 6611942.39999999, 906858.4 6611934.99999999, 906853.5 6611920.89999999, 906856.8 6611911.89999999, 906863.2 6611901.99999999, 906861.2 6611884.69999999, 906862.3 6611876.99999999, 906865.8 6611870.09999999, 906871.4 6611863.19999999, 906876.9 6611858.39999999, 906886.8 6611842.29999999, 906903.5 6611822.39999999, 906913.8 6611807.99999999, 906914.4 6611796.99999999, 906913.5 6611789.29999999, 906918.9 6611773.1, 906932.4 6611744.99999999, 906942.7 6611734.59999999, 906944.9 6611726.09999999, 906942.2 6611712.19999999, 906953.7 6611680.59999999, 906956.8 6611652.19999999, 906952.2 6611634.29999999, 906951.4 6611617.79999999, 906945.6 6611576.59999999, 906937.2 6611545.49999999, 906927.5 6611531.09999999, 906910 6611513.09999999, 906902.4 6611503.29999999, 906893.4 6611496.99999999, 906877.2 6611489.39999999, 906870.2 6611484.19999999, 906868.4 6611470.89999999, 906862.7 6611461.09999999, 906855.5 6611453.29999999, 906844.7 6611445.89999999, 906826.7 6611436.59999999, 906826.3 6611410.99999999, 906820.9 6611399.69999999, 906821.3 6611386.09999999, 906821.2 6611373.79999999, 906818.1 6611363.69999999, 906812.5 6611356.49999999, 906804.5 6611348.69999999, 906803.8 6611332.99999999, 906808 6611323.09999999, 906807.5 6611310.39999999, 906808 6611292.89999999, 906809.6 6611280.39999999, 906812.9 6611271.39999999, 906814.7 6611261.89999999, 906813.8 6611248.79999999, 906810.5 6611234.59999999, 906808 6611221.39999999, 906809.8 6611210.89999999, 906814.8 6611197.59999999, 906818.8 6611191.19999999, 906826.7 6611186.49999999, 906843.5 6611178.29999999, 906847.3 6611171.89999999, 906849.8 6611157.39999999, 906852.9 6611148.79999999, 906860.1 6611138.39999999, 906865.6 6611124.19999999, 906865.3 6611113.89999999, 906862.4 6611107.89999999, 906860.3 6611101.99999999, 906859.2 6611094.09999999, 906859.1 6611078.39999999, 906860.1 6611067.89999999, 906862.8 6611059.59999999, 906867.7 6611052.79999999, 906874.4 6611047.99999999, 906888.1 6611044.49999999, 906898.7 6611042.49999999, 906906.3 6611040.09999999, 906913.4 6611034.99999999, 906917.9 6611029.89999999, 906933.6 6611014.79999999, 906941.8 6611003.99999999, 906947.3 6610998.99999999, 906956.4 6610987.89999999, 906966.3 6610973.79999999, 906984.6 6610960.89999999, 906996.2 6610952.19999999, 907016.4 6610941.99999999, 907031.1 6610936.09999999, 907042.1 6610928.09999999, 907057 6610919.19999999, 907076.2 6610913.5, 907107.4 6610904.29999999, 907124.2 6610899.99999999, 907145.9 6610894.19999999, 907166.3 6610890.09999999, 907176.9 6610890.49999999, 907186.2 6610894.49999999, 907215.4 6610901.39999999, 907225.5 6610901.99999999, 907235.9 6610894.79999999, 907247.3 6610889.19999999, 907256.9 6610887.6, 907269.9 6610882.49999999, 907282.8 6610878.19999999, 907297.5 6610876.49999999, 907319.4 6610866.89999999, 907337.9 6610858.29999999, 907352.4 6610852.79999999, 907361 6610848.89999999, 907366.1 6610841.29999999, 907376.6 6610840.79999999, 907386.7 6610845.19999999, 907396.4 6610842.59999999, 907410.1 6610840.99999999, 907418.9 6610840.89999999, 907425.7 6610835.59999999, 907440.7 6610830.49999999, 907452.7 6610825.6, 907456.2 6610820.39999999, 907455.4 6610814.19999999, 907452.1 6610804.49999999, 907455.7 6610797.69999999, 907457.7 6610789.99999999, 907464.5 6610789.89999999, 907467.1 6610782.39999999, 907465.6 6610774.19999999, 907459.1 6610766.49999999, 907454.7 6610756.09999999, 907446.8 6610742.69999999, 907438.8 6610733.69999999, 907432 6610720.09999999, 907427 6610708.09999999, 907425.3 6610699.39999999, 907425.1 6610682.39999999, 907423.6 6610668.69999999, 907412.1 6610643.49999999, 907396.6 6610613.69999999, 907386.1 6610590.39999999, 907389.1 6610583.69999999, 907389 6610575.29999999, 907389.3 6610566.09999999, 907397.9 6610560.89999999, 907400.1 6610553.39999999, 907398.1 6610544.29999999, 907401.6 6610542.19999999, 907408.4 6610534.79999999, 907409.5 6610523.09999999, 907405.4 6610517.39999999, 907397.5 6610511.39999999, 907393.4 6610499.69999999, 907391.3 6610485.89999999, 907392.7 6610476.6, 907392.8 6610463.59999999, 907388.8 6610458.79999999, 907386.9 6610449.49999999, 907385.3 6610431.99999999, 907385.2 6610419.69999999, 907388.4 6610410.59999999, 907388.8 6610399.29999999, 907389 6610382.6, 907383.6 6610369.99999999, 907383.9 6610359.69999999, 907385.8 6610349.89999999, 907380.5 6610342.69999999, 907372.1 6610330.59999999, 907367.1 6610320.49999999, 907368.1 6610313.59999999, 907372.8 6610295.69999999, 907375 6610288.49999999, 907376 6610277.59999999, 907367.6 6610273.59999999, 907355.7 6610269.99999999, 907339.2 6610266.29999999, 907326 6610264.99999999, 907313.1 6610266.59999999, 907304.5 6610265.79999999, 907293.8 6610259.49999999, 907283.3 6610255.99999999, 907271.9 6610258.09999999, 907258.1 6610262.49999999, 907248.7 6610264.29999999, 907237.4 6610260.99999999, 907223 6610260.59999999, 907213.5 6610262.6, 907205.8 6610263.19999999, 907197.8 6610261.79999999, 907183.8 6610264.79999999, 907173.7 6610262.39999999, 907163.7 6610256.5, 907152.9 6610253, 907140.8 6610253.69999999, 907127.4 6610256.19999999, 907114.9 6610256.39999999, 907104.6 6610253.09999999, 907096.1 6610251.99999999, 907087.3 6610251.69999999, 907078 6610251.79999999, 907070.2 6610253.19999999, 907062.7 6610255.29999999, 907046.5 6610262.89999999, 907038.6 6610266.79999999, 907028.7 6610272.09999999, 907015 6610280.6, 907012 6610283.79999999, 907006.9 6610284.79999999, 907001.7 6610283.49999999, 906995.6 6610285.29999999, 906990.3 6610289.1, 906983.6 6610292.69999999, 906977.5 6610295.39999999, 906971.9 6610299.69999999, 906963.7 6610301.29999999, 906957.2 6610300.99999999, 906949.4 6610302.29999999, 906933.2 6610305.79999999, 906926.9 6610308.89999999, 906918.7 6610312.99999999, 906901.8 6610316.79999999, 906893 6610318.09999999, 906884 6610319.6, 906874.7 6610322.59999999, 906867.1 6610324.69999999, 906860.7 6610326.79999999, 906843.7 6610337.49999999, 906830.6 6610341.19999999, 906802.8 6610342.99999999, 906777.8 6610342.19999999, 906768.3 6610339.99999999, 906754.9 6610335.89999999, 906749.7 6610333.09999999, 906744.2 6610329.69999999, 906743 6610325.49999999, 906744.3 6610319.99999999, 906747.6 6610315.19999999, 906750 6610311.09999999, 906750.4 6610305.59999999, 906748.3 6610298.09999999, 906745.9 6610293.29999999, 906744.1 6610286.69999999, 906742.1 6610281.89999999, 906735.4 6610277.09999999, 906731.5 6610271.49999999, 906729 6610261.29999999, 906711.3 6610254.29999999, 906707.5 6610248.49999999, 906702.2 6610244.09999999, 906696.3 6610241.29999999, 906683.7 6610239.99999999, 906678.8 6610235.49999999, 906674.8 6610232.89999999, 906671 6610230.1, 906669.5 6610224.99999999, 906659.9 6610217.59999999, 906653.4 6610213.39999999, 906648.3 6610209.49999999, 906644.4 6610205.09999999, 906642.8 6610201.79999999, 906640.4 6610197.69999999, 906635.1 6610196.89999999, 906629 6610199.1, 906623.8 6610199.79999999, 906620.3 6610199.29999999, 906616.1 6610200.5, 906613.8 6610202.69999999, 906610.1 6610202.79999999, 906605.8 6610199.99999999, 906597.1 6610197.79999999, 906589.4 6610198.89999999, 906582.9 6610199.1, 906576.1 6610188.39999999, 906569.8 6610176.79999999, 906566 6610175.89999999, 906558.7 6610179.29999999, 906550.5 6610182.49999999, 906543.4 6610182.09999999, 906538.5 6610179.49999999, 906533.9 6610177.49999999, 906527 6610161.59999999, 906525 6610140.39999999, 906520.6 6610129.49999999, 906516.2 6610123.39999999, 906512 6610116.59999999, 906509.6 6610110.69999999, 906510.6 6610100.69999999, 906510.8 6610092.69999999, 906508.1 6610085.59999999, 906503.5 6610078.89999999, 906498.2 6610070.59999999, 906493.7 6610062.29999999, 906491.7 6610055.59999999, 906490.4 6610046.99999999, 906485 6610038.89999999, 906477.7 6610029.49999999, 906470.9 6610021.19999999, 906465.8 6610010.59999999, 906461.4 6609997.79999999, 906454.6 6609988.09999999, 906448.3 6609981.59999999, 906442.6 6609975.49999999, 906436 6609971.29999999, 906430 6609967.59999999, 906424.4 6609961.39999999, 906419 6609957.79999999, 906402.4 6609953.79999999, 906396.8 6609950.59999999, 906384.5 6609944.49999999, 906371.7 6609937.19999999, 906365.3 6609931.99999999, 906360 6609926.49999999, 906351.9 6609918.89999999, 906335.6 6609908.19999999, 906327.7 6609905.19999999, 906317 6609897.89999999, 906298.3 6609891.49999999, 906289.5 6609892.09999999, 906281.5 6609892.79999999, 906271.3 6609894.29999999, 906259.5 6609897.89999999, 906254.8 6609898.29999999, 906248 6609897.79999999, 906240.9 6609898.19999999, 906233.5 6609900.19999999, 906227 6609903.19999999, 906219.1 6609902.69999999, 906207.1 6609897.29999999, 906197.6 6609894.39999999, 906188.8 6609890.49999999, 906176.2 6609885.19999999, 906159.1 6609878.79999999, 906141.2 6609875.49999999, 906122.3 6609866.69999999, 906110.7 6609858.39999999, 906105.7 6609854.29999999, 906101.3 6609849.49999999, 906098.9 6609845.6, 906095.6 6609839.39999999, 906084.8 6609833.29999999, 906079.5 6609829.6, 906076.4 6609825.89999999, 906072.4 6609821.69999999, 906067.6 6609819.19999999, 906063.2 6609818.09999999, 906057.8 6609817.89999999, 906052.7 6609816.69999999, 906048.8 6609814.1, 906049.7 6609807.29999999, 906046.6 6609804.59999999, 906043 6609803.79999999, 906037.6 6609806.69999999, 906032.4 6609808.1, 906028.3 6609806.79999999, 906024.1 6609801.69999999, 906020.5 6609798.29999999, 906017.7 6609797.1, 906014.7 6609792.99999999, 906010.2 6609790.39999999, 906006.6 6609786.09999999, 906003.8 6609782.09999999, 905996.5 6609777.59999999, 905992.9 6609775.1, 905986.9 6609769.69999999, 905980.4 6609762.99999999, 905977.5 6609755.89999999, 905971.4 6609746.39999999, 905964.9 6609734.29999999, 905958.9 6609721.49999999, 905954.7 6609711.69999999, 905948.3 6609701.6, 905937.2 6609686.6, 905928.6 6609672.29999999, 905924.1 6609665.99999999, 905916.5 6609647.8, 905911.8 6609637.59999999, 905908.4 6609626.49999999, 905906.3 6609613.19999999, 905905.9 6609588.19999999, 905909.7 6609566.99999999, 905915.2 6609548.79999999, 905917.1 6609541.59999999, 905919.4 6609535.99999999, 905922.6 6609530.39999999, 905926.5 6609517.59999999, 905929.5 6609511.19999999, 905932.8 6609506.09999999, 905934.8 6609500.89999999, 905934.4 6609494.99999999, 905935.1 6609479.09999999, 905942.7 6609465.19999999, 905947.1 6609459.69999999, 905949.7 6609455.39999999, 905951.8 6609441.69999999, 905952.4 6609428.99999999, 905951.8 6609421.49999999, 905952.5 6609416.69999999, 905956.2 6609410.99999999, 905960.6 6609405.59999999, 905963.4 6609398.59999999, 905965.9 6609392.89999999, 905970.2 6609389.39999999, 905977.8 6609387.19999999, 905981.9 6609382.3, 905986.4 6609368.69999999, 905990.5 6609367.09999999, 906001.1 6609364.19999999, 906005.7 6609362.59999999, 906011.1 6609360.09999999, 906016.2 6609356.69999999, 906019.5 6609351.29999999, 906023.3 6609345.59999999, 906025.5 6609340.89999999, 906027 6609330.39999999, 906026 6609323.99999999, 906023.7 6609319.79999999, 906021.5 6609313.69999999, 906021.1 6609308.19999999, 906021.8 6609302.89999999, 906024.6 6609298.29999999, 906026.9 6609293.89999999, 906024.6 6609288.99999999, 906013.2 6609286.49999999, 906007.1 6609284.69999999, 906001.4 6609283.99999999, 905993.1 6609283.6, 905989.1 6609283.09999999, 905982.3 6609279.39999999, 905977.4 6609277.39999999, 905972.6 6609273.49999999, 905964.9 6609268.99999999, 905953.7 6609262.09999999, 905942.9 6609257.29999999, 905932.5 6609258.19999999, 905922.9 6609259.99999999, 905914 6609262.59999999, 905905.9 6609265.19999999, 905896.2 6609269.19999999, 905890.1 6609271.79999999, 905880.4 6609274.99999999, 905865.5 6609280.69999999, 905855 6609281.79999999, 905843.3 6609282.19999999, 905834.9 6609284.29999999, 905827 6609284.19999999, 905817.9 6609283.19999999, 905807.7 6609284.59999999, 905798.9 6609282.19999999, 905789.1 6609281.19999999, 905785.2 6609281.29999999, 905777.5 6609277.49999999, 905772.6 6609272.79999999, 905767.2 6609271.59999999, 905763 6609271.69999999, 905757.9 6609273.39999999, 905747.6 6609277.09999999, 905742.5 6609277.99999999, 905737 6609277.59999999, 905732.1 6609278.19999999, 905726.6 6609280.09999999, 905722.7 6609282.1, 905718.7 6609284.6, 905706.3 6609287.99999999, 905699.5 6609288.99999999, 905694.6 6609289.49999999, 905685.8 6609285.79999999, 905680.3 6609285.89999999, 905674.8 6609288.19999999, 905669.5 6609290.99999999, 905664.1 6609291.69999999, 905657.1 6609292.99999999, 905653.8 6609295.79999999, 905648 6609299.29999999, 905641.1 6609300.69999999, 905634.6 6609303.89999999, 905624.7 6609308.49999999, 905616.1 6609310, 905607.4 6609312.39999999, 905601.2 6609315.6, 905588.3 6609319.89999999, 905578.4 6609322.49999999, 905565.5 6609323.99999999, 905559.8 6609323.89999999, 905544.8 6609329.99999999, 905540.9 6609330.79999999, 905534.3 6609329.19999999, 905528.9 6609326.19999999, 905522.8 6609325.59999999, 905517.4 6609326.19999999, 905510.2 6609330.39999999, 905503.8 6609331.99999999, 905498 6609334.09999999, 905489.6 6609336.59999999, 905484.3 6609337.99999999, 905473 6609339.1, 905465.8 6609340.99999999, 905458 6609338.49999999, 905451 6609338.09999999, 905444.9 6609338.59999999, 905440.2 6609337.49999999, 905434.8 6609336.6, 905431.2 6609336.79999999, 905427.7 6609339.1, 905422.3 6609337.89999999, 905417.2 6609335.29999999, 905406.9 6609336.69999999, 905402.6 6609336.09999999, 905397.9 6609336.49999999, 905392.4 6609336.69999999, 905386.9 6609335.29999999, 905382.5 6609332.49999999, 905361.266824677 6609316.667458996, 905347.7732552418 6609311.944709694, 905339.002435109 6609310.59535275, 905315.3886885974 6609289.680320126, 905291.1002636141 6609271.464001388, 905269.1732132819 6609276.861429162, 905262.7637678002 6609300.137836438, 905255.2 6609316.09999999, 905253.2 6609318.3, 905254 6609322.79999999, 905248.9 6609322.39999999, 905244.2 6609325.59999999, 905240.9 6609316.1, 905238.6 6609309.89999999, 905235.1 6609303.39999999, 905229.7 6609282.19999999, 905226.2 6609274.49999999, 905223.2 6609269.59999999, 905220.2 6609265.19999999, 905215.8 6609257.39999999, 905215.3 6609243.09999999, 905210.7 6609239.79999999, 905203.2 6609232.19999999, 905200 6609226.79999999, 905200.3 6609219.79999999, 905197.3 6609212.99999999, 905191.1 6609203.19999999, 905185.4 6609191.3, 905179.7 6609185.49999999, 905178 6609177.29999999, 905173.6 6609166.39999999, 905172.2 6609157.89999999, 905173.4 6609148.6, 905174 6609141.79999999, 905171.6 6609136.59999999, 905167.3 6609135.09999999, 905157.4 6609135.29999999, 905152.6 6609137.69999999, 905149.2 6609139.59999999, 905147.6 6609137.49999999, 905149.8 6609128.19999999, 905149 6609124.89999999, 905156.8 6609108.6, 905157 6609104.89999999, 905154.8 6609101.99999999, 905149.9 6609099.49999999, 905145.7 6609095.49999999, 905145.2 6609089.09999999, 905145.4 6609081.49999999, 905142.1 6609073.69999999, 905140.3 6609067.19999999, 905142.4 6609055.59999999, 905150.2 6609040.49999999, 905151.3 6609035.89999999, 905150.6 6609030.39999999, 905151.6 6609025.79999999, 905153.2 6609021.09999999, 905153.2 6609015.29999999, 905151.9 6609009.49999999, 905149.7 6609003.59999999, 905138.9 6608992.49999999, 905140 6608985.19999999, 905141.5 6608980.49999999, 905141.8 6608974.99999999, 905137.9 6608969.89999999, 905133.6 6608966.69999999, 905123.1 6608961.79999999, 905118.6 6608958.49999999, 905115.8 6608954.69999999, 905112.9 6608937.39999999, 905112.2 6608919, 905109.5 6608908.89999999, 905108.1 6608897.39999999, 905105.5 6608883.19999999, 905101.1 6608868.19999999, 905096.2 6608853.59999999, 905093.5 6608843.09999999, 905091.4 6608829.39999999, 905088.6 6608819.59999999, 905086.3 6608810.09999999, 905083.8 6608798.29999999, 905082.4 6608789.59999999, 905078.2 6608780.39999999, 905078 6608775.79999999, 905079.7 6608770.99999999, 905082.1 6608766.29999999, 905084.1 6608761.39999999, 905084.5 6608756.09999999, 905086.1 6608747.79999999, 905088.5 6608744.49999999, 905092.9 6608742.39999999, 905097.4 6608734.49999999, 905097.3 6608724.69999999, 905099.7 6608712.89999999, 905096.9 6608709.99999999, 905093.6 6608707.79999999, 905092.5 6608703.79999999, 905094.9 6608698.69999999, 905098.8 6608692.79999999, 905105.7 6608682.69999999, 905108.7 6608675.09999999, 905114.3 6608664.79999999, 905117.5 6608658.29999999, 905118.8 6608652.49999999, 905122.5 6608642.79999999, 905133.1 6608630.79999999, 905137.8 6608625.09999999, 905138.8 6608616.6, 905143 6608613.29999999, 905148 6608613.19999999, 905154.8 6608614.89999999, 905162.7 6608612.89999999, 905168.7 6608607.89999999, 905174.8 6608603.29999999, 905180.8 6608594.99999999, 905182 6608588.39999999, 905184.1 6608581.99999999, 905183.7 6608572.09999999, 905183.2 6608565.39999999, 905185.1 6608559.99999999, 905193.2 6608554.19999999, 905201.1 6608551.69999999, 905206.4 6608548.99999999, 905215.6 6608537.39999999, 905225.5 6608530.89999999, 905233.2 6608521.49999999, 905238.3 6608510.19999999, 905245.6 6608500.89999999, 905249.4 6608495.49999999, 905253.6 6608487.6, 905256.7 6608484.99999999, 905261 6608482.29999999, 905263.9 6608477.29999999, 905266 6608472.69999999, 905266.2 6608465.09999999, 905266.7 6608455.69999999, 905262.2 6608433.79999999, 905255.3 6608414.49999999, 905248.4 6608402.29999999, 905242.5 6608395.09999999, 905227.1 6608387.29999999, 905220.1 6608380.79999999, 905200.7 6608366.99999999, 905177.6 6608345.69999999, 905164.9 6608330.79999999, 905163.3 6608325.19999999, 905161.5 6608315.89999999, 905156.9 6608308.99999999, 905146.2 6608297.19999999, 905145.4 6608292.89999999, 905134.3 6608277.49999999, 905133.2 6608271.89999999, 905124.6 6608263.59999999, 905115.3 6608259.39999999, 905101.8 6608259.49999999, 905092.7 6608258.69999999, 905089 6608247.99999999, 905076.8 6608235.99999999, 905064.5 6608225.59999999, 905057.1 6608207.69999999, 905049.3 6608191.89999999, 905046.2 6608177.39999999, 905041.2 6608164.89999999, 905033.4 6608154.39999999, 905030.6 6608133.79999999, 905026.8 6608126.49999999, 905026.5 6608119.89999999, 905021.9 6608109.49999999, 905030.6 6608087.39999999, 905037.2 6608061.19999999, 905037.8 6608037.39999999, 905036.1 6608006.49999999, 905026.6 6607958.69999999, 905021.6 6607916.89999999, 905012.5 6607888.49999999, 905009.9 6607877.89999999, 905013.6 6607854.99999999, 905016.2 6607822.29999999, 905020.4 6607797.49999999, 905022.9 6607780.99999999, 905027.7 6607766.09999999, 905037.5 6607738.49999999, 905040.4 6607725.09999999, 905035.3 6607708.69999999, 905036.7 6607700.79999999, 905030.7 6607693.89999999, 905031.8 6607679.19999999, 905033.4 6607665.6, 905040.2 6607637.29999999, 905059 6607549.29999999, 905065.1 6607513.89999999, 905075.2 6607479.09999999, 905084.8 6607444.39999999, 905095.7 6607412.99999999, 905105.9 6607379.6, 905113.9 6607361.99999999, 905119.7 6607351.59999999, 905123.7 6607336.99999999, 905127.5 6607305.19999999, 905133.7 6607279.19999999, 905145.2 6607253.49999999, 905150.6 6607230.19999999, 905155.2 6607212.99999999, 905171 6607172.99999999, 905185.7 6607139.39999999, 905203.3 6607095.99999999, 905224.8 6607052.69999999, 905229.6 6607032.69999999, 905234 6607009.59999999, 905240.4 6606992.39999999, 905250.5 6606976.6, 905274.3 6606951.39999999, 905296.6 6606923.99999999, 905316.4 6606898.49999999, 905336.9 6606875.19999999, 905354.4 6606849.99999999, 905363.5 6606843.69999999, 905377.4 6606831.09999999, 905389.8 6606813.29999999, 905404 6606792.49999999, 905417.5 6606774.79999999, 905431.9 6606753.19999999, 905443.1 6606749.89999999, 905454.4 6606743.1, 905478.1 6606731.59999999, 905499.3 6606720.39999999, 905503.6 6606712.1, 905511.1 6606702.69999999, 905537.7 6606685.39999999, 905558.3 6606669.29999999, 905579.5 6606653.69999999, 905637.5 6606622.29999999, 905659.2 6606611.1, 905684.9 6606601.39999999, 905705 6606593.29999999, 905731 6606588.09999999, 905760.9 6606583.29999999, 905797.1 6606581.19999999, 905821.1 6606579.29999999, 905842.2 6606579.69999999, 905879.5 6606582.19999999, 905901.3 6606582.69999999, 905916 6606585.59999999, 905931.3 6606589.09999999, 905935.5 6606591.29999999, 905972.3 6606607.89999999, 906009.9 6606627.59999999, 906035.7 6606639.69999999, 906064.7 6606651.59999999, 906096.1 6606661.79999999, 906137.1 6606684.6, 906158.4 6606694.5, 906172.6 6606699.59999999, 906191.8 6606704.49999999, 906211.9 6606706.29999999, 906239.8 6606703.79999999, 906256 6606701.39999999, 906271.4 6606695.29999999, 906285.7 6606685.6, 906294.4 6606681, 906304.3 6606680.09999999, 906316.2 6606683.39999999, 906323.7 6606684.69999999, 906330 6606680.79999999, 906337.5 6606671.49999999, 906357.7 6606659.6, 906379.8 6606648.99999999, 906385.5 6606650.59999999, 906393.2 6606648.79999999, 906397.6 6606643.59999999, 906410.2 6606630.89999999, 906414.2 6606624.49999999, 906420.9 6606621.69999999, 906425.5 6606613.69999999, 906434.7 6606609.79999999, 906440.2 6606612.19999999, 906449.3 6606608.59999999, 906452.5 6606605.09999999, 906453.8 6606594.59999999, 906456.7 6606587.69999999, 906458 6606580.89999999, 906454.4 6606575.79999999, 906455.4 6606570.79999999, 906459.7 6606566.6, 906468.7 6606567.79999999, 906473.1 6606563.89999999, 906484.1 6606565.19999999, 906493.3 6606559.6, 906498 6606554.39999999, 906501.5 6606542.99999999, 906509.7 6606531.59999999, 906511 6606523.19999999, 906514.6 6606519.19999999, 906523.3 6606513.99999999, 906542 6606508.59999999, 906554.8 6606501.39999999, 906579.9 6606485.29999999, 906608.1 6606474.09999999, 906617.2 6606473.89999999, 906633 6606470.1, 906652.8 6606458.39999999, 906673.7 6606442, 906686.7 6606426.39999999, 906699.4 6606405.19999999, 906707.8 6606394.29999999, 906729.1 6606375.1, 906748.4 6606358.09999999, 906753.5 6606353.59999999, 906771 6606340.39999999, 906789.6 6606318.99999999, 906803 6606296.79999999, 906815 6606267.79999999, 906829.4 6606223.69999999, 906833.5 6606204.49999999, 906832.3 6606171.49999999, 906831 6606148.49999999, 906827.3 6606131.49999999, 906825.9 6606118.59999999, 906820.2 6606103.39999999, 906824.6 6606097.89999999, 906822.5 6606090.49999999, 906805.3 6606091.1, 906791.6 6606095.99999999, 906777.2 6606090.69999999, 906759.6 6606085.99999999, 906748.7 6606075.39999999, 906734.9 6606067.09999999, 906711.4 6606058.6, 906691.4 6606050.49999999, 906663.9 6606040.1, 906642.2 6606030.39999999, 906626.3 6606026.29999999, 906603 6606017.29999999, 906573.1 6606008.29999999, 906528.7 6606006.19999999, 906504 6606003.99999999, 906479.2 6606002.79999999, 906426.4 6606003.79999999, 906387.5 6606005.39999999, 906350.2 6606002.29999999, 906316 6606001.99999999, 906292.5 6605994.6, 906276.2 6605996.89999999, 906262.8 6605990.39999999, 906244.5 6605986.49999999, 906232.6 6605987.79999999, 906211.3 6605983.09999999, 906189.5 6605986.09999999, 906165.1 6605982.69999999, 906148.4 6605977.69999999, 906125.7 6605976.19999999, 906113.2 6605974.59999999, 906087.6 6605976.29999999, 906073.4 6605972.79999999, 906061.7 6605972.29999999, 906013.5 6605971.99999999, 905993.9 6605975.39999999, 905981.1 6605973.99999999, 905949 6605982.69999999, 905934 6605982.69999999, 905908.7 6605985.6, 905882.9 6605989.79999999, 905840.8 6605998.49999999, 905814.8 6606004.69999999, 905789.5 6606008.29999999, 905749.4 6606014.19999999, 905729.4 6606016.99999999, 905708.9 6606017, 905691.1 6606020.89999999, 905669.6 6606021.19999999, 905645 6606018.99999999, 905620.9 6606010.39999999, 905601.4 6606003.49999999, 905583.7 6605995.49999999, 905567.7 6605988.8, 905544.9 6605985.59999999, 905526.6 6605980.69999999, 905509.2 6605975.59999999, 905493.4 6605968.1, 905480.5 6605960.99999999, 905463 6605952, 905411.8 6605924.49999999, 905387.5 6605910.79999999, 905363 6605897.49999999, 905351.3 6605892.79999999, 905338.2 6605889.69999999, 905320.6 6605886.49999999, 905308.4 6605889.09999999, 905293.2 6605898.79999999, 905276.6 6605902.1, 905264.1 6605907.69999999, 905244.6 6605916.69999999, 905227.2 6605920.39999999, 905200.7 6605922.49999999, 905181.7 6605923.29999999, 905158.2 6605920.99999999, 905146.1 6605915.39999999, 905137.9 6605906.29999999, 905127.7 6605890.59999999, 905113.2 6605876.99999999, 905097.4 6605867.09999999, 905089.4 6605864.09999999, 905080.7 6605865.29999999, 905070.5 6605864.29999999, 905064.8 6605861.49999999, 905066.4 6605846.19999999, 905066.8 6605835.09999999, 905063.2 6605820.89999999, 905056.5 6605801.19999999, 905056.4 6605789.89999999, 905054.3 6605780.69999999, 905048.9 6605777.6, 905047.5 6605765.69999999, 905052.5 6605745.49999999, 905052.4 6605733.29999999, 905048.1 6605726.99999999, 905041.4 6605727.89999999, 905034.9 6605723.39999999, 905036.1 6605715.29999999, 905011.1 6605715.79999999, 904990.5 6605716.59999999, 904972 6605716.69999999, 904944.5 6605715.49999999, 904933.5 6605716.99999999, 904925 6605716.69999999, 904918.9 6605711.49999999, 904914.6 6605703.19999999, 904910.3 6605687.99999999, 904909.6 6605685.89999999, 905048.7 6605627.39999999, 905050.3 6605631.09999999, 905052.7 6605629.99999999, 905048.1 6605619.6, 905045.8 6605620.59999999, 905047.6 6605624.69999999, 904908.6 6605683.29999999, 904907.6 6605680.89999999, 904898.9 6605659.59999999, 904898.1 6605657.19999999, 905036.3 6605598.69999999, 905038 6605602.99999999, 905040.4 6605601.79999999, 905035.8 6605590.89999999, 905033.5 6605591.89999999, 905035.3 6605596.09999999, 904896.7 6605654.8, 904895.7 6605651.89999999, 904888 6605630.19999999, 904887 6605627.89999999, 905024.9 6605571.39999999, 905026.7 6605575.19999999, 905029.4 6605573.99999999, 905024.9 6605563.39999999, 905022 6605564.89999999, 905023.8 6605568.69999999, 904886.1 6605625.19999999, 904885.5 6605622.29999999, 904881.3 6605613.89999999, 904872.2 6605612.29999999, 904856.3 6605611.49999999, 904850.5 6605610.39999999, 904844 6605606.99999999, 904838.1 6605592.29999999, 904838.4 6605567.19999999, 904855.8 6605545.79999999, 904874.9 6605526.99999999, 904881 6605513.79999999, 904887.9 6605505.59999999, 904891.5 6605493.69999999, 904896.4 6605480.89999999, 904910.1 6605470.79999999, 904914.8 6605460.59999999, 904918.3 6605449.29999999, 904933.3 6605439.49999999, 904945.9 6605429.19999999, 904957.4 6605417.89999999, 904964 6605399.39999999, 904973 6605364.69999999, 904976.2 6605342.89999999, 904978.8 6605307.69999999, 904981.5 6605276.69999999, 904980.7 6605269.69999999, 904974.2 6605260.59999999, 904970.8 6605245.99999999, 904960.5 6605231.19999999, 904952.4 6605224.69999999, 904950.7 6605214.79999999, 904941.7 6605204.19999999, 904931.3 6605198.79999999, 904927.5 6605183.49999999, 904922.1 6605175.69999999, 904903.3 6605162.19999999, 904902.5 6605156.49999999, 904884.2 6605150, 904831.2 6605108.29999999, 904807.6 6605088.19999999, 904789.8 6605067.29999999, 904775 6605051.99999999, 904757.3 6605037.49999999, 904740.7 6605014.99999999, 904720.6 6604988.89999999, 904715.2 6604985.99999999, 904702.7 6604965.89999999, 904685.6 6604934.1, 904683.9 6604921.39999999, 904677 6604920.1, 904666.4 6604887.59999999, 904669.6 6604879.09999999, 904670.5 6604870.69999999, 904666.1 6604856.29999999, 904663.8 6604852.49999999, 904653.8 6604846.19999999, 904643.1 6604839.89999999, 904648.1 6604827.79999999, 904649.1 6604823.79999999, 904647.6 6604818.99999999, 904639.1 6604817.49999999, 904634.8 6604813.99999999, 904635.5 6604805.29999999, 904631.2 6604790.89999999, 904625.3 6604788.29999999, 904619 6604786.89999999, 904609.9 6604762.39999999, 904606.6 6604741.69999999, 904608.4 6604726.6, 904609 6604705.39999999, 904605.2 6604687.69999999, 904612.6 6604652.99999999, 904612.4 6604630.19999999, 904622 6604611.09999999, 904625 6604600.39999999, 904620.5 6604587.09999999, 904617.3 6604579.79999999, 904620.7 6604566.59999999, 904624.5 6604550.99999999, 904635.5 6604529.59999999, 904652.6 6604500.09999999, 904658.8 6604489.99999999, 904662.2 6604466.1, 904664.5 6604448.79999999, 904670.8 6604434.89999999, 904695.5 6604404.99999999, 904711.2 6604383.99999999, 904729.1 6604368.49999999, 904747.2 6604354.49999999, 904754.8 6604347.39999999, 904763.3 6604337.39999999, 904787.8 6604320.59999999, 904817.7 6604303.19999999, 904845.8 6604290.19999999, 904878.8 6604278.19999999, 904900.8 6604271.09999999, 904931 6604265.79999999, 904966.7 6604263.59999999, 905000.1 6604265.29999999, 905016.5 6604267.79999999, 905036.9 6604270.99999999, 905067.7 6604282.29999999, 905086.9 6604288.09999999, 905111.3 6604303.09999999, 905130.3 6604315.79999999, 905154.9 6604319.79999999, 905189.6 6604336.29999999, 905209.3 6604344.39999999, 905241.1 6604348.79999999, 905272.4 6604361.39999999, 905288.7 6604370.29999999, 905295.6 6604376.99999999, 905306.5 6604382.19999999, 905324 6604386.39999999, 905334.4 6604395.79999999, 905347.8 6604404.39999999, 905370.5 6604415.29999999, 905390.1 6604417.49999999, 905404 6604418.19999999, 905415 6604416.79999999, 905426.7 6604412.1, 905489.2 6604380.69999999, 905511 6604375.59999999, 905532.6 6604366.59999999, 905538.9 6604362.19999999, 905550.1 6604361.69999999, 905566.5 6604358.69999999, 905586.6 6604351.69999999, 905596.3 6604345.99999999, 905609.9 6604342.49999999, 905616.1 6604336.39999999, 905620.6 6604326.59999999, 905617.9 6604321.19999999, 905605.9 6604310.89999999, 905604 6604302.19999999, 905603.9 6604285.99999999, 905597.4 6604272.29999999, 905583.2 6604256.6, 905579 6604241.19999999, 905573.4 6604234.89999999, 905567 6604230.19999999, 905548.8 6604200.79999999, 905538.8 6604189.89999999, 905530.8 6604176.39999999, 905528.6 6604168.09999999, 905532.4 6604158.49999999, 905531.2 6604147.69999999, 905526.7 6604137.99999999, 905525.7 6604129.79999999, 905522.2 6604114.89999999, 905513.6 6604104.19999999, 905510.9 6604090.89999999, 905503.4 6604087.19999999, 905497.5 6604071.69999999, 905489.3 6604069.89999999, 905482.4 6604063.09999999, 905476.9 6604058.39999999, 905473.4 6604054.69999999, 905451.9 6604026.69999999, 905435.4 6604006.29999999, 905422.2 6603992.89999999, 905413 6603987.3, 905401.7 6603983.99999999, 905391.9 6603981.29999999, 905378 6603976.29999999, 905371.8 6603971.29999999, 905362.2 6603966.89999999, 905346.6 6603962.89999999, 905331.9 6603959.49999999, 905325.9 6603957.49999999, 905313.8 6603953.29999999, 905306.5 6603948.89999999, 905296.6 6603942.39999999, 905285.2 6603935.6, 905280.6 6603929.79999999, 905275.3 6603923.09999999, 905268.9 6603920.09999999, 905260.3 6603915.29999999, 905255.5 6603909.29999999, 905251.8 6603903.19999999, 905245.6 6603897.49999999, 905236 6603892.89999999, 905226.1 6603888.69999999, 905220.8 6603889.09999999, 905214.5 6603889.99999999, 905204.8 6603886.09999999, 905196.2 6603880.69999999, 905185.9 6603874.29999999, 905180.8 6603868.89999999, 905173 6603862.09999999, 905161.2 6603854.09999999, 905152.6 6603847.29999999, 905142.4 6603837.49999999, 905135.3 6603829.39999999, 905126.8 6603817.99999999, 905115.8 6603808.99999999, 905111.1 6603804.09999999, 905104.3 6603797.69999999, 905095.9 6603794.39999999, 905089.3 6603791.09999999, 905079.1 6603789.99999999, 905071.1 6603788.69999999, 905060.5 6603783.29999999, 905050.4 6603777.49999999, 905040.3 6603770.89999999, 905027.9 6603760.29999999, 905011.5 6603746.29999999, 905001.1 6603735.09999999, 904993.6 6603724.99999999, 904985.5 6603713.89999999, 904977.8 6603702.99999999, 904965.9 6603679.99999999, 904958.4 6603665.69999999, 904953.4 6603653.89999999, 904946 6603638.19999999, 904938 6603628.39999999, 904929.4 6603617.89999999, 904919.5 6603602.19999999, 904915.2 6603593.19999999, 904913.2 6603585.89999999, 904910.9 6603579.99999</t>
  </si>
  <si>
    <t>charli_veg_br.fid--51fb8_19ce77ee43a_3f4b</t>
  </si>
  <si>
    <t>MULTILINESTRING ((905136.9 6593294.09999999, 905130.3 6593277.6, 905125.9 6593267.89999999, 905121.2 6593263.59999999, 905119.8 6593255.29999999, 905116.1 6593249.69999999, 905104.6 6593221.89999999, 905102.4 6593215.39999999, 905100 6593213.09999999, 905094.2 6593191.99999999, 905091.6 6593178.39999999, 905088.5 6593171.1, 905085.1 6593158.59999999, 905085.1 6593144.79999999, 905085.5 6593115.99999999, 905083.7 6593110.19999999, 905085.5 6593103.69999999, 905082.2 6593095.69999999, 905079.8 6593089.29999999, 905080 6593081.69999999, 905079.8 6593074.19999999, 905079.1 6593063.99999999, 905080.8 6593046.89999999, 905081.6 6593031.89999999, 905084 6593019.59999999, 905087.6 6593004.79999999, 905090.9 6592982.29999999, 905092 6592965.09999999, 905091.8 6592952.19999999, 905092.8 6592939.59999999, 905093 6592929.59999999, 905095.6 6592920.49999999, 905095.1 6592917.89999999, 905097.4 6592902.59999999, 905098.2 6592887.59999999, 905099.5 6592878.89999999, 905099.3 6592873.09999999, 905102.3 6592865.59999999, 905102.3 6592859.39999999, 905104.8 6592848.39999999, 905108.8 6592845.79999999, 905111.3 6592836.79999999, 905114.1 6592812.59999999, 905116.5 6592799.89999999, 905118.4 6592792.6, 905118.9 6592782.99999999, 905120.3 6592769.49999999, 905120.7 6592755.99999999, 905121.6 6592740.99999999, 905121.9 6592723.6, 905120 6592707.09999999, 905119.7 6592696.59999999, 905117.5 6592680.19999999, 905114.3 6592667.29999999, 905109.3 6592653.59999999, 905104.8 6592640.79999999, 905089.5 6592614.99999999, 905077.7 6592590.89999999, 905067.3 6592576.69999999, 905056 6592560.79999999, 905047.3 6592549.89999999, 905037.6 6592540.29999999, 905028.8 6592531.29999999, 905018.3 6592523.09999999, 905009.7 6592514.49999999, 904987.3 6592493.69999999, 904980.6 6592486.49999999, 904981.8 6592483.29999999, 904972.9 6592475.89999999, 904971.1 6592472.09999999, 904963.7 6592467.69999999, 904957.8 6592465.89999999, 904954.1 6592465.49999999, 904951.5 6592460.99999999, 904945.8 6592453.59999999, 904940.4 6592450.59999999, 904937.7 6592447.39999999, 904931.9 6592444.49999999, 904926.3 6592440.39999999, 904920.1 6592432.79999999, 904915.9 6592427.99999999, 904910.9 6592426.29999999, 904906.4 6592421.99999999, 904901.8 6592420.09999999, 904895.4 6592410.89999999, 904888 6592401.29999999, 904881.4 6592396.39999999, 904871.3 6592382.6, 904867.6 6592380.1, 904859 6592377.29999999, 904852.4 6592371.39999999, 904843.4 6592363, 904835.9 6592353.59999999, 904828.9 6592346.49999999, 904821.7 6592342.79999999, 904814.2 6592332.99999999, 904812 6592328.49999999, 904806.5 6592321.09999999, 904800.1 6592316.79999999, 904789.6 6592309.29999999, 904780.1 6592302.09999999, 904768.5 6592292.69999999, 904758.9 6592282.79999999, 904752 6592274.59999999, 904749.5 6592268.49999999, 904747.7 6592262.19999999, 904743.2 6592259.59999999, 904737.9 6592254.79999999, 904729.5 6592250.19999999, 904722.9 6592244.29999999, 904718 6592238.19999999, 904697.8 6592219.89999999, 904688.9 6592208.49999999, 904680.2 6592198.69999999, 904670.3 6592189, 904663.6 6592179.89999999, 904658 6592173.19999999, 904649.9 6592166.29999999, 904651.3 6592164.49999999, 904640.4 6592150.59999999, 904634.8 6592151, 904620.7 6592136.69999999, 904611.8 6592124.69999999, 904604.5 6592115.59999999, 904597.6 6592108.29999999, 904593.2 6592101.69999999, 904592.2 6592101.99999999, 904590.8 6592099.09999999, 904601.6 6592100.89999999, 904619.8 6592102.59999999, 904642 6592103.09999999, 904661.9 6592101.69999999, 904684.9 6592098.99999999, 904707.4 6592094.1, 904724.3 6592088.59999999, 904727.8 6592095.79999999, 904738.6 6592091.99999999, 904748.4 6592087.69999999, 904759.9 6592081.59999999, 904765 6592078.39999999, 904771.8 6592074.39999999, 904786.5 6592063.29999999, 904781.5 6592057.19999999, 904793.1 6592046.59999999, 904809.8 6592027.49999999, 904825.2 6592005.69999999, 904838.5 6591980.39999999, 904845.7 6591962.99999999, 904853.2 6591941.39999999, 904859.3 6591918.89999999, 904863.1 6591899.39999999, 904864.3 6591877.49999999, 904865.9 6591885.19999999, 904873.6 6591897.09999999, 904887.8 6591915.79999999, 904899.4 6591932.49999999, 904913.5 6591950.19999999, 904946.5 6591983.39999999, 904961.7 6592002.39999999, 904977.4 6592018.69999999, 905000.2 6592033.99999999, 905011.7 6592041.39999999, 905027.4 6592052.29999999, 905041.6 6592062.79999999, 905056.7 6592070.79999999, 905070.7 6592078.69999999, 905086.9 6592089.79999999, 905103 6592100.29999999, 905115 6592110.19999999, 905131.9 6592127.19999999, 905149 6592143.29999999, 905166.5 6592160.29999999, 905181.5 6592172.49999999, 905199.9 6592181.39999999, 905211.3 6592190.19999999, 905218.6 6592197.59999999, 905218.9 6592202.19999999, 905222.4 6592201.99999999, 905235.8 6592209.6, 905267.4 6592228.99999999, 905283.7 6592239.59999999, 905296.4 6592249.99999999, 905313.9 6592258.49999999, 905332.2 6592264.79999999, 905342.7 6592272.19999999, 905347.8 6592282.29999999, 905355.9 6592293.49999999, 905367.9 6592309.49999999, 905378.3 6592328.69999999, 905391.2 6592349.49999999, 905403.8 6592371.19999999, 905415.7 6592395.29999999, 905425.2 6592418.79999999, 905433.7 6592444.39999999, 905444.3 6592469.79999999, 905456.2 6592500.89999999, 905466.4 6592519.29999999, 905468.3 6592529.59999999, 905468.2 6592547.8, 905466.9 6592562.49999999, 905468.7 6592585.19999999, 905471.6 6592601.49999999, 905475.1 6592618.79999999, 905478.6 6592635.19999999, 905481.2 6592648.69999999, 905480.7 6592664.39999999, 905479.1 6592673.59999999, 905483 6592680.29999999, 905483.9 6592688.29999999, 905486.5 6592706.99999999, 905485.5 6592719.59999999, 905484 6592729.89999999, 905486.3 6592739.99999999, 905490.2 6592743.39999999, 905492.1 6592759.69999999, 905488.1 6592764.29999999, 905485.9 6592776.69999999, 905485.3 6592790.29999999, 905488.7 6592807.29999999, 905495.1 6592827.99999999, 905496.4 6592838.99999999, 905491.3 6592851.99999999, 905485.8 6592864.39999999, 905481 6592878.29999999, 905477.2 6592891.79999999, 905474.6 6592904.99999999, 905475.3 6592916.79999999, 905478 6592921.69999999, 905485.4 6592923.09999999, 905488.6 6592945.99999999, 905491.3 6592961.69999999, 905494.2 6592964.29999999, 905488.6 6592981.99999999, 905486.4 6592995.69999999, 905483.8 6593008.59999999, 905483.9 6593021.29999999, 905480.9 6593035.89999999, 905475.6 6593045.89999999, 905467.9 6593054.79999999, 905460 6593060.09999999, 905458.8 6593063.99999999, 905462.9 6593066.6, 905472.8 6593080.29999999, 905477.4 6593094.29999999, 905473.5 6593112.79999999, 905482 6593114.59999999, 905492.4 6593115.99999999, 905506.2 6593124.49999999, 905515 6593132.19999999, 905531.2 6593160.59999999, 905534.1205263494 6593169.234599632, 905535.8 6593174.19999999))</t>
  </si>
  <si>
    <t>charli_veg_br.fid--51fb8_19ce77ee43a_3f5d</t>
  </si>
  <si>
    <t>MULTILINESTRING ((949232.80000008 6790487.6999983, 949225.20000008 6790485.8999983, 949219.20000008 6790478.99999831, 949218.60000007 6790474.9999983, 949234.40000007 6790475.09999831, 949240.10000009 6790474.6999983, 949242.10000007 6790469.9999983, 949234.90000008 6790465.29999831, 949218.20000008 6790461.59999831, 949198.80000008 6790457.0999983, 949189.10000007 6790447.3999983, 949182.40000008 6790432.6999983, 949180.90000008 6790419.69999831, 949184.40000007 6790410.49999831, 949180.50000008 6790401.19999831, 949174.20000008 6790392.89999831, 949160.90000008 6790390.3999983, 949154.20000008 6790391.19999831, 949147.60000008 6790389.49999831, 949149.20000008 6790380.8999983, 949146.90000008 6790373.29999831, 949152.30000007 6790367.99999831, 949148.90000007 6790358.49999831, 949136.80000008 6790341.39999831, 949124.60000008 6790323.1999983, 949112.80000007 6790314.79999831, 949108.30000008 6790311.1999983, 949109.40000008 6790304.2999983, 949100.10000008 6790300.3999983, 949090.10000007 6790297.29999831, 949087.40000008 6790293.8999983, 949086.20000008 6790284.9999983, 949078.40000009 6790274.3999983, 949061.30000007 6790264.99999831, 949047.50000007 6790257.7999983, 949034.80000007 6790256.59999831, 949030.40000008 6790251.59999831, 949023.10000008 6790250.1999983, 949011.40000008 6790250.7999983, 948994.40000009 6790248.4999983, 948979.60000008 6790242.8999983, 948964.30000007 6790241.3999983, 948955.30000008 6790242.8999983, 948945.20000008 6790249.69999831, 948942.10000009 6790259.7999983, 948937.30000008 6790268.99999831, 948928.40000007 6790274.3999983, 948918.30000007 6790282.4999983, 948908.50000008 6790283.0999983, 948901.00000007 6790284.7999983, 948892.40000008 6790290.4999983, 948882.20000008 6790291.1999983, 948880.40000008 6790286.09999831, 948874.50000008 6790281.3999983, 948874.30000008 6790273.7999983, 948868.50000007 6790268.9999983, 948863.60000009 6790270.99999831, 948861.10000007 6790273.8999983, 948859.60000007 6790280.39999831, 948856.50000007 6790286.3999983, 948850.70000008 6790290.4999983, 948843.70000008 6790295.99999831, 948837.80000007 6790306.3999983, 948829.50000008 6790315.0999983, 948816.70000008 6790315.9999983, 948807.30000008 6790316.09999831, 948791.90000007 6790315.7999983, 948776.00000006 6790315.1999983, 948765.20000008 6790314.29999831, 948752.70000008 6790311.2999983, 948746.50000007 6790306.4999983, 948739.90000007 6790297.09999831, 948724.10000009 6790289.49999831, 948713.00000008 6790279.2999983, 948705.60000007 6790272.09999831, 948697.10000007 6790267.3999983, 948683.40000007 6790260.2999983, 948675.40000007 6790251.6999983, 948671.90000008 6790241.1999983, 948667.30000007 6790237.1999983, 948662.60000008 6790227.3999983, 948658.00000008 6790224.09999831, 948651.80000008 6790224.09999831, 948645.80000007 6790222.59999831, 948641.30000008 6790213.7999983, 948639.00000008 6790203.8999983, 948630.30000008 6790199.4999983, 948614.50000008 6790195.1999983, 948607.20000009 6790186.99999831, 948592.50000008 6790176.6999983, 948574.60000008 6790166.3999983, 948545.00000007 6790148.7999983, 948525.90000007 6790141.9999983, 948506.70000008 6790135.09999831, 948492.40000007 6790134.2999983, 948486.60000008 6790131.09999831, 948478.10000007 6790125.89999831, 948466.70000008 6790123.3999983, 948444.90000007 6790112.3999983, 948425.80000008 6790104.39999831, 948410.90000007 6790099.4999983, 948394.00000009 6790098.1999983, 948369.00000008 6790099.6999983, 948353.70000008 6790100.09999831, 948336.20000008 6790099.9999983, 948323.70000008 6790101.5999983, 948311.90000007 6790100.1999983, 948297.40000007 6790094.29999831, 948276.10000007 6790090.6999983, 948257.90000007 6790083.19999831, 948243.00000007 6790078.4999983, 948227.30000007 6790078.2999983, 948211.90000007 6790080.2999983, 948199.90000007 6790086.6999983, 948190.90000008 6790091.3999983, 948175.30000008 6790092.99999831, 948162.60000007 6790090.6999983, 948158.80000008 6790085.5999983, 948159.00000007 6790078.6999983, 948161.30000008 6790076.8999983, 948167.30000008 6790077.09999831, 948174.30000007 6790073.9999983, 948182.70000008 6790068.3999983, 948187.80000007 6790060.29999831, 948188.80000008 6790052.99999831, 948186.20000007 6790044.0999983, 948183.30000008 6790037.59999831, 948182.70000008 6790030.2999983, 948193.30000007 6790020.8999983, 948202.30000008 6790013.8999983, 948219.50000007 6790009.0999983, 948230.00000008 6790006.89999831, 948243.80000007 6790005.8999983, 948252.30000008 6790000.9999983, 948265.10000007 6789999.3999983, 948277.20000008 6789993.4999983, 948286.10000008 6789987.49999831, 948287.90000007 6789979.0999983, 948285.00000008 6789965.6999983, 948283.90000007 6789952.9999983, 948274.50000008 6789941.3999983, 948266.50000008 6789933.8999983, 948261.90000007 6789923.1999983, 948264.40000009 6789915.5999983, 948262.10000008 6789908.6999983, 948254.40000008 6789900.09999831, 948249.20000008 6789896.09999831, 948249.70000008 6789891.4999983, 948245.00000009 6789885.5999983, 948236.00000007 6789879.4999983, 948227.50000007 6789877.6999983, 948221.90000008 6789878.9999983, 948217.00000007 6789879.3999983, 948216.20000008 6789876.1999983, 948217.00000007 6789871.29999831, 948220.40000007 6789865.09999831, 948221.90000008 6789855.9999983, 948222.20000008 6789849.0999983, 948227.50000007 6789838.59999831, 948232.90000008 6789830.8999983, 948241.10000007 6789819.09999831, 948255.50000008 6789804.6999983, 948261.50000007 6789804.59999831, 948268.10000007 6789804.7999983, 948276.60000008 6789803.3999983, 948279.00000007 6789807.3999983, 948283.00000006 6789815.29999831, 948293.30000008 6789827.8999983, 948301.40000007 6789833.9999983, 948316.00000007 6789842.09999831, 948333.10000007 6789850.29999831, 948344.10000007 6789849.59999831, 948355.20000008 6789850.1999983, 948360.70000009 6789856.09999831, 948367.20000008 6789860.2999983, 948374.00000007 6789865.6999983, 948381.80000007 6789869.6999983, 948390.20000008 6789870.1999983, 948397.80000007 6789874.1999983, 948404.20000007 6789879.4999983, 948414.50000007 6789879.9999983, 948424.90000007 6789880.09999831, 948436.60000008 6789882.3999983, 948448.00000008 6789889.6999983, 948451.00000007 6789899.3999983, 948453.80000008 6789912.2999983, 948457.50000008 6789917.8999983, 948462.90000008 6789915.4999983, 948466.70000008 6789911.39999831, 948472.60000007 6789911.59999831, 948479.20000008 6789917.8999983, 948481.00000007 6789917.7999983, 948492.10000008 6789925.8999983, 948502.80000008 6789930.59999831, 948516.90000007 6789938.49999831, 948519.90000008 6789943.49999831, 948520.60000008 6789950.4999983, 948526.70000008 6789959.49999831, 948537.70000008 6789964.49999831, 948549.10000008 6789968.29999831, 948559.70000008 6789969.4999983, 948564.30000007 6789963.5999983, 948570.20000008 6789961.09999831, 948573.40000007 6789966.09999831, 948575.20000008 6789973.0999983, 948580.60000007 6789975.3999983, 948593.30000008 6789977.2999983, 948598.50000009 6789975.99999831, 948605.50000007 6789975.6999983, 948620.90000007 6789977.8999983, 948638.10000008 6789979.3999983, 948648.50000008 6789974.79999831, 948657.00000007 6789974.39999831, 948661.30000008 6789978.5999983, 948675.20000008 6789981.99999831, 948681.50000007 6789980.4999983, 948686.60000007 6789979.8999983, 948689.80000008 6789983.6999983, 948696.40000008 6789986.29999831, 948712.40000008 6789987.1999983, 948729.40000007 6789981.4999983, 948742.90000007 6789980.7999983, 948751.40000008 6789983.1999983, 948768.20000008 6789981.8999983, 948792.00000008 6789979.79999831, 948804.30000007 6789981.0999983, 948814.90000007 6789980.8999983, 948830.20000008 6789978.7999983, 948842.00000008 6789981.0999983, 948852.60000008 6789979.4999983, 948869.80000008 6789968.8999983, 948881.40000008 6789952.4999983, 948888.90000007 6789936.3999983, 948896.60000007 6789934.8999983, 948902.00000007 6789928.79999831, 948912.60000007 6789922.09999831, 948921.40000007 6789918.9999983, 948937.60000008 6789913.6999983, 948956.70000008 6789913.7999983, 948969.40000008 6789913.7999983, 948986.60000008 6789919.8999983, 949008.10000008 6789928.6999983, 949027.70000008 6789933.0999983, 949054.40000007 6789937.3999983, 949068.00000008 6789940.3999983, 949079.90000007 6789940.8999983, 949095.40000008 6789940.3999983, 949113.10000007 6789937.79999831, 949127.90000008 6789935.9999983, 949141.10000008 6789932.59999831, 949153.00000007 6789931.8999983, 949160.30000007 6789934.09999831, 949175.20000008 6789939.59999831, 949182.10000007 6789947.79999831, 949187.10000008 6789950.5999983, 949194.50000009 6789951.29999831, 949201.70000008 6789947.8999983, 949204.60000008 6789942.5999983, 949211.20000009 6789940.7999983, 949223.80000006 6789938.5999983, 949228.90000007 6789940.6999983, 949234.10000008 6789948.2999983, 949239.90000007 6789951.8999983, 949250.20000008 6789949.3999983, 949259.70000008 6789942.8999983, 949267.50000008 6789941.2999983, 949276.10000008 6789943.79999831, 949285.90000007 6789953.6999983, 949295.30000008 6789958.8999983, 949304.50000007 6789966.8999983, 949313.60000007 6789977.59999831, 949321.90000008 6789988.2999983, 949326.00000007 6789995.3999983, 949333.80000007 6789997.19999831, 949340.20000008 6790000.6999983, 949347.40000008 6790013.4999983, 949356.00000007 6790022.8999983, 949369.50000007 6790032.7999983, 949377.10000007 6790037.29999831, 949382.60000007 6790035.9999983, 949387.40000007 6790036.5999983, 949399.00000009 6790046.0999983, 949414.60000008 6790049.8999983, 949425.60000008 6790051.1999983, 949441.40000009 6790049.8999983, 949447.80000007 6790047.9999983, 949452.80000007 6790048.0999983, 949461.00000008 6790044.3999983, 949467.00000007 6790035.8999983, 949469.00000008 6790029.29999831, 949472.90000007 6790025.6999983, 949473.50000009 6790020.6999983, 949472.80000008 6790016.4999983, 949476.70000009 6790015.8999983, 949480.30000007 6790007.7999983, 949487.50000007 6790004.2999983, 949497.20000008 6789998.3999983, 949500.20000008 6789993.6999983, 949501.30000008 6789984.4999983, 949503.60000008 6789979.4999983, 949512.10000008 6789978.7999983, 949517.30000008 6789979.8999983, 949526.40000008 6789976.09999831, 949535.10000008 6789965.5999983, 949543.60000007 6789952.0999983, 949547.20000008 6789943.29999831, 949549.00000008 6789939.59999831, 949546.50000008 6789931.9999983, 949549.20000008 6789927.3999983, 949547.40000007 6789917.4999983, 949542.90000008 6789902.9999983, 949536.50000008 6789888.4999983, 949527.70000008 6789877.5999983, 949521.60000008 6789875.5999983, 949510.30000008 6789873.8999983, 949504.50000008 6789867.39999831, 949501.30000008 6789852.09999831, 949493.80000007 6789826.59999831, 949487.60000008 6789807.1999983, 949479.80000007 6789797.0999983, 949464.70000008 6789789.9999983, 949451.00000007 6789784.9999983, 949440.30000008 6789782.5999983, 949432.60000007 6789787.4999983, 949425.10000008 6789783.8999983, 949414.30000008 6789775.1999983, 949400.80000008 6789767.0999983, 949385.00000008 6789761.59999831, 949372.90000007 6789758.4999983, 949352.40000007 6789758.29999831, 949340.50000008 6789762.4999983, 949321.70000008 6789774.7999983, 949311.30000008 6789783.8999983, 949304.80000008 6789786.4999983, 949294.50000008 6789789.1999983, 949280.90000008 6789793.3999983, 949268.80000007 6789791.29999831, 949253.50000008 6789784.1999983, 949237.70000008 6789778.5999983, 949217.90000009 6789778.4999983, 949206.90000008 6789776.8999983, 949197.30000007 6789768.1999983, 949186.00000008 6789759.1999983, 949171.00000008 6789755.2999983, 949161.30000008 6789754.3999983, 949153.00000007 6789743.6999983, 949145.90000008 6789735.59999831, 949142.30000008 6789729.9999983, 949143.50000007 6789722.9999983, 949148.70000008 6789720.1999983, 949165.70000008 6789720.5999983, 949183.50000008 6789720.09999831, 949200.00000007 6789714.2999983, 949215.70000008 6789701.8999983, 949224.20000008 6789693.6999983, 949231.40000008 6789682.0999983, 949231.30000008 6789674.59999831, 949228.58640007 6789665.3359983, 949229.50890008 6789657.4820983, 949232.1111677 6789647.25363607, 949239.80000008 6789642.2999983, 949242.00000007 6789639.99999831, 949242.00000007 6789633.4999983, 949245.70000008 6789623.2999983, 949248.80000007 6789618.9999983, 949248.80000007 6789613.49999831, 949245.70000008 6789605.9999983, 949246.40000006 6789594.2999983, 949253.40000007 6789594.1999983, 949268.40000007 6789589.0999983, 949270.50000007 6789586.7999983, 949271.50000008 6789581.7999983, 949275.30000007 6789578.0999983, 949277.30000008 6789576.9999983, 949279.40000007 6789574.6999983, 949282.70000008 6789568.99999831, 949287.20000008 6789569.9999983, 949290.20000008 6789568.8999983, 949296.70000008 6789567.8999983, 949300.20000008 6789567.8999983, 949304.40000008 6789569.9999983, 949305.70000008 6789572.7999983, 949312.70000008 6789574.6999983, 949318.20000009 6789574.6999983, 949326.40000007 6789572.2999983, 949330.70000008 6789576.59999831, 949333.70000008 6789577.5999983, 949338.20000008 6789577.4999983, 949345.20000008 6789575.4999983, 949354.30000007 6789566.0999983, 949354.30000007 6789560.5999983, 949356.20000007 6789554.5999983, 949351.10000008 6789546.0999983, 949351.10000008 6789543.5999983, 949350.10000007 6789540.59999831, 949346.90000007 6789536.49999831, 949344.80000007 6789535.4999983, 949341.00000007 6789532.6999983, 949338.80000008 6789530.4999983, 949336.30000007 6789530.59999831, 949332.80000008 6789532.59999831, 949331.30000007 6789532.59999831, 949329.00000007 6789531.2999983, 949329.00000007 6789527.7999983, 949331.00000008 6789524.2999983, 949330.90000007 6789518.7999983, 949329.70000008 6789516.5999983, 949327.70000009 6789515.69999831, 949325.20000008 6789515.69999831, 949319.70000008 6789518.6999983, 949316.20000008 6789518.6999983, 949311.90000007 6789512.9999983, 949308.80000008 6789507.9999983, 949303.60000008 6789502.8999983, 949297.70000008 6789492.59999831, 949296.50000007 6789486.8999983, 949291.60000009 6789482.1999983, 949289.60000008 6789480.6999983, 949288.60000008 6789478.6999983, 949288.50000007 6789468.1999983, 949286.30000007 6789465.9999983, 949283.30000008 6789465.0999983, 949279.50000008 6789464.2999983, 949277.50000007 6789462.7999983, 949277.40000008 6789459.2999983, 949278.40000008 6789456.2999983, 949280.40000007 6789454.79999831, 949281.40000008 6789452.79999831, 949278.30000007 6789442.2999983, 949278.20000008 6789437.7999983, 949280.20000008 6789432.2999983, 949283.00000007 6789431.09999831, 949285.20000008 6789428.7999983, 949286.40000008 6789426.09999831, 949294.00186755 6789427.04235807, 949299.90000008 6789427.9999983, 949304.10000007 6789424.5999983, 949304.10000007 6789420.56005344, 949306.17272522 6789419.89859378, 949308.55397999 6789421.61838889, 949310.80294281 6789424.92568717, 949312.78732179 6789431.54028374, 949316.09462007 6789432.46632726, 949320.063378 6789431.27569987, 949323.37067628 6789430.08507249, 949326.8102665 6789430.61424021, 949331.8373599 6789433.78924657, 949337.26132907 6789433.12778691, 949338.05508065 6789431.01111601, 949337.52591293 6789427.04235807, 949339.5102919 6789425.98402262, 949344.53738528 6789425.58714683, 949347.40000008 6789427.4999983, 949353.40000006 6789426.4999983, 949359.90000008 6789426.3999983, 949363.10000008 6789432.0999983, 949365.50000007 6789433.3999983, 949369.90000007 6789431.2999983, 949373.5754642 6789429.6881967, 949377.94109794 6789431.8048676, 949382.20000008 6789434.8999983, 949383.20000008 6789439.39999831, 949383.20000008 6789442.8999983, 949385.50000007 6789445.1999983, 949390.50883139 6789448.341359, 949401.0921859 6789451.78094922, 949404.60000007 6789452.9999983, 949408.10000007 6789452.9999983, 949426.60000008 6789449.7999983, 949430.00000008 6789449.7999983, 949448.50000008 6789445.6999983, 949456.00000007 6789445.5999983, 949471.57071227 6789443.88753065, 949483.47698607 6789446.00420155, 949498.02909852 6789449.1792079, 949514.16871414 6789449.70837563, 949526.50000007 6789450.9999983, 949528.50000008 6789451.9999983, 949534.00000008 6789451.8999983, 949538.00000008 6789449.8999983, 949546.50000008 6789449.7999983, 949553.20000008 6789452.8999983, 949551.20000009 6789458.9999983, 949551.30000008 6789468.4999983, 949550.40000007 6789472.9999983, 949551.50000008 6789483.39999831, 949554.50000008 6789488.3999983, 949556.80000008 6789489.6999983, 949558.30000008 6789489.6999983, 949560.50000007 6789487.3999983, 949562.40000007 6789483.2999983, 949566.70000008 6789476.5999983, 949568.70000008 6789474.5999983, 949572.20000008 6789474.5999983, 949576.40000008 6789477.6999983, 949578.61405899 6789483.35411363, 949579.50000007 6789490.1999983, 949581.50000008 6789495.1999983, 949587.11448503 6789506.67328123, 949592.93533 6789516.19830028, 949595.80000008 6789521.9999983, 949599.80000008 6789525.9999983, 949607.10000009 6789533.1999983, 949611.72078424 6789533.39625133, 949613.80000008 6789531.8999983, 949615.80000007 6789526.8999983, 949621.51038716 6789524.66498387, 949625.74372896 6789528.89832567, 949629.71248689 6789531.80874816, 949634.47499641 6789531.80874816, 949639.76667367 6789529.4274934, 949642.80000007 6789528.0999983, 949641.80000008 6789534.59999831, 949644.20000008 6789536.89999831, 949651.20000008 6789537.7999983, 949660.70000008 6789539.7999983, 949664.80000008 6789535.3999983, 949666.47703924 6789532.5032943, 949673.10000008 6789532.6999983, 949676.60000007 6789532.59999831, 949678.80000008 6789531.29999831, 949687.28593536 6789528.36915795, 949699.50000008 6789520.3999983, 949710.20000008 6789496.3999983, 949722.50000008 6789471.7999983, 949730.00000007 6789459.0999983, 949741.20000008 6789446.2999983, 949756.10000009 6789429.89999831, 949763.90000007 6789416.3999983, 949777.70000008 6789395.59999831, 949782.10000007 6789384.5999983, 949786.20000008 6789372.3999983, 949789.10000007 6789362.3999983, 949791.20000008 6789352.6999983, 949791.80000007 6789343.6999983, 949792.30000008 6789337.9999983, 949795.10000008 6789331.0999983, 949798.70000008 6789323.6999983, 949800.70000008 6789314.7999983, 949801.30000007 6789300.09999831, 949801.70000008 6789288.7999983, 949801.00000008 6789266.5999983, 949799.40000007 6789253.8999983, 949789.26537543 6789221.84875324, 949782.38619502 6789208.88414398, 949778.80000008 6789197.1999983, 949772.59659211 6789190.3632736, 949769.15700189 6789184.27784477, 949766.2465794 6789176.86949661, 949762.60000008 6789171.2999983, 949758.04447967 6789165.09551473, 949754.31209621 6789159.02419058, 949752.30030008 6789155.2401983, 949749.30000006 6789151.2999983, 949746.20000009 6789149.2999983, 949742.07791452 6789146.35582719, 949740.40000008 6789140.4999983, 949738.7298577 6789134.93295441, 949739.30000008 6789128.0999983, 949738.55426667 6789121.98566479, 949741.00000008 6789116.39999829, 949746.40278971 6789114.82458086, 949751.50000007 6789118.2999983, 949758.04447967 6789119.32250652, 949771.00000008 6789118.09999831, 949784.40000007 6789115.9999983, 949789.90000007 6789115.8999983, 949798.90000008 6789109.8999983, 949803.00000007 6789105.4999983, 949807.90000008 6789095.4999983, 949807.90000008 6789092.9999983, 949814.50000008 6789070.6999983, 949816.10000007 6789067.4999983, 949815.70000008 6789064.8999983, 949818.60000007 6789053.3999983, 949819.50000007 6789045.8999983, 949821.40000008 6789036.3999983, 949822.40000007 6789034.3999983, 949825.30000007 6789025.3999983, 949827.90000007 6789005.6999983, 949829.10000008 6789004.3999983, 949835.00000008 6788990.2999983, 949835.00000008 6788984.7999983, 949833.90000008 6788977.2999983, 949833.80000007 6788971.7999983, 949833.58317242 6788965.6257408, 949836.75817875 6788961.92156672, 949844.69569465 6788960.33406354, 949851.57487505 6788960.06947968, 949854.48529755 6788955.0423863, 949854.60000008 6788950.1999983, 949854.60000008 6788947.6999983, 949850.78112346 6788939.4319384, 949851.04570734 6788934.66942888, 949854.30000008 6788928.4999983, 949856.40000007 6788925.1999983, 949855.65520007 6788919.2104983, 949852.20000008 6788916.4999983, 949849.70000008 6788916.5999983, 949848.10000008 6788910.5999983, 949859.24780707 6788908.21104263, 949869.30199384 6788905.56520401, 949880.50000008 6788906.2999983, 949884.00000007 6788906.2999983, 949895.23121238 6788902.91936539, 949905.50000009 6788899.0999983, 949910.00000007 6788898.9999983, 949919.8375116 6788897.36310427, 949930.42086609 6788895.51101723, 949941.26880446 6788894.18809792, 949948.94173647 6788896.04018495, 949956.87925233 6788897.62768813, 949961.90634572 6788902.39019766, 949967.99177456 6788906.62353945, 949964.81676821 6788913.23813602, 949959.52509096 6788918.79439713, 949958.46675552 6788925.93816141, 949960.40000007 6788935.2999983, 949963.80000007 6788941.4999983, 949968.67969259 6788948.58654005, 949973.33636858 6788953.45488312, 949975.45303948 6788959.38156165, 949974.39470403 6788964.24990472, 949969.73802805 6788966.5782427, 949965.30990008 6788965.4999983, 949962.00000008 6788966.4999983, 949959.70000008 6788968.79999831, 949958.80000008 6788971.7999983, 949958.80000008 6788975.2999983, 949960.84801028 6788980.75993773, 949966.98635588 6788984.56994535, 949971.43136477 6788988.59162006, 949970.58469642 6789002.13831382, 949970.10000009 6789009.5999983, 949970.10000009 6789014.0999983, 949968.4680255 6789026.86102994, 949968.4680255 6789036.80938317, 949968.25635843 6789044.00606422, 949968.4680255 6789048.66274021, 949968.04469133 6789054.16608455, 949969.60000008 6789064.5999983, 949969.70000009 6789077.59999831, 949969.70000009 6789083.0999983, 949970.70000008 6789086.09999831, 949973.54803567 6789097.02867027, 949975.45303948 6789108.88202732, 949976.51137493 6789117.13704382, 949977.35804329 6789122.95788879, 949977.80000008 6789130.1999983, 949978.57512906 6789134.56650577, 949979.05138001 6789142.60985519, 949980.0435695 6789149.8859114, 949980.37429932 6789154.84685883, 949981.03575899 6789159.80780624, 949983.35086778 6789163.44583436, 949984.01232744 6789168.07605195, 949985.33524674 6789177.00575731, 949986.32743623 6789184.61254336, 949987.65035555 6789194.86516803, 949988.3118152 6789202.47195408, 949989.30400469 6789208.75582081, 949990.29619416 6789217.02406652, 949991.94984331 6789227.60742101, 949994.10000008 6789244.2999983, 949994.10000008 6789249.79999831, 949992.9420328 6789254.99185078, 949990.95765382 6789266.8981246, 949988.3118152 6789279.13512824, 949985.66597657 6789291.04140205, 949982.60000007 6789303.2999983, 949982.70000008 6789316.2999983, 949981.85499944 6789321.63684446, 949978.72065018 6789332.64721443, 949974.42116242 6789340.91546013, 949973.00000008 6789346.3999983, 949968.79875535 6789359.10560068, 949969.46021499 6789367.70457621, 949973.0982431 6789375.64209209, 949975.74408173 6789382.25668865, 949975.41335191 6789390.85566418, 949977.7284607 6789400.4468292, 949979.38210984 6789408.38434508, 949980.70502916 6789414.99894163, 949982.35867829 6789422.60572768, 949984.01232744 6789432.52762253, 949985.99670639 6789440.49821138, 949987.98108537 6789448.10499744, 949991.61911348 6789458.02689228, 949995.25714159 6789471.2560854, 949996.91079073 6789485.80819784, 949992.28057314 6789497.71447165, 949986.98889588 6789511.60512443, 949979.80000007 6789525.9999983, 949976.60000008 6789529.1999983, 949973.42897293 6789534.49162855, 949969.12948516 6789542.75987424, 949966.10000007 6789550.0999983, 949961.80000008 6789554.3999983, 949961.20000008 6789564.0999983, 949960.19977981 6789573.18701843, 949959.53832014 6789580.79380448, 949958.10000007 6789588.39999829, 949958.10000007 6789593.8999983, 949950.60861479 6789595.34591691, 949945.9783972 6789596.99956606, 949943.00182875 6789607.58292056, 949941.67890943 6789616.84335574, 949939.50000007 6789631.4999983, 949939.50000007 6789634.9999983, 949939.0330708 6789641.01970619, 949937.7101515 6789647.96503257, 949937.04869184 6789656.5640081, 949936.71796201 6789666.81663278, 949934.90000007 6789687.9999983, 949936.00000007 6789702.0999983, 949938.00000009 6789712.79999831, 949934.70000008 6789724.09999831, 949935.30000007 6789733.4999983, 949934.00000009 6789741.8999983, 949931.70000008 6789751.3999983, 949925.30000008 6789759.5999983, 949920.80000008 6789770.1999983, 949918.50000008 6789785.09999831, 949921.50000008 6789796.29999831, 949925.70000008 6789820.2999983, 949925.50000008 6789829.4999983, 949922.90000008 6789838.9999983, 949922.80000007 6789846.4999983, 949926.10000007 6789858.9999983, 949928.90000008 6789872.2999983, 949938.90000007 6789890.6999983, 949953.30000008 6789907.3999983, 949962.50000007 6789915.9999983, 949968.60000008 6789927.0999983, 949977.00000008 6789937.2999983, 949983.40000007 6789948.7999983, 949986.60000007 6789961.8999983, 949990.70000008 6789969.8999983, 950008.00000008 6789980.8999983, 950040.00000007 6789996.0999983, 950057.50000007 6790002.2999983, 950065.40000008 6790008.59999831, 950074.10000008 6790018.39999831, 950080.50000007 6790021.4999983, 950090.00000007 6790023.3999983, 950097.00000007 6790025.99999831, 950098.50000007 6790024.7999983, 950101.60000007 6790024.5999983, 950108.30000007 6790027.2999983, 950112.00000007 6790029.49999831, 950113.30000008 6790034.3999983, 950117.00000007 6790038.2999983, 950120.40000007 6790038.6999983, 950126.50000007 6790041.29999831, 950139.70000008 6790050.79999831, 950148.30000008 6790057.0999983, 950155.80000007 6790061.3999983, 950174.40000007 6790065.8999983, 950210.20000008 6790077.1999983, 950239.40000007 6790081.3999983, 950266.30000008 6790084.79999831, 950274.10000007 6790085.5999983, 950283.70000008 6790086.6999983, 950288.40000007 6790087.9999983, 950293.20000008 6790089.8999983, 950298.30000007 6790096.3999983, 950302.00000008 6790098.6999983, 950306.20000008 6790099.7999983, 950310.30000007 6790102.09999831, 950309.90000007 6790105.2999983, 950303.90000008 6790109.8999983, 950295.80000008 6790112.5999983, 950279.50000007 6790116.9999983, 950268.90000009 6790117.49999831, 950264.90000006 6790120.3999983, 950262.00000007 6790127.5999983, 950255.50000007 6790130.6999983, 950239.80000007 6790131.6999983, 950229.30000007 6790134.6999983, 950221.40000008 6790136.3999983, 950214.00000008 6790136.29999831, 950201.80000007 6790134.59999831, 950188.30000007 6790135.6999983, 950176.00000008 6790138.1999983, 950167.00000007 6790140.3999983, 950156.00000008 6790139.7999983, 950143.40000007 6790134.79999831, 950137.30000008 6790130.8999983, 950128.30000008 6790129.9999983, 950111.70000008 6790127.49999831, 950100.60000007 6790128.2999983, 950092.10000007 6790132.79999831, 950082.10000008 6790139.8999983, 950070.20000008 6790146.6999983, 950057.00000008 6790150.7999983, 950046.30000007 6790151.99999831, 950039.60000007 6790151.9999983, 950034.40000008 6790148.9999983, 949993.60000007 6790137.4999983, 949973.60000008 6790130.6999983, 949964.50000008 6790130.3999983, 949954.10000007 6790130.59999831, 949943.90000006 6790136.0999983, 949938.30000008 6790143.0999983, 949928.90000008 6790147.2999983, 949910.00000007 6790148.19999831, 949894.70000008 6790151.0999983, 949877.20000008 6790158.3999983, 949860.40000007 6790171.49999831, 949848.90000008 6790186.09999831, 949843.80000008 6790203.59999831, 949830.00000007 6790219.89999831, 949821.60000007 6790225.8999983, 949810.50000008 6790235.2999983, 949796.70000008 6790250.2999983, 949791.30000007 6790258.3999983, 949784.70000008 6790261.19999831, 949775.30000007 6790270.1999983, 949768.40000007 6790280.8999983, 949764.70000008 6790289.99999831, 949760.90000008 6790296.99999831, 949754.70000008 6790298.79999831, 949744.60000007 6790308.89999831, 949726.50000008 6790336.5999983, 949712.60000008 6790356.1999983, 949706.90000006 6790371.0999983, 949702.50000007 6790380.4999983, 949696.70000008 6790383.89999831, 949691.30000007 6790388.59999831, 949689.30000008 6790401.4999983, 949689.70000008 6790423.29999831, 949691.00000008 6790437.2999983, 949694.30000007 6790454.5999983, 949693.40000007 6790470.3999983, 949690.80000008 6790480.29999831, 949690.10000007 6790487.4999983, 949687.90000009 6790489.79999831, 949678.60000008 6790491.79999831, 949670.10000007 6790495.2999983, 949664.10000007 6790509.79999831, 949493.40000007 6790502.2999983, 949481.10000008 6790501.59999831, 949404.30000007 6790497.59999831, 949361.80000008 6790495.4999983, 949232.80000008 6790487.6999983))</t>
  </si>
  <si>
    <t>BOU88</t>
  </si>
  <si>
    <t>Bouzey</t>
  </si>
  <si>
    <t>FRCL14</t>
  </si>
  <si>
    <t>charli_veg_br.fid--51fb8_19ce77ee43a_3f97</t>
  </si>
  <si>
    <t>MULTILINESTRING ((949852.10000008 6788894.29999831, 949834.50000008 6788898.8999983, 949815.70000008 6788903.6999983, 949808.60000008 6788904.39999831, 949799.70000008 6788902.0999983, 949793.40000008 6788892.49999829, 949791.60000007 6788887.2999983, 949791.90000008 6788879.5999983, 949793.40000008 6788874.5999983, 949797.40000008 6788868.9999983, 949802.60000007 6788866.2999983, 949807.00000007 6788864.1999983, 949812.30000008 6788859.8999983, 949815.50000008 6788853.7999983, 949815.80000007 6788845.9999983, 949816.30000008 6788837.7999983, 949819.50000007 6788834.0999983, 949824.80000008 6788834.6999983, 949833.90000008 6788839.1999983, 949842.50000007 6788842.2999983, 949846.6019988669 6788841.927089319, 949855.70000008 6788841.0999983, 949875.10000008 6788835.2999983, 949900.40000008 6788831.3999983, 949911.80000008 6788829.5999983, 949920.80000008 6788830.1999983, 949927.20000008 6788828.7999983, 949932.10000008 6788826.3999983, 949939.10000007 6788824.1999983, 949948.30000008 6788824.9999983, 949955.90000008 6788825.2999983, 949961.30000008 6788825.3999983, 949966.70000008 6788826.5999983, 949972.00000007 6788827.8999983, 949972.40000007 6788828.1999983, 949977.20000008 6788832.5999983, 949981.30000007 6788834.3999983, 949986.40000007 6788835.1999983, 949991.30000008 6788837.6999983, 949994.20000008 6788840.59999831, 949991.50000007 6788845.0999983, 949989.90000009 6788849.6999983, 949989.00000008 6788855.3999983, 949989.20000008 6788861.2999983, 949990.00000007 6788863.9999983, 949994.10000008 6788867.5999983, 949999.60000008 6788869.89999829, 950004.50000007 6788872.9999983, 950000.80000008 6788879.7999983, 949998.20000007 6788886.5999983, 949995.00000007 6788891.1999983, 949990.30000008 6788893.1999983, 949981.80000008 6788890.5999983, 949975.80000007 6788886.8999983, 949964.20000008 6788882.3999983, 949942.50000007 6788882.4999983, 949916.00000008 6788885.4999983, 949893.80000008 6788888.9999983, 949869.00000007 6788890.5999983, 949852.10000008 6788894.29999831))</t>
  </si>
  <si>
    <t>charli_veg_br.fid--51fb8_19ce77ee43a_3f9d</t>
  </si>
  <si>
    <t>MULTILINESTRING ((897680 6577022.3, 897668.4 6577027.6, 897661.9 6577051.19999999, 897650.9 6577058.79999999, 897640.7 6577062.89999999, 897627.70000001 6577060.89999999, 897602.1 6577061.6, 897578.7 6577063.09999999, 897567 6577060.69999999, 897561 6577057.79999999, 897552.29999999 6577057.69999999, 897541.8 6577058.3, 897529.6 6577056.3, 897519.9 6577052.6, 897490.7 6577036.69999999, 897470.3 6577030.49999999, 897445.7 6577018.89999999, 897429 6576993.4, 897419.3 6576984.69999999, 897383.3 6576818.49999999, 897305.4 6576608.19999999, 897265.4 6576542.89999999, 897175.1 6576395.6, 897172.9 6576389.5, 897156.6 6576381.29999999, 897147.6 6576369.79999999, 897126.8 6576342.99999999, 897125.8 6576304.59999999, 897123.6 6576292.69999999, 897115 6576280.7, 897110.5 6576265.5, 897105.5 6576256.89999999, 897103.3 6576243.39999999, 897101.6 6576238.39999999, 897102 6576232.5, 897115.1 6576230.19999999, 897116 6576227.1, 897105.3 6576220.89999999, 897095.9 6576212.89999999, 897091.3 6576202.89999999, 897083.1 6576167.9, 897085.5 6576146.6, 897116.6 6576099.89999999, 897127.6 6575956.69999999, 897144.1 6575916.89999999, 897146.4 6575881.2, 897136.6 6575839.89999999, 897123.1 6575817.19999999, 897079.8 6575790.49999999, 897080.5 6575764.6, 897093.7 6575761, 897093.3 6575749.39999999, 897062.5 6575715.99999999, 897043.9 6575687.29999999, 897004.9 6575618.19999999, 896957.6 6575540.29999999, 896928.6 6575483.99999999, 896889.5 6575413, 896860.1 6575360.49999999, 896814 6575279.8, 896778.9 6575212.5, 896745.6 6575178.09999999, 896705.79999999 6575113.89999999, 896699.79999999 6575105.5, 896678.7 6575072.8, 896669.5 6575049.29999999, 896648.29999999 6575007.29999999, 896636.79999999 6574978.49999999, 896628.1 6574923.89999999, 896624.60000001 6574892.89999999, 896624.1 6574858.29999999, 896620.9 6574825.89999999, 896621.79210051 6574768.44231585, 896628.1421132 6574731.92974282, 896636.07962908 6574709.70469837, 896636.07962908 6574681.12964122, 896636.07962908 6574654.14208725, 896629.72961638 6574628.74203645, 896624.96710686 6574601.75448248, 896624.96710686 6574582.70444437, 896621.79210051 6574566.82941262, 896629.72961638 6574552.54188404, 896633.96295818 6574545.13353589, 896635 6574524.99999999, 896631.1 6574513.2, 896621.6 6574500.09999999, 896619 6574498.19999999, 896616.9 6574496.79999999))</t>
  </si>
  <si>
    <t>RCM01</t>
  </si>
  <si>
    <t>Charmines-Moux</t>
  </si>
  <si>
    <t>FRDL43</t>
  </si>
  <si>
    <t>charli_veg_br.fid--51fb8_19ce77ee43a_3fae</t>
  </si>
  <si>
    <t>MULTILINESTRING ((896685.8 6574486.59999999, 896688 6574489.29999999, 896684.5 6574501.5, 896685.5 6574501.79999999, 896691.20000001 6574503.59999999, 896695.8 6574508.19999999, 896699.6 6574518.39999999, 896701 6574537.8, 896704.2 6574545.19999999, 896709.2 6574553.4, 896715.9 6574560.09999999, 896717.1 6574565.69999999, 896716.20000001 6574571.39999999, 896718.3 6574577.89999999, 896720.20000001 6574584.59999999, 896717.8 6574594.29999999, 896719.1 6574601.29999999, 896719.5 6574606.8, 896719.9 6574616.5, 896722.7 6574625.6, 896725.9 6574633.99999999, 896733.20000001 6574647.39999999, 896739.20000001 6574657.8, 896742.4 6574667.39999999, 896743.20000001 6574681.1, 896741.4 6574698.79999999, 896741.79999999 6574706.29999999, 896745.10000001 6574712.99999999, 896746 6574725.39999999, 896744.4 6574733.29999999, 896741.6 6574742.69999999, 896743.6 6574751.89999999, 896740.7 6574759.89999999, 896733.1 6574769.29999999, 896729.9 6574777.79999999, 896710.20000001 6574788.4, 896707.1 6574793.09999999, 896701.3 6574801.3, 896701.9 6574807.99999999, 896701.5 6574819.49999999, 896694.9 6574837.49999999, 896690.2 6574862.19999999, 896696.8 6574874.4, 896695.8 6574879.29999999, 896695.4 6574909.69999999, 896694.8 6574939.2, 896697.9 6574960.5, 896701.2 6574974.49999999, 896707.4 6574986.79999999, 896718.8 6575005.69999999, 896724.9 6575019.19999999, 896736.2 6575038.19999999, 896750.9 6575054.19999999, 896760.4 6575064.09999999, 896771 6575085.29999999, 896801 6575122.79999999, 896854.6 6575172.29999999, 896907.7 6575245.19999999, 896936.3 6575287.89999999, 896949.20000001 6575310.19999999, 896960.4 6575344, 896984.9 6575371.39999999, 896990.6 6575398.79999999, 896996.5 6575399.7, 896998 6575395.49999999, 897007.8 6575398.19999999, 897008.4 6575410.49999999, 897032.7 6575460.19999999, 897042.8 6575461.19999999, 897065.6 6575446.99999999, 897076.9 6575452.6, 897075.4 6575457.1, 897082 6575458.69999999, 897109.9 6575448.09999999, 897111.3 6575450.89999999, 897112.2 6575452.8, 897101.7 6575465.39999999, 897076.6 6575472.99999999, 897063.3 6575486.79999999, 897063.8 6575506.5, 897140.60000001 6575610.59999999, 897172.4 6575642.3, 897207.9 6575680.7, 897260.70000001 6575748.29999999, 897311.4 6575813.19999999, 897326.79999999 6575826.79999999, 897357.9 6575856.3, 897387.7 6575928.6, 897410.7 6575957.3, 897439.8 6576017.49999999, 897476.9 6576092.89999999, 897474.3 6576099, 897472.70000001 6576110.5, 897462.7 6576116.4, 897455.6 6576121.19999999, 897454.3 6576125.79999999, 897455.5 6576130.39999999, 897464.8 6576133.79999999, 897471.6 6576137.4, 897477.6 6576142.89999999, 897486.5 6576160.89999999, 897490 6576173.1, 897487 6576185.3, 897481.8 6576200.99999999, 897484.1 6576204.89999999, 897494.7 6576204.79999999, 897501.8 6576208.1, 897503.3 6576215.89999999, 897501.3 6576231.19999999, 897504.4 6576242.89999999, 897501 6576248, 897490.6 6576252.69999999, 897472.6 6576258.39999999, 897467.7 6576259.69999999, 897467 6576263.19999999, 897487.6 6576268.49999999, 897496.7 6576273.19999999, 897504.8 6576284.1, 897505.1 6576299.8, 897515.4 6576317, 897521.5 6576357.89999999, 897522.9 6576362.6, 897526.3 6576398.39999999, 897521.8 6576424.19999999, 897527.2 6576521.89999999, 897525.7 6576551.29999999, 897525.29999999 6576561.8, 897520.2 6576589.19999999, 897505.60000001 6576624.1, 897481 6576667.69999999, 897474.3 6576688.79999999, 897473.10000001 6576707.09999999, 897474.9 6576722.59999999, 897483.7 6576753.09999999, 897514.3 6576836.6, 897518.2 6576840.5, 897521 6576842.59999999, 897524.9 6576852.89999999, 897529 6576853.59999999, 897541.3 6576853.8, 897576.20000001 6576873.29999999, 897623.5 6576906.79999999, 897641.6 6576917.89999999, 897670.1 6576941.1, 897674 6576951.09999999, 897678.5 6576957.4, 897684.7557786328 6576957.708927336))</t>
  </si>
  <si>
    <t>charli_veg_br.fid--51fb8_19ce77ee43a_3fb7</t>
  </si>
  <si>
    <t>MULTILINESTRING ((897684.7557786328 6576957.708927336, 897694.70000001 6576958.19999999, 897702.89999999 6576954.49999999, 897710 6576949.39999999, 897716.1 6576942.29999999, 897720.5 6576930.4, 897722.1 6576919.69999999, 897722.2 6576911.69999999, 897720.9 6576900.39999999, 897720.7 6576888.59999999, 897720.8 6576869.69999999, 897723.4 6576859.5, 897725.6 6576851.09999999, 897729.79999999 6576845.89999999, 897729.3 6576837.49999999, 897728.9 6576830.09999999, 897735.1 6576818.69999999, 897750.5 6576793.59999999, 897757.4 6576781.2, 897761.1 6576766.99999999, 897763.7 6576746.99999999, 897763.7 6576724.29999999, 897763.1 6576712.99999999, 897764.7 6576688.89999999, 897763.1 6576662.5, 897765.20000001 6576642.59999999, 897767.1 6576626.99999999, 897772.2 6576617.39999999, 897780.5 6576608.6, 897790 6576601.5, 897799.3 6576597.7, 897804.6 6576598.69999999, 897810.6 6576599.6, 897815.79999999 6576597.89999999, 897820.70000001 6576595.19999999, 897827.7 6576591.29999999, 897832.20000001 6576596.69999999, 897836.2 6576600.29999999, 897833.9 6576603.3, 897833.3 6576609.59999999, 897832 6576617.39999999, 897828.9 6576622.6, 897826.4 6576628.39999999, 897823.6 6576637.6, 897821.6 6576649.79999999, 897819.9 6576654.8, 897819.5 6576661.19999999, 897818.6 6576666.6, 897817.1 6576672.29999999, 897816.70000001 6576678.99999999, 897818.9 6576687.99999999, 897819.2 6576697.1, 897818.5 6576705.39999999, 897820.6 6576714.69999999, 897821.1 6576720.19999999, 897818.9 6576728.19999999, 897819.6 6576735.59999999, 897818.4 6576738.49999999, 897817.1 6576749.69999999, 897814.6 6576769.9, 897813.4 6576786.09999999, 897810.1 6576799.69999999, 897807.5 6576808.49999999, 897805.1 6576813.5, 897802.29999999 6576825.79999999, 897797.3 6576833.69999999, 897796.5 6576850.19999999, 897797.5 6576860.29999999, 897796.9 6576869.89999999, 897797.1 6576883.19999999, 897798.2 6576892.79999999, 897798 6576903.7, 897799.5 6576916.19999999, 897800.9 6576930.99999999, 897802.29999999 6576947.8, 897805.7 6576961.49999999, 897812.8 6576971.49999999, 897819 6576976.99999999, 897835.6 6576986.19999999, 897849.1 6576997.49999999, 897854.8 6577002.19999999, 897862.3 6577010.79999999, 897869.29999999 6577021.49999999, 897875.6 6577030.89999999, 897883.8 6577039.1, 897889.8 6577043.49999999, 897896 6577046.19999999, 897899.7 6577055.09999999, 897905.2 6577062.49999999, 897911.6 6577065.19999999, 897920.6 6577066.49999999, 897926.5 6577067.09999999, 897929 6577068.29999999, 897933.8 6577068.29999999, 897939.9 6577067.9, 897944.70000001 6577068.19999999, 897948.4 6577071.9, 897952.4 6577076.79999999, 897958.4 6577080.89999999, 897965.9 6577082.6, 897969.8 6577082.69999999, 897967.1 6577107.8, 897967.8 6577126.8, 897968.79999999 6577140.7, 897965.4 6577141.49999999, 897966.5 6577147.29999999, 897969 6577147.8, 897970.4 6577156.89999999, 897971.6 6577165.4, 897970.1 6577166.29999999, 897971.1 6577172.6, 897974.6 6577171, 897984.2 6577206.09999999, 897981.6 6577206.99999999, 897979 6577208.6, 897977 6577211.1, 897975.8 6577214.29999999, 897975.7 6577217.89999999, 897976.4 6577222.6, 897977.7 6577225.09999999, 897973.5 6577232.4, 897969.2 6577235.19999999, 897963.70000001 6577237.49999999, 897958.1 6577238.99999999, 897951.2 6577241.1, 897945.3 6577241.79999999, 897937.1 6577242.99999999, 897931.3 6577242.59999999, 897924.3 6577245.79999999, 897915.9 6577247.79999999, 897909.9 6577248.49999999, 897905.9 6577248.69999999, 897901.10000001 6577247.19999999, 897891.60000001 6577245.99999999, 897881 6577245.7, 897873.7 6577244.39999999, 897863.1 6577241.5, 897854.4 6577236.29999999, 897842.7 6577229.09999999, 897837.4 6577223.49999999, 897832.7 6577219.29999999, 897826.3 6577218.6, 897821.5 6577218.39999999, 897815.7 6577210.8, 897809.3 6577196.2, 897803.4 6577185.59999999, 897797.1 6577172.69999999, 897784.60000001 6577155.99999999, 897780.8 6577152.29999999, 897779.5 6577149.19999999, 897773 6577143.39999999, 897775.2 6577140.39999999, 897764 6577127.39999999, 897754.7 6577115.5, 897748.20000001 6577107.39999999, 897742.4 6577097.89999999, 897734.4 6577084.8, 897734.70000001 6577082.8, 897731.3 6577076, 897729.5 6577066.99999999, 897726.8 6577059.8, 897721.7 6577052.99999999, 897716.29999999 6577044.19999999, 897713.5 6577037.4, 897709.1 6577032.49999999, 897705 6577029.89999999, 897696.4 6577028.49999999, 897694 6577030.09999999, 897692.4 6577026.29999999, 897680 6577022.3))</t>
  </si>
  <si>
    <t>charli_veg_br.fid--51fb8_19ce77ee43a_3fcb</t>
  </si>
  <si>
    <t>MULTILINESTRING ((896616.9 6574496.79999999, 896613.7 6574496, 896607.8 6574494.89999999, 896602.29999999 6574492.59999999, 896595.8 6574487.69999999, 896587.7 6574474.29999999, 896575.9 6574439.99999999, 896569.79999999 6574406.1, 896570.3 6574386.39999999, 896558.66239091 6574363.87771504, 896546.09465744 6574341.38808673, 896530.88108535 6574313.60678117, 896514.34459395 6574287.14839492, 896500.45394116 6574261.35146832, 896481.9330708 6574249.44519451, 896469.36533733 6574237.5389207, 896458.12052316 6574223.64826792, 896452.16738626 6574212.40345377, 896449.39999999 6574200.89999999, 896447.1 6574192.39999999, 896423.2 6574164.89999999, 896413.2 6574156.59999999, 896389.20000001 6574116.89999999, 896396.5 6574114.59999999, 896404.20000001 6574112.2, 896413.14126654 6574118.47618257, 896429.01629829 6574121.78348086, 896444.89133003 6574124.42931948, 896468.04241801 6574127.73661776, 896481.9330708 6574131.7053757, 896495.16226392 6574138.98143191, 896503.76123944 6574147.58040745, 896516.32897292 6574155.51792333, 896536.50000001 6574158.39999999, 896541.6 6574156.3, 896552.3 6574157.19999999, 896559 6574159.5, 896566.9 6574171, 896566.9 6574177.09999999, 896568.2 6574181.99999999, 896573.3 6574189.69999999, 896576.6 6574196.79999999, 896591.2 6574209, 896613.20000001 6574221.29999999, 896624.9 6574238, 896633.5 6574249.5, 896636.79999999 6574252.69999999, 896637.9 6574256.6, 896638.79999999 6574261.69999999, 896641.6 6574267.89999999, 896646.2 6574276.49999999, 896653 6574283.99999999, 896662.5 6574291.5, 896668.5 6574296.89999999, 896670.8 6574301.69999999, 896673.29999999 6574308.99999999, 896673.4 6574318.49999999, 896671.1 6574331.39999999, 896666.1 6574349.79999999, 896658.10000001 6574372.69999999, 896660.42134443 6574384.79571522, 896665.18385396 6574396.96657289, 896673.65053756 6574414.95827554, 896680.00055026 6574440.35832634, 896686.35056295 6574466.81671259, 896685.8 6574486.59999999))</t>
  </si>
  <si>
    <t>charli_veg_br.fid--51fb8_19ce77ee43a_3fce</t>
  </si>
  <si>
    <t>MULTILINESTRING ((978614.5280752464 6668639.392898964, 978613.7290000021 6668626.074299999, 978618.0405000001 6668594.645500001, 978619.742399998 6668538.936000001, 978619.742399998 6668495.253400002, 978621.1040000021 6668457.016899999, 978621.4443000033 6668451.116900001, 978622.692400001 6668422.297699999, 978628.8193000033 6668389.2804999985, 978656.617399998 6668310.992199998, 978661.3827000037 6668286.9384, 978660.7019999996 6668269.919199999, 978656.7308000028 6668256.757599998, 978638.6904999986 6668225.215399999, 978616.6789999977 6668192.0847, 978589.9020999968 6668164.286699999, 978571.2943999991 6668139.552099999, 978556.4310000017 6668114.931000002, 978543.9501999989 6668075.105999999, 978533.2849000022 6668038.3445999995, 978523.7541000023 6668006.008099999, 978506.3945000023 6667969.9274, 978487.1061000004 6667931.0101, 978468.2714999989 6667900.0352, 978448.5292999968 6667877.002599999, 978422.3197000027 6667853.969900001, 978400.762000002 6667837.4045, 978389.189000003 6667828.441100001, 978354.5833000019 6667807.337299999, 978351.2929000035 6667805.408399999, 978303.1853 6667774.6603999995, 978263.2468999997 6667745.614300001, 978228.0738999993 6667721.900899999, 978209.6931999996 6667704.427900001, 978200.7296999991 6667696.7124999985, 978199.2546999976 6667688.6567, 978194.3759000003 6667675.6087, 978183.9373999983 6667667.4395, 978128.3413999975 6667635.216400001, 978089.5376000032 6667617.2896, 978048.3510999978 6667603.106899999, 978013.9723000005 6667594.9377, 977998.6551000029 6667593.349199999, 977987.876199998 6667596.412700001, 977972.6723999977 6667608.099199999, 977959.7378000021 6667624.551100001, 977952.3628000021 6667634.422200002, 977951.2282000035 6667641.1164, 977950.4340000004 6667645.201000001, 977950.6608999968 6667654.164500002, 977927.4012999982 6667696.2586, 977909.7013999969 6667718.270100001, 977891.8879000023 6667738.012400001, 977859.324500002 6667772.050799999, 977842.7591999993 6667793.948899999, 977815.1881000027 6667814.485399999, 977790.2265999988 6667823.5623, 977772.1862000003 6667821.1796, 977742.572800003 6667810.741099998, 977711.7113000005 6667799.0546, 977683.3460000008 6667793.268100001, 977650.1018000022 6667795.083500002, 977622.7577000037 6667802.685400002, 977582.2519999966 6667817.321899999, 977549.9155000001 6667821.52, 977530.0596999973 6667819.3642, 977501.5810000002 6667811.081500001, 977476.8464000002 6667799.8488, 977457.4444999993 6667788.956599999, 977449.5022 6667783.964299999, 977443.3752999976 6667784.758499999, 977433.6176000014 6667783.510400001, 977423.4060999975 6667779.3123, 977413.8752999976 6667764.675799999, 977404.0041999966 6667755.939300001, 977396.8561000004 6667769.214299999, 977389.8215000033 6667782.602699999, 977411.9465000033 6667795.877700001, 977447.0059999973 6667816.868000001, 977493.4117000028 6667842.056499999, 977528.5847000033 6667850.566100001, 977560.3539000005 6667848.637200002, 977595.753899999 6667840.354499999, 977627.75 6667828.668000001, 977658.2710999995 6667823.5623, 977682.5517999977 6667824.469999999, 977706.9460000023 6667830.369899999, 977732.0209000036 6667842.056499999, 977758.1169999987 6667858.168000001, 977761.5209000036 6667859.0757, 977774.6824000031 6667863.046799999, 977796.3535000011 6667863.954500001, 977814.2804000005 6667860.777600002, 977830.8457000032 6667847.3891, 977846.0495999977 6667835.021899998, 977862.9553000033 6667816.1873, 977882.1303000003 6667793.721900001, 977906.5244999975 6667770.575800002, 977913.7859999985 6667764.1085, 977928.3090000004 6667752.989300001, 977942.0379000008 6667732.9067, 977961.0993999988 6667693.649, 977974.9416000023 6667665.0568, 977987.7628000006 6667648.604899999, 977996.8396999985 6667637.9395, 978015.3338999972 6667633.854899999, 978041.5434999987 6667634.308800001, 978061.6261000037 6667638.5068, 978103.379900001 6667656.547200002, 978144.112499997 6667678.6721, 978166.123999998 6667693.649, 978177.9240000024 6667704.768199999, 978189.4970000014 6667720.7663, 978201.7509000003 6667734.949000001, 978211.8488999978 6667745.954700001, 978255.0776999965 6667778.745000001, 978299.3276000023 6667809.0392, 978343.4641000032 6667839.7872, 978356.6256000027 6667847.8429999985, 978382.3813000023 6667863.500700001, 978398.3794 6667874.5064, 978425.7234999985 6667899.3544000015, 978452.9543000013 6667932.712099999, 978472.3561000004 6667973.444699999, 978498.4522999972 6668035.9618999995, 978510.0253000036 6668077.148400001, 978517.6272 6668104.605999999, 978524.2079999968 6668130.361699998, 978539.9790999964 6668158.954, 978561.423299998 6668194.240400001, 978588.4271000028 6668224.875, 978605.2194000036 6668244.730700001, 978614.7501000017 6668261.636500001, 978619.0617000014 6668271.507599998, 978622.692400001 6668285.123, 978621.4443000033 6668295.7883, 978618.4943000004 6668313.828699999, 978599.0925000012 6668366.2478, 978587.6328999996 6668407.661200002, 978582.7540000007 6668449.188099999, 978580.1444000006 6668512.499499999, 978576.4002000019 6668550.962900002, 978572.5424999967 6668585.682100002, 978569.1387000009 6668612.912799999, 978576.1434260568 6668637.2725574905))</t>
  </si>
  <si>
    <t>LDC25</t>
  </si>
  <si>
    <t>LAC DE CHAILLEXON</t>
  </si>
  <si>
    <t>DL14</t>
  </si>
  <si>
    <t>charli_veg_br.fid--51fb8_19ce77ee43a_3fe3</t>
  </si>
  <si>
    <t>MULTILINESTRING ((978603.9645000026 6668717.287300002, 978608.1693999991 6668724.672200002, 978623.3731999993 6668743.7337, 978628.2519999966 6668761.433699999, 978625.4155000001 6668778.566300001, 978616.6789999977 6668786.395199999, 978610.8923999965 6668798.649, 978614.6366999969 6668803.8682, 978619.1750999987 6668807.0451, 978625.6423999965 6668818.8451000005, 978625.8693000004 6668833.141199999, 978622.3519999981 6668844.827799998, 978616.9059000015 6668855.266199999, 978607.0348000005 6668872.1719, 978605.105899997 6668877.050799999, 978598.5252000019 6668893.616099998, 978597.3905000016 6668915.173799999, 978608.2827999964 6668948.644900002, 978612.1405000016 6668957.835200001, 978648.3347000033 6669015.133200001, 978698.9384000003 6669073.7927, 978753.6268000007 6669121.6734, 978797.7633000016 6669158.7753, 978862.8901000023 6669198.7137, 978931.0803000033 6669232.865499999, 978984.6340999976 6669253.628899999, 979032.8550999984 6669267.2443, 979072.1128000021 6669269.059700001, 979106.4915999994 6669262.252, 979140.5300000012 6669239.4463, 979166.8530000001 6669206.5425, 979188.0702999979 6669173.184900001, 979197.1472000033 6669148.336800002, 979236.7452000007 6669096.031199999, 979271.6912999973 6669067.6658000015, 979319.1181000024 6669056.660100002, 979357.4680000022 6669050.1928, 979390.371799998 6669037.031300001, 979417.1486999989 6669019.785100002, 979424.4101999998 6669009.233199999, 979428.1543999985 6668996.185199998, 979442.3370999992 6668977.691, 979445.8544000015 6668972.244800001, 979450.0525000021 6668966.231400002, 979457.6543999985 6668966.571800001, 979460.2639999986 6668973.946800001, 979456.4063000008 6668997.319800001, 979446.4217000008 6669026.2524, 979440.7487000003 6669042.704300001, 979433.6005999967 6669090.471500002, 979436.0966999978 6669114.865699999, 979447.442900002 6669141.756099999, 979449.3716999963 6669146.6349, 979466.9582000002 6669167.3983, 979500.5428000018 6669184.304099999, 979508.5984999985 6669185.211800002, 979545.133100003 6669189.296399999, 979577.9233999997 6669187.254099999, 979590.2907000035 6669188.048300002, 979598.006099999 6669190.998300001, 979597.2118000016 6669208.471299998, 979593.3540999964 6669219.704, 979587.6811000034 6669223.7886000015, 979575.881099999 6669232.184799999, 979567.3715000004 6669244.552000001, 979557.3869000003 6669250.679000001, 979546.7215000018 6669253.515500002, 979532.7657999992 6669253.969300002, 979540.7080999985 6669283.0154, 979548.4235000014 6669296.630800001, 979561.6983999982 6669296.403900001, 979576.5618999973 6669307.9769, 979601.7502999976 6669326.697999999, 979618.5425999984 6669333.732700001, 979619.1098999977 6669333.959600002, 979627.052199997 6669337.25, 979649.7444000021 6669339.065299999, 979680.1520999968 6669334.753800001, 979700.6886000037 6669323.748100001, 979709.4250999987 6669315.011500001, 979714.8712000027 6669316.259599999, 979718.2751000002 6669317.053800002, 979723.1538999975 6669323.748100001, 979723.8347000033 6669331.3500000015, 979716.005900003 6669339.8596, 979677.2021000013 6669362.551800001, 979649.8579000011 6669381.272999998, 979645.5464000031 6669395.455600001, 979650.4252000004 6669410.092099998, 979661.884800002 6669421.0978999995, 979667.7848000005 6669420.190200001, 979683.7827999964 6669418.6017, 979698.192400001 6669421.5517, 979711.9211999997 6669430.061299998, 979715.7788999975 6669432.443999998, 979717.7078000009 6669435.8478999995, 979721.1115999967 6669441.861299999, 979725.5366000012 6669444.924800001, 979765.2480999976 6669472.2689, 979814.7172000036 6669500.634300001, 979899.5863000005 6669527.864999998, 979917.3997000009 6669532.516899999, 979948.4880999997 6669547.8341999985, 979977.6476999968 6669570.980300002, 979995.8015000001 6669595.374499999, 980007.1476000026 6669626.236000001, 980015.3169 6669649.9494, 980033.8110999987 6669672.4147000015, 980049.9226000011 6669710.6512, 980061.0417999998 6669743.555, 980069.4378999993 6669757.056899998, 980079.4224999994 6669773.168400001, 980100.8667000011 6669802.668400001, 980121.7436000034 6669823.6587000005, 980144.4359000027 6669834.324099999, 980163.0434999987 6669837.160599999, 980181.6511999965 6669839.089400001, 980206.2722999975 6669846.5779, 980222.2703000009 6669852.704799999, 980237.4742000028 6669854.066300001, 980253.3586999997 6669852.704799999, 980292.0490999967 6669833.5298000015, 980310.3162999973 6669818.4395, 980324.8394000009 6669812.653000001, 980339.9297000021 6669812.653000001, 980352.7509000003 6669816.0568, 980374.9892999977 6669827.289500002, 980396.0930999964 6669855.6548000015, 980417.1969000027 6669870.177900001, 980441.250699997 6669884.020100001, 980475.3180999979 6669895.582400002, 980478.6930000037 6669896.7278, 980523.3967000023 6669904.556600001, 980530.7717000023 6669904.897, 980550.9677999988 6669905.804699998, 980575.815899998 6669911.2509, 980588.9773999974 6669910.683499999, 980606.9042999968 6669905.350900002, 980609.8542999998 6669915.448899999, 980605.7696999982 6669929.177700002, 980615.7542999983 6669940.6373, 980636.858099997 6669942.339299999, 980654.0095999986 6669943.8728, 980685.0790999979 6669946.650800001, 980703.8002000004 6669956.068100002, 980712.7637000009 6669970.3642, 980736.5375000015 6670011.242199998, 980737.8386999965 6670013.479499999, 980741.3559999987 6670019.493000001, 980752.5886000022 6670068.848700002, 980782.2019999996 6670116.048599999, 980791.2788999975 6670130.117800001, 980810.453900002 6670159.9580999985, 980823.5019999966 6670204.5484, 980841.9056999981 6670271.542599998, 980842.1096000001 6670272.2848000005, 980865.8229999989 6670319.598200001, 980886.132600002 6670349.325100001, 980918.5825999975 6670370.769299999, 980945.1071999967 6670377.3827, 980960.9035999998 6670381.321199998, 980975.7670999989 6670379.278900001, 980987.4535999969 6670377.009599999, 980992.2189999968 6670383.4769, 981004.9266000018 6670387.901900001, 981024.555399999 6670390.625, 981035.3342999965 6670390.965399999, 981047.7016000003 6670385.746199999, 981064.380400002 6670386.767299999, 981075.7264999971 6670391.759599999, 981078.6765000001 6670416.834600002, 981074.3650000021 6670430.7903, 981032.3392999992 6670466.8451000005, 980991.311300002 6670502.044, 980982.9151000008 6670518.042100001, 980974.1785999984 6670534.720899999, 980968.2785999998 6670571.255399998, 980970.5478999987 6670637.743799999, 980972.0227999985 6670659.074499998, 980972.5901999995 6670667.243700001, 980972.7035999969 6670667.6976, 980994.0342999995 6670698.445599999, 981018.6555000022 6670731.349399999, 981051.8995999992 6670771.855099998, 981098.8725999966 6670817.353100002, 981130.4148999974 6670857.858800001, 981141.1937000006 6670881.458700001, 981142.7822000012 6670889.9683, 981145.5051999986 6670904.9452, 981144.4840999991 6670926.729800001, 981142.3282999992 6670940.4586, 981123.1533000022 6670949.081700001, 981027.8457999974 6670954.754799999, 981012.4151000008 6670956.570099998, 980984.8439999968 6670959.973999999, 980939.0055999979 6670973.135499999, 980880.9134000018 6670997.189300001, 980835.188500002 6671018.633499999, 980827.3596000001 6671026.008499999, 980808.884800002 6671043.275400002, 980799.9020000026 6671051.650699999, 980769.4944000021 6671076.158399999, 980739.3136000037 6671096.354499999, 980720.3655999973 6671124.265999999, 980709.7001999989 6671160.006299999, 980708.3386999965 6671189.2793000005, 980708.452200003 6671226.267700002, 980723.3156000003 6671257.1292, 980737.6116999984 6671286.061900001, 980758.8290000036 6671305.577199999, 980773.692400001 6671310.569499999, 980794.4558999985 6671317.490699999, 980848.8038000017 6671341.544500001, 980870.0210999995 6671357.8829, 980892.1460999995 6671357.3156, 980933.5595000014 6671367.0733, 980968.8458999991 6671370.704, 980989.8363000005 6671378.759799998, 981040.5534999967 6671400.8847, 981047.4746000022 6671402.8136, 981075.0456999987 6671407.352000002, 981097.1706999987 6671416.996300001, 981116.6860999987 6671432.313499998, 981129.6206 6671439.007800002, 981141.420599997 6671440.028900001, 981146.0724999979 6671440.482700001, 981165.3610000014 6671437.7597, 981176.3667000011 6671436.625100002, 981186.5781999975 6671439.802000001, 981202.0090000033 6671455.459600002, 981218.3474000022 6671479.9673000015, 981238.7704999968 6671506.971099999, 981253.747299999 6671534.655699998, 981264.6396000013 6671559.3902, 981279.5031000003 6671573.572900001, 981290.7356999964 6671580.721000001, 981300.947300002 6671583.443999998, 981304.3510999978 6671582.649799999, 981309.1164999977 6671578.6787, 981318.3068000004 6671568.467099998, 981329.879900001 6671560.751800001, 981342.8144999966 6671549.632599998, 981361.762500003 6671532.386399999, 981377.873999998 6671526.5999, 981388.199000001 6671530.684500001, 981400.112499997 6671548.838300001, 981414.6354999989 6671573.346000001, 981424.2797000036 6671559.3902, 981432.3355000019 6671548.1576000005, 981421.1027999967 6671528.528700002, 981405.1048000008 6671511.509500001, 981388.9932999983 6671503.2269, 981374.2432999983 6671497.213399999, 981359.8337000012 6671495.171100002, 981353.7067999989 6671496.5326000005, 981325.4548999965 6671506.176899999, 981316.3779999986 6671509.353799999, 981301.5146000013 6671508.332600001, 981283.7010999992 6671502.319200002, 981271.3338999972 6671492.447999999, 981260.7819999978 6671484.732700001, 981258.8531000018 6671476.3365, 981257.7185000032 6671463.855799999, 981253.860799998 6671462.153900001, 981259.874300003 6671448.425000001, 981266.4549999982 6671430.1578, 981272.4685000032 6671410.4155, 981282.4531000033 6671389.198199999, 981297.543399997 6671372.519400001, 981311.9530000016 6671358.563700002, 981315.3568999991 6671351.075199999, 981309.5702999979 6671332.240600001, 981294.2529999986 6671328.042599998, 981286.9914999977 6671326.681000002, 981264.7531000003 6671322.482999999, 981260.1011999995 6671313.746399999, 981251.1376999989 6671304.1022000015, 981226.8570000008 6671296.6138, 981150.8378999978 6671280.956099998, 981056.3246000037 6671254.7465, 980978.8304999992 6671229.785, 980898.2730000019 6671201.306299999, 980905.6480000019 6671165.112100001, 980917.1076000035 6671153.8794, 980937.644100003 6671136.179400001, 980952.0537 6671122.223700002, 981001.1824000031 6671109.1756, 981133.4782999977 6671096.127599999, 981154.1283000037 6671094.0852999985, 981172.7360000014 6671086.5967999995, 981233.0974000022 6671038.943100002, 981252.0454000011 6671007.7412, 981277.0068999976 6670942.954799999, 981276.4395999983 6670878.508699998, 981257.9453999996 6670812.701200001, 981213.6955000013 6670727.945599999, 981167.9706000015 6670668.945700001, 981163.9993999973 6670665.5418, 981145.0513999984 6670649.430300001, 981125.309100002 6670635.474599998, 981115.0975999981 6670616.4131000005, 981113.9629999995 6670600.982299998, 981136.7868999988 6670573.963100001, 981165.0205999985 6670540.507399999, 981177.0474999994 6670526.3248, 981219.2550999969 6670460.8576, 981233.8915999979 6670410.707699999, 981220.8435999975 6670369.748100001, 981192.7050999999 6670345.3539, 981160.1416999996 6670309.500100002, 981127.237999998 6670291.686700001, 981118.5014000013 6670289.077100001, 981075.8400000036 6670276.142499998, 981018.4284999967 6670277.2771000005, 981000.047799997 6670274.894400001, 980987.5671000034 6670260.0309999995, 980962.1516999975 6670254.0176, 980944.451700002 6670249.9329, 980947.4016999975 6670228.6022000015, 980926.9786999971 6670160.071600001, 980922.0998999998 6670143.392700002, 980911.0940999985 6670106.4043999985, 980911.0940999985 6670096.6466999985, 980911.2075999975 6670073.8409, 980911.3210000023 6670051.0352, 980914.7248999998 6670013.252599999, 980912.3422000036 6669982.844999999, 980886.5864999965 6669940.977699999, 980834.0539000034 6669855.427900001, 980780.9540000036 6669803.9164, 980758.1481999978 6669781.3376, 980742.2635999992 6669762.502999999, 980729.2155999988 6669752.064599998, 980718.0964000002 6669759.326099999, 980686.5540999994 6669765.1127, 980593.2889000028 6669741.3992, 980546.6000000015 6669721.553800002, 980491.8545000032 6669698.2839, 980478.3526000008 6669704.637800001, 980468.4813999981 6669712.126200002, 980443.2929999977 6669708.0416, 980428.0891999975 6669708.155099999, 980409.0276999995 6669699.305100001, 980388.9450000003 6669683.760899998, 980362.1682000011 6669679.7897000015, 980326.8817000017 6669667.5359000005, 980285.8087000027 6669657.437800001, 980251.543399997 6669656.643599998, 980231.0068999976 6669653.580200002, 980220.4549999982 6669648.587900002, 980201.8473000005 6669623.626400001, 980188.0050000027 6669602.976399999, 980168.489699997 6669573.589899998, 980165.0857999995 6669549.876499999, 980166.3338999972 6669509.5977, 980167.014700003 6669492.0112, 980167.4685000032 6669479.5304999985, 980175.6376999989 6669452.980500001, 980179.9492999986 6669448.555500001, 980188.1185000017 6669440.045899998, 980233.0491999984 6669400.3345, 980274.3491000012 6669352.567200001, 980306.7990000024 6669279.952, 980317.123999998 6669234.340500001, 980308.2739999965 6669232.752099998, 980312.4720999971 6669207.1098, 980318.1451999992 6669180.446400002, 980320.6413000003 6669162.519499999, 980317.9182000011 6669156.8464, 980315.762500003 6669139.940699998, 980305.7779000029 6669136.763799999, 980295.566399999 6669143.7984, 980285.5817999989 6669162.633000001, 980270.7182999998 6669174.546399999, 980260.0530000031 6669171.709899999, 980255.7414000034 6669164.561799999, 980256.1952999979 6669147.656100001, 980254.9472000003 6669137.444499999, 980238.6088000014 6669131.8849, 980225.1068999991 6669145.046399999, 980205.4781000018 6669174.886799999, 980196.6281000003 6669198.9406, 980192.3165000007 6669230.255899999, 980180.5165999979 6669251.700100001, 980163.8377000019 6669276.7751, 980146.8184999973 6669287.894299999, 980129.0050999969 6669287.440400001, 980120.6089999974 6669289.5962000005, 980087.932099998 6669324.428800002, 980072.8417999968 6669337.9307, 980064.3321999982 6669345.6461, 980028.8188000023 6669359.147999998, 980024.3937999979 6669358.0134, 980013.6149000004 6669355.2903, 980010.4448999986 6669354.468600001, 979972.5419000015 6669344.8519, 979957.7920000032 6669338.611499999, 979929.6535999998 6669332.4846, 979888.8813999966 6669323.802499998, 979885.4035999998 6669323.067299999, 979880.6383000016 6669322.046100002, 979858.6268000007 6669320.457699999, 979841.9478999972 6669319.550000001, 979824.7018000036 6669314.8981, 979810.9729999974 6669306.2749999985, 979802.8038000017 6669290.3904, 979782.9479999989 6669256.578899998, 979760.2558000013 6669242.0559, 979737.3365999982 6669234.2271, 979718.6155000031 6669233.432799999, 979703.4116000012 6669234.454, 979691.9521000013 6669241.829, 979679.0174999982 6669245.005899999, 979665.6290000007 6669255.1039, 979651.559799999 6669262.4789, 979647.248300001 6669263.840500001, 979652.2405999973 6669245.4597, 979659.048299998 6669220.384799998, 979658.7079000026 6669184.871399999, 979639.3060000017 6669149.4714, 979632.0445000008 6669145.386799999, 979611.0540999994 6669133.5868999995, 979603.8047999963 6669130.382800002, 979599.1361000016 6669128.3475, 979595.2829999998 6669126.6657, 979589.3830000013 6669124.0561, 979563.5138000026 6669119.5176, 979551.1464999989 6669120.6523, 979538.7792000026 6669121.786899999, 979523.4619999975 6669125.6446, 979505.762000002 6669125.077300001, 979491.8062999994 6669118.950300001, 979485.1120000035 6669109.419599999, 979487.9486000016 6669075.835000001, 979492.4870000035 6669061.085099999, 979503.6062000021 6669024.436999999, 979507.5773999989 6669011.388999999, 979508.1446999982 6669004.127500001, 979510.9812000021 6668968.3871, 979508.4851000011 6668947.056400001, 979505.875500001 6668941.043000001, 979501.9042999968 6668931.625700001, 979479.3254999965 6668913.812199999, 979454.2506000027 6668910.068, 979445.4006000012 6668911.202599999, 979441.0890000015 6668911.769900002, 979407.8448999971 6668934.235300001, 979382.4294999987 6668966.004500002, 979380.9544999972 6668967.819800001, 979376.4161000028 6668973.492899999, 979354.5179999992 6668996.412099998, 979352.5891999975 6668996.9794000015, 979329.3295999989 6669006.056299999, 979304.9354000017 6669011.7294000015, 979284.7392999977 6669012.864, 979253.1970999986 6669026.2524, 979209.4010000005 6669060.4043000005, 979179.1067999974 6669098.3004, 979157.5491999984 6669130.069600001, 979148.9261000007 6669149.131099999, 979140.0760999992 6669168.646400001, 979128.8434000015 6669187.254099999, 979111.5973000005 6669210.853999998, 979087.2031000033 6669223.9021000005, 979063.7166000009 6669224.2425, 979036.5993999988 6669222.653999999, 978983.2725000009 6669208.9252, 978933.4629999995 6669186.3464, 978870.1516000032 6669154.690699998, 978834.5247000009 6669127.119600002, 978760.2075999975 6669078.1043, 978689.5210999995 6669004.921700001, 978639.4847000018 6668935.8237, 978637.7827999964 6668915.173799999, 978648.1077999994 6668884.6526999995, 978679.3096000031 6668845.622000001, 978693.3787999973 6668812.831700001, 978694.0596000031 6668780.722100001, 978678.2885000035 6668741.691399999, 978652.7597000003 6668713.4395, 978649.4693000019 6668709.808800001, 978643.0019999966 6668701.299199998, 978626.7770000026 6668679.855, 978616.1116999984 6668658.864599999, 978614.7501000017 6668643.0934999995, 978614.5280752464 6668639.392898964))</t>
  </si>
  <si>
    <t>charli_veg_br.fid--51fb8_19ce77ee43a_4017</t>
  </si>
  <si>
    <t>MULTILINESTRING ((978576.1434260568 6668637.2725574905, 978576.7405999973 6668639.349300001, 978579.3501999974 6668648.426199999, 978593.3059 6668698.576099999, 978603.3794 6668716.290199999, 978603.9645000026 6668717.287300002))</t>
  </si>
  <si>
    <t>charli_veg_br.fid--51fb8_19ce77ee43a_4018</t>
  </si>
  <si>
    <t>MULTILINESTRING ((535377.3197281847 6319920.158939937, 535377.1000000089 6319920.300000001, 535401.299999997 6319982.700000003, 535398 6319999.3999999985, 535408.400000006 6320018.3999999985, 535443.299999997 6320050.8999999985, 535458 6320065.6000000015, 535471.700000003 6320072.400000002, 535485.7000000104 6320078.699999999, 535499.1000000089 6320096.600000005, 535505.700000003 6320138.1000000015, 535517.7000000104 6320173.500000004, 535535.1000000015 6320202.900000002, 535552.700000003 6320233.200000003, 535570.8999999985 6320252.699999999, 535594.700000003 6320276.199999999, 535619.3999999985 6320292.6000000015, 535633.900000006 6320304.300000001, 535646.3999999985 6320316.3000000045, 535649.6000000015 6320327.600000005, 535648.799999997 6320345.800000001, 535648.900000006 6320347.100000005, 535650.3999999985 6320362.700000003, 535657.799999997 6320384.8999999985, 535664.6000000015 6320398.600000005, 535668.7000000104 6320406.100000005, 535668.799999997 6320411.5, 535668.7000000104 6320418.700000003, 535671.299999997 6320425.3000000045, 535676.799999997 6320432.1000000015, 535685.5 6320432.8999999985, 535696.6000000015 6320432.8999999985, 535699.1000000015 6320436.8000000045, 535698.900000006 6320444.900000002, 535709.2000000104 6320456.400000002, 535720.6000000089 6320464.5, 535721.400000006 6320474, 535725.6000000015 6320483.000000004, 535729.8000000045 6320491.200000003, 535735.5 6320496.200000007, 535747.1000000015 6320500.500000004, 535773.3000000045 6320513, 535802.799999997 6320531.300000001, 535809.200000003 6320536.600000005, 535811.8000000045 6320543.1000000015, 535816.1000000015 6320556.5, 535826.8000000045 6320573.1000000015, 535851.0000000075 6320594.8999999985, 535863.799999997 6320603.100000005, 535882.799999997 6320622.900000002, 535893.1000000089 6320638.300000001, 535904.6000000015 6320667.300000001, 535919.8999999985 6320694.699999999, 535928.3999999985 6320712.400000002, 535951.3999999985 6320735.700000003, 535969.3999999985 6320752.500000004, 535984.5 6320781.800000001, 535995.5 6320797.600000009, 536004.299999997 6320819.900000002, 536015.900000006 6320836.100000005, 536034.3999999985 6320857.900000002, 536046.8000000045 6320876.700000003, 536061.3999999985 6320892.5, 536074.700000003 6320906.699999999, 536086.1000000089 6320915.6000000015, 536092.1000000015 6320929, 536092.8000000045 6320941.900000002, 536093.799999997 6320957.1000000015, 536098.7000000104 6320973, 536115.5 6321009.8999999985, 536126.700000003 6321032, 536139.900000006 6321053.600000009, 536174.8999999985 6321098.700000003, 536198.6000000089 6321131.400000002, 536203.6000000015 6321139.5, 536211 6321151.3000000045, 536224.799999997 6321187.199999999, 536231.200000003 6321202.699999999, 536235.8000000045 6321211.3000000045, 536241.6000000015 6321220.700000003, 536246.5000000075 6321225, 536252.799999997 6321227.8000000045, 536262.8000000045 6321231.699999999, 536282.700000003 6321245.900000002, 536299 6321262.3999999985, 536310.8999999985 6321280.5, 536320 6321299.699999999, 536326.6733807549 6321310.607525781, 536334.7500633076 6321319.032604322, 536343.904664956 6321328.2401227355, 536355 6321339.500000004, 536355 6321339.5, 536361.200000003 6321346.699999999, 536368.200000003 6321353.1000000015, 536386.8999999985 6321369.6000000015, 536394.700000003 6321375.6000000015, 536401.799999997 6321380.1000000015, 536410.6000000015 6321383.300000001, 536417.3999999985 6321386.5, 536424.6000000015 6321390.1000000015, 536428.700000003 6321394.1000000015, 536436.3999999985 6321403.3999999985, 536456.200000003 6321383.300000001, 536501 6321337.800000001, 536599.3999999985 6321241.6000000015, 536623.8999999985 6321215.300000001, 536639.6000000015 6321198.3999999985, 536653.8999999985 6321184.3999999985, 536661.6000000015 6321175.6000000015, 536664 6321170.6000000015, 536663.6000000015 6321166.8999999985, 536661.299999997 6321161.699999999, 536655.700000003 6321156.3999999985, 536632.3999999985 6321137.3999999985, 536618.299999997 6321125.5, 536610.799999997 6321119, 536581.1000000015 6321089, 536568.8999999985 6321077.300000001, 536556 6321066.199999999, 536547.5 6321059.300000001, 536540.3999999985 6321053.699999999, 536531.799999997 6321047.199999999, 536523.799999997 6321039, 536517.200000003 6321031.699999999, 536510.3999999985 6321024.300000001, 536503.299999997 6321016.8999999985, 536494.799999997 6321008.1000000015, 536487.3999999985 6321000.6000000015, 536479.799999997 6320993.6000000015, 536472.700000003 6320986.699999999, 536464.700000003 6320978.8999999985, 536460.1000000015 6320972.5, 536455.6000000015 6320963.1000000015, 536452.6000000015 6320953.699999999, 536451 6320935.3999999985, 536443.200000003 6320918.800000001, 536437 6320910.5, 536430.8999999985 6320902.5, 536425 6320895.199999999, 536420.700000003 6320886.800000001, 536418.8999999985 6320879.699999999, 536416.299999997 6320871.1000000015, 536412.8999999985 6320864.699999999, 536404.8999999985 6320860, 536397.5 6320856, 536390.200000003 6320852, 536382.299999997 6320845.300000001, 536375.5 6320839, 536364.200000003 6320823.3999999985, 536358.700000003 6320814, 536354.6000000015 6320803.300000001, 536350.3999999985 6320788.6000000015, 536335.799999997 6320771.199999999, 536329.700000003 6320764, 536321.799999997 6320756.199999999, 536315.200000003 6320748.3999999985, 536310.299999997 6320740.6000000015, 536305.700000003 6320734.300000001, 536299.8999999985 6320729.699999999, 536285.6000000015 6320722.6000000015, 536277.799999997 6320719.199999999, 536271.8999999985 6320713.800000001, 536267.5 6320708.199999999, 536263 6320698.6000000015, 536260.700000003 6320691.300000001, 536257 6320680.199999999, 536253.6000000015 6320673.5, 536248.3999999985 6320664.800000001, 536243.3999999985 6320657.199999999, 536236.6000000015 6320648.3999999985, 536230.5 6320639.800000001, 536224 6320632.699999999, 536217.700000003 6320626.199999999, 536211.1000000015 6320617.1000000015, 536205.1000000015 6320608, 536199.799999997 6320598.800000001, 536194.700000003 6320590.199999999, 536189.299999997 6320581.5, 536183.5 6320574.3999999985, 536176.8999999985 6320568.300000001))</t>
  </si>
  <si>
    <t>GEN82</t>
  </si>
  <si>
    <t>Gensac-Lavit (barrage de )</t>
  </si>
  <si>
    <t>FL41</t>
  </si>
  <si>
    <t>charli_veg_br.fid--51fb8_19ce77ee43a_401f</t>
  </si>
  <si>
    <t>MULTILINESTRING ((535549.4909059562 6319900.062244033, 535546.700000003 6319897, 535538.8999999985 6319890.6000000015, 535530.3999999985 6319886.8999999985, 535522.5 6319882.8999999985, 535513.8999999985 6319877.300000001, 535504.799999997 6319871.199999999, 535495.8999999985 6319864.1000000015, 535487.6000000015 6319864.199999999, 535479.5 6319867, 535473.700000003 6319875.699999999, 535467.6000000015 6319885.3999999985, 535460.799999997 6319894, 535454.200000003 6319898.6000000015, 535445.299999997 6319900.6000000015, 535434.8999999985 6319901.3999999985, 535423.799999997 6319901.800000001, 535412.1000000015 6319902.6000000015, 535406.200000003 6319902.699999999, 535401.3999999985 6319904.699999999, 535401.3999999985 6319904.700000003, 535377.3197281847 6319920.158939937))</t>
  </si>
  <si>
    <t>charli_veg_br.fid--51fb8_19ce77ee43a_402e</t>
  </si>
  <si>
    <t>MULTILINESTRING ((536176.8999999985 6320568.300000001, 536169.799999997 6320562.3999999985, 536162.6000000015 6320556.199999999, 536154.299999997 6320549.5, 536147.6000000015 6320543.5, 536139 6320535.6000000015, 536130.799999997 6320527, 536126.200000003 6320519.699999999, 536117.8999999985 6320504.6000000015, 536113.5 6320498.300000001, 536107.6000000015 6320491.800000001, 536101.700000003 6320485.300000001, 536096 6320477.5, 536088.700000003 6320470.800000001, 536082.299999997 6320464.6000000015, 536075.6000000015 6320457.1000000015, 536068.799999997 6320450.199999999, 536060.799999997 6320442.1000000015, 536055.299999997 6320433.199999999, 536048.700000003 6320423, 536043.200000003 6320411.6000000015, 536037.3999999985 6320399.699999999, 536032.799999997 6320388.5, 536024.799999997 6320377.8999999985, 536016.299999997 6320363.6000000015, 535999.8999999985 6320342.800000001, 535981.3999999985 6320316.8999999985, 535965.8999999985 6320293.699999999, 535956.799999997 6320283.3999999985, 535943.1000000015 6320272.199999999, 535933.5 6320263.8999999985, 535924 6320259, 535914.3999999985 6320254.699999999, 535904.299999997 6320250.199999999, 535894.700000003 6320244.1000000015, 535886.5 6320237.8999999985, 535878 6320229.699999999, 535871.799999997 6320221.8999999985, 535865.1000000015 6320215.6000000015, 535856.5 6320209.300000001, 535849.1000000015 6320201.199999999, 535843.799999997 6320193.800000001, 535834.5 6320179.6000000015, 535822.799999997 6320163.6000000015, 535811 6320150.1000000015, 535793.1000000015 6320128.1000000015, 535778 6320109.800000001, 535757.200000003 6320090.5, 535743.200000003 6320076.3999999985, 535733.5 6320069.1000000015, 535726.5 6320064.3999999985, 535718.3999999985 6320057.8999999985, 535709.200000003 6320053, 535701.799999997 6320046.8999999985, 535691.200000003 6320036.300000001, 535685.700000003 6320029.1000000015, 535680.8999999985 6320018.5, 535674.1000000015 6320005.199999999, 535669 6319997.699999999, 535666.6000000015 6319995.1000000015, 535664.6000000015 6319993.1000000015, 535657.5 6319992, 535652.8999999985 6319985.300000001, 535646.5 6319981, 535637.200000003 6319978.3999999985, 535628.3999999985 6319976.699999999, 535620.700000003 6319972.800000001, 535611.799999997 6319966.5, 535605.700000003 6319961.1000000015, 535598.1000000015 6319958.5, 535592.3999999985 6319952.800000001, 535583.5 6319946.199999999, 535575.700000003 6319939.1000000015, 535570.299999997 6319931.300000001, 535566 6319923.3999999985, 535560.1000000015 6319913, 535553.8999999985 6319904.8999999985, 535549.4909059562 6319900.062244033))</t>
  </si>
  <si>
    <t>charli_veg_br.fid--51fb8_19ce77ee43a_4031</t>
  </si>
  <si>
    <t>MULTILINESTRING ((949460.0654999986 6635152.596999999, 949458.0231999978 6635155.093199998, 949447.2444000021 6635145.902800001, 949454.8462999985 6635124.4586, 949451.442400001 6635122.870200001, 949440.4367000014 6635148.058600001, 949452.9174000025 6635159.4047, 949449.5135999992 6635161.900899999, 949444.067400001 6635171.658500001, 949436.692400001 6635181.3028, 949433.5155000016 6635191.5143, 949431.5866999999 6635199.796999998, 949431.3598000035 6635211.370000001, 949433.855899997 6635218.631499998, 949436.3520999998 6635231.6796, 949438.5077999979 6635251.875700001, 949440.3232000023 6635263.902600002, 949441.117399998 6635272.979499999, 949443.9540000036 6635276.837200001, 949447.5847000033 6635286.027600002, 949450.0808999985 6635293.289099999, 949450.7616999969 6635307.017900001, 949451.442400001 6635317.4564, 949452.0097000003 6635326.306299999, 949451.1019999981 6635334.135200001, 949448.492399998 6635347.523600001, 949449.0596999973 6635357.508200001, 949453.0309000015 6635363.748599999, 949456.3213 6635371.237, 949458.9309 6635380.6543000005, 949463.4693000019 6635388.1428, 949460.746299997 6635397.900400002, 949453.1442999989 6635401.985100001, 949451.3290000036 6635405.842700001, 949448.3790000007 6635415.0331000015, 949442.1385999992 6635422.294599999, 949431.4732000008 6635427.400400002, 949426.2540000007 6635429.102299999, 949416.9501999989 6635439.767700002, 949415.0213000029 6635446.1215, 949416.9501999989 6635449.638799999, 949422.8501999974 6635450.66, 949438.8482000008 6635460.984999999, 949443.9540000036 6635467.792599998, 949447.5847000033 6635479.138799999, 949446.3366999999 6635487.307999998, 949442.8193999976 6635495.931000002, 949437.9404999986 6635495.136799999, 949437.4866999984 6635488.783, 949431.246299997 6635485.946400002, 949424.6655000001 6635490.258000001, 949423.0771000013 6635499.334899999, 949424.2116999999 6635514.7656, 949418.9924999997 6635527.927099999, 949412.7520999983 6635537.3444, 949403.3347999975 6635552.661699999, 949385.9751999974 6635569.340500001, 949372.7003000006 6635586.359700002, 949354.0926000029 6635602.357799999, 949326.5214999989 6635619.1501, 949320.2810999975 6635624.1424, 949318.0119000003 6635630.949999999, 949319.940700002 6635651.146200001, 949322.8906999975 6635668.2787999995, 949326.0675999969 6635688.928800002, 949325.1599999964 6635702.4307, 949320.3945999965 6635725.3499, 949316.4233999997 6635737.603700001, 949304.1696000025 6635761.771000002, 949295.2062000036 6635772.095899999, 949270.6984999999 6635791.611299999, 949261.2811999992 6635800.688200001, 949255.0407999977 6635812.715100002, 949250.0485000014 6635824.515099999, 949251.0697000027 6635838.243900001, 949249.7082000002 6635856.851599999, 949244.8293000013 6635868.765000001, 949246.6446999982 6635873.643800002, 949250.8427999988 6635883.968800001, 949254.246600002 6635902.1226, 949261.0543000028 6635919.8226, 949268.6561999992 6635932.757199999, 949275.5773999989 6635940.812899999, 949285.2216000035 6635944.897599999, 949293.0503999963 6635943.309099998, 949303.1485000029 6635942.8552, 949309.1618999988 6635937.636, 949312.1119000018 6635936.501400001, 949312.2254000008 6635939.5649, 949306.7792000026 6635951.5918000005, 949307.3465000018 6635957.1514, 949303.0349999964 6635967.8167, 949301.3330999985 6635972.241700001, 949295.5464999974 6635985.289799999, 949298.383100003 6635999.359000001, 949294.2985000014 6636015.6974, 949286.3562000021 6636032.943500001, 949279.0947000012 6636043.495499998, 949278.6407999992 6636055.068500001, 949280.0023000017 6636066.868500002, 949275.6908000037 6636082.185800001, 949267.5216000006 6636092.056899998, 949262.4157999977 6636095.801100001, 949255.1542999968 6636097.389600001, 949248.3466000035 6636086.951099999, 949243.8082000017 6636077.647300001, 949234.8447000012 6636076.626200002, 949200.3524999991 6636079.576200001, 949169.1506000012 6636084.795400001, 949140.3313999996 6636084.681899998, 949107.0873000026 6636082.299199998, 949095.514200002 6636077.647300001, 949087.7987999991 6636068.0031, 949074.8642000034 6636055.749299999, 949053.9874000028 6636045.310800001, 949039.9182000011 6636031.128199998, 949035.6066000015 6636024.6609000005, 949015.4104999974 6636010.2513, 948986.9316999987 6635983.247499999, 948975.0182999969 6635970.6532999985, 948939.6182999983 6635933.210999999, 948928.1586999968 6635912.1072, 948922.2586999983 6635893.839899998, 948925.7760000005 6635883.968800001, 948921.0107000023 6635871.601500001, 948910.004900001 6635850.043900002, 948900.9280000031 6635825.763099998, 948894.9145999998 6635813.3959, 948874.4914999977 6635801.595899999, 948857.4723000005 6635795.582400002, 948844.310800001 6635784.803599998, 948831.9434999973 6635771.0748, 948825.9301000014 6635759.274799999, 948813.3359000012 6635740.894099999, 948804.2590000033 6635718.4287, 948797.3378000036 6635691.651799999, 948788.1473999992 6635672.363400001, 948784.4032000005 6635650.3519, 948780.5455000028 6635631.7443, 948777.0282000005 6635612.909699999, 948769.4262999967 6635592.373199999, 948757.8532999977 6635572.971299998, 948746.7340999991 6635540.748300001, 948742.309100002 6635526.7925, 948745.1455999985 6635510.0002, 948749.570600003 6635496.044500001, 948755.5839999989 6635485.1521999985, 948757.3994000033 6635477.096500002, 948747.3013999984 6635467.792599998, 948734.934100002 6635451.227299999, 948731.0763999969 6635430.236900002, 948736.8628999963 6635396.992800001, 948734.934100002 6635377.8178, 948729.9417999983 6635368.173599999, 948698.3994999975 6635351.1543999985, 948690.003399998 6635339.581300002, 948675.0265000015 6635328.575599998, 948662.5456999987 6635314.2793999985, 948653.3554000035 6635296.9199, 948644.8457999974 6635282.737199999, 948640.0803999975 6635267.987199999, 948633.1592999995 6635257.321899999, 948630.2092999965 6635250.854600001, 948622.8342999965 6635247.564199999, 948618.8630999997 6635238.146899998, 948615.572800003 6635202.9739000015, 948610.5804999992 6635182.437399998, 948605.134300001 6635161.447000001, 948602.7515999973 6635149.4201, 948604.4535000026 6635129.4509, 948606.4958000034 6635116.743299998, 948608.8784999996 6635097.6818, 948606.4958000034 6635077.7126, 948599.1208999977 6635071.018300001, 948593.447800003 6635061.601, 948591.6323999986 6635050.708799999, 948591.4055000022 6635042.312600002, 948585.5055000037 6635032.1011000015, 948570.6420999989 6635019.506900001, 948566.7844000012 6635017.805, 948564.1748000011 6635013.0396, 948560.3171000034 6635005.551100001, 948556.2325000018 6634993.2973, 948556.0055999979 6634976.618500002, 948555.438199997 6634964.137800001, 948555.0979000032 6634951.543499999, 948555.8920999989 6634940.083999999, 948552.0344000012 6634931.687800001, 948551.3536000028 6634922.0436, 948548.8575000018 6634916.710900001, 948548.0632999986 6634910.583999999, 948547.0420999974 6634890.2743999995, 948547.1555999964 6634876.772500001, 948546.5882999972 6634867.1283, 948548.7440000027 6634859.2995, 948554.190200001 6634851.016800001, 948561.2247999981 6634835.813000001, 948563.6075000018 6634824.920699999, 948570.188199997 6634805.859200001, 948580.3997000009 6634785.890000001, 948591.1785999984 6634765.6939, 948602.7515999973 6634754.915100001, 948617.5015999973 6634739.0304999985, 948635.4284999967 6634723.032400001, 948640.7612000033 6634713.1613, 948642.3496000022 6634707.1477999985, 948642.2361999974 6634703.063200001, 948644.9592000023 6634699.659400001, 948650.9726999998 6634694.553599998, 948659.5957999974 6634689.220899999, 948668.4456999972 6634682.4133, 948673.2110999972 6634677.761300001, 948673.891900003 6634671.180599999, 948669.4668999985 6634663.011399999, 948670.9419 6634657.6787, 948672.9842000008 6634654.955600001, 948683.5361000001 6634648.034499999, 948687.2802999988 6634645.5383, 948692.2726000026 6634638.8440999985, 948694.5417999998 6634636.007599998, 948697.1515000015 6634621.144099999, 948700.5552999973 6634606.053800002, 948700.5552999973 6634595.955699999, 948702.938000001 6634592.551899999, 948711.3341000006 6634577.574999999, 948724.8360000029 6634564.073100001, 948741.2879000008 6634553.067299999, 948764.8879000023 6634541.607700001, 948782.8148000017 6634533.438499998, 948808.3435999975 6634525.950100001, 948811.9742999971 6634523.227000002, 948813.3359000012 6634513.242400002, 948815.1511999965 6634504.9597, 948828.4262000024 6634515.1712, 948835.8012000024 6634518.802000001, 948845.8993000016 6634522.0923999995, 948856.4512000009 6634526.7443, 948868.0241999999 6634519.028900001, 948875.3991999999 6634514.036600001, 948883.6819000021 6634508.250100002, 948896.6164999977 6634498.605900001, 948910.3452999964 6634492.705899999, 948930.6548999995 6634483.061700001, 948952.7797999978 6634477.955899999, 948972.862499997 6634474.098200001, 948994.873999998 6634471.261700001, 949014.8431999981 6634468.9925, 949028.2316000015 6634472.623199999, 949036.1739000008 6634480.679000001, 949051.2643000036 6634492.705899999, 949063.7449999973 6634504.052000001, 949076.2258000001 6634520.050099999, 949090.9758000001 6634542.5154, 949104.9315000027 6634549.323100001, 949114.8025999963 6634558.9673000015, 949125.2410999984 6634570.426899999, 949131.2545000017 6634586.425000001, 949132.6160999984 6634606.734499998, 949134.3180000037 6634618.307599999, 949141.2391000018 6634623.753699999, 949151.2237000018 6634629.0863999985, 949169.9447999969 6634633.511399999, 949181.7448000014 6634634.192200001, 949208.7485999987 6634639.978700001, 949225.8813000023 6634646.445999999, 949238.3620000035 6634654.047899999, 949243.8082000017 6634664.146000002, 949253.565899998 6634685.5901999995, 949262.3024000004 6634699.886300001, 949266.9543000013 6634711.345899999, 949270.2446999997 6634720.5363, 949280.3426999971 6634735.853500001, 949284.6542999968 6634745.9516, 949288.6253999993 6634758.6592999995, 949287.2638999969 6634768.3035, 949288.8523000032 6634775.9054000005, 949295.2062000036 6634778.6285, 949320.6215000004 6634785.776500002, 949325.2734000012 6634781.805399999, 949330.6061000004 6634776.2458, 949340.9311000034 6634784.982299998, 949334.3502999991 6634794.0592, 949326.6349999979 6634788.499600001, 949324.4791999981 6634790.768800002, 949336.8465000018 6634799.732299998, 949341.952200003 6634803.703400001, 949346.3772 6634808.355300002, 949350.802199997 6634817.545699999, 949350.802199997 6634829.3456999995, 949349.2137999982 6634835.813000001, 949347.6252999976 6634840.351399999, 949350.6887999997 6634840.691799998, 949356.9290999994 6634832.976500001, 949360.4464000016 6634832.976500001, 949371.5656000003 6634841.1457, 949384.7272000015 6634844.5495, 949394.0310000032 6634847.045699999, 949399.4770999998 6634849.201400001, 949410.8232999966 6634859.7533, 949416.0424999967 6634863.951400001, 949425.5732000023 6634867.695599999, 949437.0327999964 6634872.914799999, 949448.1520000026 6634884.0341, 949459.0442999974 6634887.551399998, 949468.4615999982 6634892.430199999, 949477.0847000033 6634900.939800002, 949483.2115999982 6634908.655200001, 949486.8423999995 6634923.632100001, 949492.9693000019 6634937.8147, 949494.2172999978 6634955.4012, 949498.075000003 6634967.655099999, 949501.2519000024 6634976.278099999, 949505.6768999994 6634981.951200001, 949511.4635000005 6634995.9069, 949509.988499999 6635007.8204, 949509.4211999997 6635015.308800001, 949505.3365999982 6635024.158799998, 949501.5922999978 6635033.122299999, 949496.9403999969 6635036.639600001, 949497.0539000034 6635041.518399999, 949496.8269999996 6635046.0568, 949493.7634999976 6635050.1415, 949488.4307999983 6635049.687600002, 949486.5019999966 6635053.7722, 949486.1616000012 6635059.2184000015, 949487.75 6635066.026000001, 949480.3751000017 6635073.401000001, 949476.1770000011 6635078.052900001, 949476.5173999965 6635086.222199999, 949471.9789000005 6635090.8741, 949467.6674000025 6635093.370200001, 949467.8942999989 6635099.270199999, 949454.7327999994 6635103.9221, 949455.0732000023 6635107.326000001, 949470.503899999 6635118.6721, 949458.3636000007 6635148.058600001, 949461.4270000011 6635150.7817, 949460.0654999986 6635152.596999999))</t>
  </si>
  <si>
    <t>REM25</t>
  </si>
  <si>
    <t>Remoray (lac de )</t>
  </si>
  <si>
    <t>FRDL13</t>
  </si>
  <si>
    <t>charli_veg_br.fid--51fb8_19ce77ee43a_4050</t>
  </si>
  <si>
    <t>MULTILINESTRING ((325957.125811594 6789687.60990143, 325957.199999894 6789690.79999829, 325954.599999892 6789692.79999829, 325946.999999891 6789693.49999829, 325936.899999889 6789694.39999828, 325932.799999888 6789695.49999829, 325930.999999891 6789698.89999828, 325930.699999894 6789703.89999828, 325930.699999894 6789713.69999828, 325930.499999891 6789721.09999829, 325931.199999894 6789727.09999829, 325933.899999889 6789772.19999828, 325933.499999891 6789776.19999829, 325932.399999889 6789778.69999828, 325930.799999888 6789781.29999828, 325929.399999889 6789783.39999828, 325928.799999888 6789785.39999829, 325929.899999889 6789787.39999828, 325996.599999893 6789779.79999829, 325997.599999892 6789777.69999829, 325997.299999888 6789772.29999828, 325995.999999891 6789765.79999829, 325993.399999889 6789757.79999828, 325991.299999888 6789751.29999829, 325988.799999888 6789744.69999828, 325987.399999889 6789739.59999829, 325986.699999894 6789732.19999828, 325986.999999891 6789723.89999828, 325987.999999891 6789716.09999829, 325988.899999889 6789709.59999829, 325988.899999889 6789703.69999829, 325987.799999888 6789700.19999828, 325985.099999892 6789697.09999828, 325980.699999894 6789695.29999829, 325977.099999892 6789694.59999829, 325970.899999889 6789693.59999829, 325965.499999891 6789692.99999828, 325963.799999888 6789690.59999829, 325963.651164792 6789687.92096649))</t>
  </si>
  <si>
    <t>TRE35</t>
  </si>
  <si>
    <t>ETANG DE TREMELIN</t>
  </si>
  <si>
    <t>FRGL050</t>
  </si>
  <si>
    <t>charli_veg_br.fid--51fb8_19ce77ee43a_405d</t>
  </si>
  <si>
    <t>MULTILINESTRING ((325963.651164792 6789687.92096649, 325963.499999891 6789683.09999829, 325964.899999889 6789681.19999828, 325968.399999889 6789680.39999828, 325975.399999889 6789679.69999829, 325981.799999888 6789679.09999829, 325986.699999894 6789678.79999829, 325989.299999888 6789678.09999829, 325992.099999892 6789674.39999828, 325994.199999894 6789654.39999828, 325994.499999891 6789652.39999829, 325995.599999892 6789647.79999829, 325995.999999891 6789643.09999829, 325994.999999891 6789638.59999829, 325994.799999888 6789634.69999828, 325998.299999888 6789630.59999829, 326002.499999891 6789626.49999828, 326006.199999894 6789621.09999829, 326008.499999891 6789614.59999829, 326010.599999892 6789607.89999828, 326012.599999892 6789600.99999829, 326014.39999989 6789593.89999829, 326015.699999894 6789585.69999828, 326016.399999889 6789577.49999828, 326016.499999891 6789568.19999828, 326016.599999892 6789559.99999829, 326017.399999889 6789552.29999829, 326018.199999894 6789543.49999828, 326018.999999891 6789532.59999829, 326019.299999888 6789523.39999828, 326019.199999893 6789514.99999828, 326018.699999894 6789507.39999828, 326018.599999892 6789499.39999828, 326018.699999894 6789491.39999829, 326018.899999889 6789485.59999829, 326020.199999894 6789479.89999828, 326021.599999892 6789474.79999829, 326024.099999892 6789469.79999829, 326027.699999894 6789464.49999829, 326033.399999889 6789458.99999828, 326038.199999894 6789454.49999828, 326041.999999891 6789451.59999829, 326045.999999891 6789449.99999828, 326052.299999888 6789447.49999828, 326057.899999889 6789443.99999828, 326064.699999894 6789438.69999829, 326072.899999889 6789432.39999828, 326081.399999889 6789425.19999828, 326090.199999894 6789418.49999829, 326098.699999894 6789411.79999829, 326106.199999894 6789405.39999829, 326112.199999894 6789400.09999829, 326117.899999889 6789394.19999829, 326123.599999892 6789388.69999828, 326128.399999889 6789383.69999828, 326132.899999889 6789377.49999829, 326135.799999888 6789370.99999829, 326137.899999889 6789365.19999829, 326139.799999888 6789359.99999828, 326140.799999888 6789353.29999829, 326141.199999894 6789344.29999829, 326141.599999892 6789336.09999828, 326142.999999891 6789326.59999828, 326144.999999891 6789316.99999828, 326146.899999889 6789308.99999828, 326149.399999889 6789300.29999829, 326152.399999889 6789291.09999829, 326156.099999892 6789281.99999828, 326160.399999889 6789273.69999828, 326165.599999892 6789264.89999828, 326171.599999892 6789255.49999828, 326177.799999888 6789246.59999829, 326182.999999891 6789238.39999828, 326188.099999892 6789230.99999829, 326194.999999891 6789223.49999828, 326202.099999892 6789216.69999829, 326209.699999894 6789210.09999829, 326216.599999892 6789205.09999829, 326222.899999889 6789200.59999828, 326228.799999888 6789196.49999828, 326235.899999889 6789190.29999828, 326243.799999888 6789181.99999828, 326249.999999891 6789176.09999829, 326260.699999894 6789165.59999829, 326265.699999894 6789161.39999828, 326271.099999892 6789156.79999829, 326277.199999894 6789152.79999829, 326283.999999891 6789148.49999829, 326290.199999894 6789144.69999828, 326295.999999891 6789141.59999829, 326301.599999892 6789138.69999828, 326307.999999891 6789137.29999828, 326314.199999894 6789137.19999828, 326321.699999894 6789136.59999829, 326329.099999892 6789135.89999828, 326335.199999894 6789135.09999829, 326343.299999888 6789133.49999828, 326349.299999888 6789130.49999828, 326354.399999889 6789127.49999828, 326360.799999888 6789122.59999828, 326366.099999892 6789117.09999829, 326371.099999892 6789112.09999829, 326376.499999891 6789108.69999828, 326382.699999894 6789104.89999829, 326389.799999888 6789102.09999829, 326396.099999892 6789099.49999829, 326401.499999891 6789096.19999828, 326408.299999888 6789092.29999828, 326415.499999891 6789088.69999828, 326421.799999888 6789085.39999828, 326427.899999889 6789082.89999828, 326432.799999888 6789081.99999829, 326438.499999891 6789082.39999828, 326443.499999891 6789084.19999828, 326448.299999888 6789086.59999829, 326452.39999989 6789089.49999829, 326455.999999891 6789094.19999828, 326458.799999888 6789101.09999829, 326461.999999891 6789107.19999828, 326464.599999892 6789113.59999829, 326466.499999891 6789120.79999829, 326468.099999892 6789126.99999829, 326469.399999889 6789131.89999829, 326471.499999891 6789135.59999828, 326474.699999894 6789137.99999829, 326479.099999892 6789138.99999829, 326483.799999888 6789138.09999828, 326487.799999888 6789135.99999828, 326490.799999888 6789132.09999828, 326491.799999888 6789126.19999828, 326491.299999888 6789120.09999829, 326493.099999892 6789115.09999829, 326498.099999892 6789109.99999829, 326503.89999989 6789104.29999829, 326508.699999894 6789099.59999828, 326514.599999892 6789096.39999828, 326520.799999888 6789092.99999829, 326526.099999892 6789092.39999828, 326531.399999889 6789095.99999828, 326536.199999894 6789100.19999828, 326540.899999889 6789101.49999829, 326546.899999889 6789100.99999828, 326550.699999894 6789097.59999829, 326555.499999891 6789090.89999828, 326561.399999889 6789084.69999828, 326567.099999892 6789079.39999828, 326572.099999892 6789075.39999828, 326577.399999889 6789070.99999828, 326584.299999888 6789066.99999828, 326590.39999989 6789063.79999829, 326594.999999891 6789061.99999828, 326599.299999888 6789062.59999829, 326604.299999888 6789066.29999828, 326609.999999891 6789072.19999828, 326617.499999891 6789078.49999829, 326624.199999894 6789084.09999828, 326630.699999894 6789089.09999829, 326637.899999889 6789095.19999828, 326643.999999891 6789101.69999828, 326648.299999888 6789108.19999828, 326652.999999891 6789114.79999829, 326658.799999888 6789120.49999828, 326666.199999894 6789127.19999828, 326671.799999888 6789133.89999828, 326676.999999891 6789140.59999829, 326681.89999989 6789146.99999829, 326685.799999888 6789151.29999829, 326692.199999894 6789156.99999828, 326696.899999889 6789158.69999828, 326704.199999894 6789159.89999828, 326712.399999889 6789159.79999828, 326718.499999891 6789158.99999829, 326724.399999889 6789156.89999828, 326730.199999894 6789153.19999828, 326736.999999891 6789147.29999828, 326740.999999891 6789141.49999828, 326745.099999892 6789135.19999828, 326753.39999989 6789124.19999829, 326756.999999891 6789118.79999828, 326762.399999889 6789113.09999829, 326767.999999891 6789106.99999828, 326770.499999891 6789101.99999828, 326772.399999889 6789094.99999828, 326774.199999894 6789087.59999829, 326774.999999891 6789079.89999828, 326775.599999892 6789072.29999828, 326776.199999894 6789063.89999828, 326776.599999893 6789055.19999829, 326778.199999894 6789046.19999828, 326780.299999888 6789038.59999829, 326782.799999888 6789024.09999829, 326784.299999888 6789016.59999829, 326785.399999889 6789009.49999828, 326786.199999894 6789002.09999829, 326785.599999892 6788996.09999828, 326782.999999891 6788988.99999828, 326779.199999894 6788982.09999829, 326774.199999894 6788976.29999829, 326768.199999894 6788971.79999828, 326761.599999892 6788967.39999828, 326753.799999888 6788962.99999828, 326746.999999891 6788958.89999828, 326738.699999894 6788953.19999828, 326731.099999893 6788946.59999829, 326725.399999889 6788940.69999828, 326719.399999889 6788933.39999828, 326714.89999989 6788929.29999829, 326706.899999889 6788919.69999828, 326699.099999892 6788911.29999828, 326692.599999893 6788900.19999829, 326688.299999888 6788892.09999829, 326684.199999894 6788884.29999828, 326680.599999892 6788876.49999828, 326678.099999893 6788869.49999829, 326675.099999893 6788860.09999829, 326672.999999891 6788852.29999829, 326670.699999894 6788842.09999828, 326668.999999891 6788835.19999829, 326666.999999891 6788828.89999828, 326664.699999894 6788822.49999829, 326660.399999889 6788812.49999828, 326656.999999891 6788806.69999828, 326652.699999894 6788799.89999828, 326647.799999888 6788793.39999828, 326643.799999888 6788787.99999828, 326634.199999894 6788777.29999829, 326629.199999894 6788773.39999828, 326623.899999889 6788769.79999829, 326618.599999893 6788766.89999828, 326612.299999888 6788764.49999828, 326606.299999888 6788762.19999828, 326597.599999892 6788759.79999829, 326590.299999888 6788759.29999829, 326583.899999889 6788758.59999828, 326575.099999892 6788758.59999829, 326568.099999892 6788759.19999828, 326559.399999889 6788760.39999828, 326552.299999888 6788761.69999828, 326539.299999888 6788764.39999828, 326533.099999892 6788766.19999828, 326527.199999894 6788768.29999829, 326522.099999892 6788770.89999828, 326517.199999894 6788774.19999828, 326512.999999891 6788778.09999828, 326510.599999892 6788783.19999828, 326509.199999894 6788789.19999828, 326508.399999889 6788795.59999829, 326508.599999892 6788801.89999828, 326509.199999894 6788808.99999828, 326509.699999894 6788816.89999828, 326510.399999889 6788826.09999829, 326511.099999892 6788833.29999828, 326511.599999892 6788841.49999828, 326511.699999894 6788855.19999828, 326511.799999888 6788861.49999828, 326510.099999892 6788868.79999828, 326507.299999888 6788873.49999829, 326502.799999888 6788878.49999828, 326498.299999888 6788882.39999828, 326493.099999892 6788886.49999828, 326486.599999893 6788891.39999828, 326480.199999894 6788896.19999828, 326475.599999892 6788899.69999828, 326471.199999894 6788902.19999828, 326465.999999891 6788904.59999828, 326460.899999889 6788906.79999828, 326449.099999892 6788910.69999828, 326442.499999891 6788911.59999829, 326436.099999892 6788911.59999828, 326429.39999989 6788911.19999829, 326422.799999888 6788910.49999828, 326414.299999888 6788909.19999828, 326408.099999892 6788907.99999828, 326403.099999892 6788906.09999828, 326397.599999892 6788903.69999828, 326388.699999894 6788900.39999828, 326381.799999888 6788898.19999828, 326374.299999888 6788895.89999828, 326367.799999888 6788893.49999829, 326361.999999891 6788891.19999828, 326355.39999989 6788889.09999829, 326344.199999894 6788884.29999828, 326338.499999891 6788881.49999828, 326332.399999889 6788878.09999828, 326326.099999892 6788873.49999828, 326320.299999888 6788869.09999828, 326313.899999889 6788864.99999828, 326307.199999894 6788859.59999829, 326302.199999894 6788855.69999828, 326291.099999892 6788845.59999829, 326286.499999891 6788840.59999828, 326280.899999889 6788835.29999828, 326276.399999889 6788830.19999828, 326271.799999888 6788826.89999828, 326267.099999892 6788825.19999828, 326262.299999888 6788825.09999829, 326257.499999891 6788826.19999828, 326253.699999894 6788829.19999828, 326250.899999889 6788833.29999829, 326249.699999894 6788837.89999828, 326249.699999894 6788842.79999828, 326251.999999891 6788846.99999828, 326255.099999892 6788850.49999829, 326259.099999892 6788854.29999828, 326263.299999888 6788858.29999829, 326268.499999891 6788862.59999828, 326274.899999889 6788869.49999828, 326278.299999888 6788874.69999828, 326281.899999889 6788880.79999828, 326285.599999892 6788887.49999828, 326289.199999894 6788892.79999828, 326293.399999889 6788898.59999829, 326297.699999893 6788903.59999828, 326302.199999894 6788909.39999829, 326304.999999891 6788913.99999829, 326306.899999889 6788917.29999828, 326311.299999888 6788927.19999828, 326311.499999891 6788929.49999829, 326312.699999894 6788936.39999828, 326308.799999888 6788941.89999828, 326304.499999891 6788946.59999828, 326299.999999891 6788950.29999829, 326294.699999894 6788954.09999829, 326288.899999889 6788957.49999829, 326282.799999888 6788960.89999828, 326276.999999891 6788963.69999828, 326271.299999887 6788966.49999828, 326264.999999891 6788968.89999828, 326257.999999891 6788970.89999828, 326251.799999888 6788973.09999828, 326245.099999892 6788976.39999828, 326238.499999891 6788981.09999828, 326232.699999894 6788986.59999829, 326227.599999892 6788993.09999828, 326223.099999892 6788999.89999828, 326218.099999892 6789007.09999828, 326214.199999894 6789013.69999828, 326210.799999888 6789019.69999828, 326205.699999894 6789025.69999828, 326199.699999894 6789030.59999829, 326193.099999892 6789034.89999828, 326186.899999889 6789038.79999828, 326179.999999891 6789043.39999828, 326172.399999889 6789049.39999828, 326164.999999891 6789056.29999828, 326158.999999891 6789061.99999828, 326151.699999894 6789070.19999829, 326145.699999894 6789076.99999828, 326139.699999894 6789084.49999829, 326133.199999894 6789092.19999828, 326126.099999893 6789099.19999829, 326119.699999894 6789104.19999828, 326112.89999989 6789109.09999829, 326106.699999894 6789112.89999828, 326100.499999891 6789116.49999829, 326094.499999891 6789119.09999829, 326087.799999888 6789121.29999828, 326079.499999891 6789123.29999829, 326071.699999894 6789124.09999828, 326063.199999894 6789123.99999829, 326054.499999891 6789123.89999828, 326045.199999894 6789122.99999828, 326036.999999891 6789120.29999829, 326029.699999894 6789117.19999828, 326022.499999891 6789114.29999829, 326015.699999894 6789111.09999829, 326008.599999892 6789107.29999828, 326001.599999892 6789103.19999829, 325994.499999891 6789098.89999828, 325986.199999893 6789094.79999828, 325978.999999891 6789092.29999829, 325971.099999892 6789088.99999828, 325963.499999891 6789085.69999828, 325955.099999892 6789082.59999828, 325946.799999888 6789079.29999828, 325937.799999888 6789075.29999829, 325930.099999892 6789071.19999828, 325923.699999893 6789067.69999828, 325917.099999892 6789063.59999829, 325910.899999889 6789059.59999829, 325903.699999894 6789053.39999828, 325898.999999891 6789046.99999828, 325895.099999892 6789040.69999828, 325890.799999888 6789033.49999828, 325887.99999989 6789026.49999828, 325885.899999889 6789018.09999829, 325884.199999894 6789002.69999828, 325883.599999892 6788993.89999828, 325882.399999889 6788975.69999829, 325882.899999889 6788967.69999828, 325884.799999888 6788955.79999829, 325887.199999894 6788940.89999828, 325889.399999889 6788928.19999829, 325894.999999891 6788913.19999829, 325898.899999889 6788901.19999828, 325903.49999989 6788890.59999828, 325909.799999888 6788878.79999828, 325914.599999892 6788871.79999829, 325918.299999888 6788866.29999828, 325920.199999894 6788862.39999828, 325921.199999893 6788859.19999828, 325920.799999887 6788855.69999828, 325918.899999889 6788852.89999828, 325914.599999892 6788852.59999828, 325910.699999894 6788854.39999828, 325904.299999888 6788857.29999828, 325899.599999892 6788859.29999829, 325894.499999891 6788860.49999828, 325889.499999891 6788859.99999828, 325884.699999894 6788858.69999828, 325880.299999887 6788857.79999828, 325874.399999889 6788860.09999829, 325868.499999891 6788864.69999828, 325860.799999888 6788872.29999829, 325853.199999894 6788878.59999829, 325844.799999887 6788885.19999828, 325835.299999887 6788892.39999828, 325827.199999894 6788897.59999829, 325820.699999894 6788901.89999828, 325813.299999888 6788906.29999829, 325805.399999889 6788910.69999828, 325796.899999889 6788914.09999828, 325787.799999887 6788917.19999828, 325779.399999889 6788919.49999828, 325770.499999891 6788921.49999828, 325761.49999989 6788922.59999828, 325753.399999889 6788923.29999828, 325745.599999892 6788923.89999828, 325737.799999887 6788924.39999828, 325730.99999989 6788925.49999828, 325724.199999894 6788926.99999829, 325717.299999888 6788929.19999828, 325711.49999989 6788931.39999828, 325707.399999889 6788932.79999829, 325704.099999892 6788933.89999828, 325701.299999887 6788936.09999828, 325700.099999892 6788940.19999828, 325700.799999888 6788945.29999828, 325701.999999891 6788950.59999829, 325702.199999893 6788956.29999828, 325700.199999894 6788960.39999828, 325695.699999894 6788964.09999829, 325691.999999891 6788966.09999829, 325688.399999889 6788967.99999828, 325684.699999894 6788969.09999829, 325680.799999888 6788967.39999828, 325677.999999891 6788963.19999828, 325674.999999891 6788959.19999828, 325671.599999892 6788956.69999828, 325667.699999894 6788956.79999828, 325664.399999889 6788958.29999828, 325661.499999891 6788962.09999829, 325660.199999894 6788965.79999829, 325660.499999891 6788971.29999828, 325663.799999887 6788977.99999828, 325670.299999888 6788985.79999828, 325678.799999888 6788995.09999829, 325686.299999888 6789001.69999828, 325691.299999888 6789007.59999829, 325698.199999894 6789012.89999828, 325706.199999894 6789016.19999828, 325713.499999891 6789017.39999828, 325722.799999888 6789016.79999829, 325730.899999889 6789017.49999828, 325738.899999889 6789019.59999828, 325744.999999891 6789022.49999828, 325749.699999893 6789025.69999829, 325754.699999894 6789030.39999828, 325757.999999891 6789035.49999828, 325760.399999889 6789040.89999828, 325761.999999891 6789046.49999828, 325763.399999889 6789052.49999828, 325763.999999891 6789059.19999828, 325763.599999892 6789065.29999829, 325761.199999894 6789072.29999829, 325757.599999892 6789079.29999828, 325752.599999892 6789087.59999829, 325745.499999891 6789096.39999828, 325737.099999892 6789105.79999828, 325729.799999888 6789113.59999829, 325721.699999894 6789122.29999829, 325716.499999891 6789131.99999828, 325713.199999893 6789139.69999828, 325710.499999891 6789147.69999828, 325708.099999892 6789157.29999829, 325706.399999889 6789167.49999829, 325704.799999888 6789177.79999828, 325702.799999888 6789189.69999829, 325701.199999894 6789203.99999828, 325698.999999891 6789216.79999829, 325696.899999889 6789228.79999829, 325695.599999892 6789240.19999828, 325693.599999892 6789253.19999828, 325691.199999894 6789262.49999828, 325689.199999893 6789270.29999828, 325686.999999891 6789278.19999828, 325683.599999892 6789285.49999828, 325678.899999889 6789293.59999828, 325674.899999889 6789300.89999828, 325671.899999889 6789307.89999828, 325668.499999891 6789315.29999829, 325663.999999891 6789322.69999828, 325657.799999888 6789329.49999828, 325649.999999891 6789336.89999828, 325642.199999893 6789342.59999829, 325635.599999892 6789346.89999828, 325629.399999889 6789350.89999828, 325617.899999889 6789358.79999829, 325613.99999989 6789360.79999828, 325608.299999887 6789362.49999828, 325599.199999894 6789364.09999829, 325591.099999892 6789364.09999829, 325584.499999891 6789363.49999829, 325577.599999892 6789362.09999829, 325570.599999892 6789359.89999828, 325563.199999894 6789357.09999829, 325556.099999892 6789353.59999829, 325549.499999891 6789350.49999829, 325543.199999894 6789347.29999829, 325535.199999893 6789343.29999829, 325528.899999889 6789340.69999828, 325522.99999989 6789338.29999829, 325516.799999888 6789336.39999828, 325510.599999892 6789336.09999829, 325505.299999888 6789336.39999828, 325501.099999892 6789336.79999829, 325497.699999894 6789337.99999829, 325496.499999891 6789341.29999828, 325498.899999889 6789345.39999828, 325507.899999889 6789353.49999828, 325516.499999891 6789361.59999829, 325524.499999891 6789368.19999829, 325532.099999892 6789373.79999829, 325540.099999892 6789379.59999829, 325546.899999889 6789384.79999829, 325554.299999888 6789391.09999829, 325561.399999889 6789398.69999828, 325569.599999892 6789407.19999828, 325574.699999894 6789412.59999828, 325580.599999892 6789418.79999829, 325589.699999893 6789427.09999829, 325595.899999889 6789431.29999829, 325602.899999889 6789436.09999828, 325609.999999891 6789440.39999829, 325616.099999892 6789444.69999828, 325622.099999892 6789449.49999829, 325628.899999889 6789455.79999829, 325634.299999888 6789461.39999828, 325638.799999888 6789466.69999828, 325643.599999892 6789472.79999829, 325647.799999887 6789478.59999828, 325652.399999889 6789484.69999829, 325656.099999892 6789489.99999829, 325659.699999894 6789496.39999828, 325662.599999892 6789501.89999828, 325664.599999892 6789507.79999829, 325666.199999894 6789514.29999829, 325666.899999889 6789521.39999828, 325667.299999888 6789528.99999829, 325667.099999892 6789538.29999828, 325666.699999894 6789547.79999829, 325665.499999891 6789556.89999829, 325664.499999891 6789564.29999829, 325663.799999888 6789572.99999829, 325662.699999894 6789580.29999829, 325661.399999889 6789588.39999828, 325659.899999889 6789596.79999829, 325658.999999891 6789602.69999829, 325657.399999889 6789614.59999829, 325655.999999891 6789622.49999829, 325654.799999888 6789630.19999828, 325654.099999892 6789637.39999828, 325653.699999893 6789642.19999828, 325654.599999892 6789646.29999829, 325657.299999888 6789653.19999828, 325660.399999889 6789659.09999829, 325664.399999889 6789664.39999829, 325668.099999892 6789668.89999828, 325673.099999892 6789673.39999828, 325677.299999888 6789676.79999828, 325682.699999894 6789679.69999829, 325714.499999891 6789697.99999829, 325719.699999894 6789700.99999828, 325723.399999889 6789701.59999829, 325727.999999891 6789701.49999828, 325732.299999888 6789700.69999828, 325735.899999889 6789698.59999829, 325740.899999889 6789695.49999829, 325746.899999889 6789692.09999829, 325751.599999892 6789689.79999829, 325756.999999891 6789687.29999828, 325762.999999891 6789685.39999828, 325768.699999894 6789683.69999828, 325772.399999889 6789681.69999829, 325775.699999894 6789679.49999828, 325779.399999889 6789677.79999829, 325784.899999889 6789677.59999829, 325790.399999889 6789678.49999828, 325795.899999889 6789679.49999829, 325800.799999888 6789680.89999828, 325805.099999892 6789682.39999828, 325809.499999891 6789683.49999829, 325814.599999892 6789683.89999828, 325820.399999889 6789682.89999828, 325825.199999894 6789680.79999829, 325830.799999887 6789677.89999828, 325838.399999889 6789673.59999829, 325845.499999891 6789669.89999828, 325851.599999892 6789666.59999829, 325855.799999888 6789663.59999829, 325858.999999891 6789659.99999829, 325860.199999894 6789655.89999828, 325862.699999894 6789651.49999828, 325867.199999894 6789648.29999829, 325872.599999892 6789645.59999829, 325878.299999888 6789643.39999829, 325884.999999891 6789639.69999829, 325889.999999891 6789636.39999828, 325894.299999888 6789633.19999828, 325898.499999891 6789629.29999829, 325901.999999891 6789625.79999828, 325905.499999891 6789626.19999828, 325909.599999892 6789630.09999829, 325913.199999893 6789632.39999828, 325916.999999891 6789633.69999828, 325919.699999894 6789636.69999829, 325920.599999892 6789640.39999829, 325922.199999894 6789646.49999829, 325924.099999892 6789650.99999828, 325925.399999889 6789656.79999828, 325925.799999888 6789661.79999828, 325926.399999889 6789668.39999828, 325926.599999892 6789675.79999828, 325927.099999892 6789677.89999828, 325929.399999889 6789679.19999828, 325933.399999889 6789679.89999829, 325951.699999894 6789680.09999828, 325955.499999891 6789680.09999829, 325956.699999894 6789681.19999828, 325957.099999892 6789684.29999828, 325957.125811594 6789687.60990143))</t>
  </si>
  <si>
    <t>charli_veg_br.fid--51fb8_19ce77ee43a_4086</t>
  </si>
  <si>
    <t>MULTILINESTRING ((910268.931400001 6610599.5638, 910253.9544999972 6610617.490699999, 910244.9910999984 6610627.248399999, 910241.360299997 6610639.2753, 910238.1833999977 6610651.756000001, 910224.5680000037 6610701.452100001, 910215.6045999974 6610733.561700001, 910213.3354000002 6610759.771200001, 910218.1006999984 6610784.6193, 910221.8449999988 6610821.721099999, 910226.7238000035 6610863.0211, 910226.1564999968 6610877.544100001, 910226.8373000026 6610890.365200002, 910231.0353000015 6610911.4690000005, 910235.3469000012 6610944.3728, 910235.3469000012 6610958.8959, 910235.4602999985 6610972.851599999, 910236.8219000027 6610993.842, 910236.4814999998 6611013.243900001, 910236.2545000017 6611042.289999999, 910238.1833999977 6611073.378400002, 910237.1621999964 6611091.986000001, 910238.4103000015 6611105.601399999, 910237.9565000013 6611148.6032, 910237.9565000013 6611163.5801, 910242.7217999995 6611175.833999999, 910243.2890999988 6611192.512800001, 910242.0411000028 6611210.553100001, 910240.9064999968 6611229.728100002, 910244.8775999993 6611240.3935, 910255.5429999977 6611271.1415, 910261.3294999972 6611294.4010999985, 910268.0236999989 6611311.987599999, 910268.8180000037 6611323.7875000015, 910269.385300003 6611332.864399999, 910270.1794999987 6611349.6567, 910274.8313999996 6611361.7971, 910274.0371999964 6611381.652800001, 910273.242899999 6611392.885499999, 910275.2851999998 6611415.237399999, 910282.4333000034 6611442.0143, 910288.2198000029 6611459.714200001, 910295.8216999993 6611464.252700001, 910307.2813000008 6611459.714200001, 910318.9679000005 6611461.075800002, 910329.4063000008 6611468.110399999, 910333.6044000015 6611478.889199998, 910328.0447999984 6611502.602600001, 910325.7754999995 6611517.806400001, 910330.5408999994 6611527.110300001, 910345.2908999994 6611533.3506000005, 910352.439000003 6611529.039099999, 910360.6081999987 6611524.614100002, 910368.0966000035 6611515.196800001, 910373.4293000028 6611505.439100001, 910377.5138999969 6611493.4122, 910376.4927999973 6611482.519900002, 910375.4716000035 6611458.125799999, 910381.1446999982 6611457.558499999, 910382.6196999997 6611466.862300001, 910383.5274000019 6611483.2007, 910384.7753999978 6611495.000700001, 910379.6696999967 6611510.658399999, 910375.5851000026 6611519.508299999, 910373.996600002 6611522.9122, 910376.8330999985 6611531.194899999, 910370.4792999998 6611546.171799999, 910376.6062000021 6611553.4333, 910385.1158000007 6611555.2487, 910387.6120000035 6611563.077500001, 910381.8254000023 6611569.431299999, 910369.9120000005 6611574.990899999, 910363.4447000027 6611585.089000002, 910363.8985999972 6611585.883200001, 910368.6639000028 6611594.8467000015, 910380.3504000008 6611605.285100002, 910394.5331000015 6611615.156300001, 910405.5389000028 6611630.246599998, 910416.4311000034 6611652.258099999, 910433.2233999968 6611672.794599999, 910442.1868999973 6611682.552299999, 910450.6965000033 6611693.898400001, 910464.8791000023 6611669.8445999995, 910474.6367999986 6611656.2293, 910494.2656000033 6611658.952300001, 910511.7387000024 6611663.377300002, 910533.9770999998 6611664.171500001, 910589.5731000006 6611656.115800001, 910602.2807999998 6611654.640799999, 910597.8558000028 6611638.756200001, 910599.5577000007 6611628.0907999985, 910609.6557999998 6611626.048500001, 910616.1230999976 6611627.410100002, 910615.4422999993 6611635.011999998, 910624.9730999991 6611649.648499999, 910638.2480999976 6611648.8543, 910660.1460999995 6611630.813900001, 910663.436499998 6611627.863899998, 910676.144100003 6611616.7447, 910690.0998999998 6611604.6043, 910707.119099997 6611589.8544000015, 910711.4306000024 6611578.8486, 910713.2459999993 6611566.367899999, 910715.0613999963 6611562.8506000005, 910715.5151999965 6611557.4043999985, 910705.3037 6611551.0506, 910698.9499000013 6611544.356400002, 910692.9363999963 6611541.633299999, 910691.9152999967 6611537.6622, 910694.2980000004 6611536.0737, 910705.9844999984 6611538.229499999, 910708.5940999985 6611538.6833, 910713.6999000013 6611538.569800001, 910727.0882999972 6611529.265999999, 910740.8171000034 6611513.8352999985, 910750.8017000034 6611501.354499999, 910759.311300002 6611480.477600001, 910766.3458999991 6611455.4026999995, 910772.1323999986 6611432.9373, 910773.947800003 6611422.0451, 910774.061300002 6611407.7489, 910773.1535999998 6611391.410500001, 910769.0689999983 6611367.356699999, 910767.4804999977 6611359.6413, 910766.3458999991 6611354.649, 910759.8786000013 6611334.906800002, 910755.7939999998 6611319.589499999, 910754.0921000019 6611312.554900002, 910753.751699999 6611290.543400001, 910753.1843999997 6611287.479899999, 910748.6459000036 6611264.560699999, 910742.1785999984 6611258.887699999, 910742.1785999984 6611250.1510999985, 910740.0229000002 6611238.691500001, 910738.5478999987 6611234.833900001, 910733.6689999998 6611222.239599999, 910738.0939999968 6611198.980099998, 910734.576700002 6611186.499299999, 910728.6767000034 6611158.814800002, 910732.7613999993 6611147.695500001, 910731.2863999978 6611135.4417, 910732.7613999993 6611118.309099998, 910736.2787000015 6611112.749499999, 910745.0151999965 6611114.111000001, 910749.5535999984 6611095.0495, 910755.5671000034 6611085.859099999, 910761.8074999973 6611075.5341, 910769.0689999983 6611054.5438, 910777.1247000024 6611053.4092000015, 910784.6132000014 6611042.289999999, 910788.9246999994 6611029.5823, 910790.172799997 6611020.391899999, 910790.2863000035 6611019.3708, 910798.4554999992 6611016.9881, 910806.0574000031 6611012.563099999, 910816.3823999986 6611006.322700001, 910825.2322999984 6611001.6708, 910841.0034999996 6610991.118900001, 910850.8746000007 6610981.2478, 910851.2150000036 6610973.6459, 910847.5842000023 6610963.6613, 910842.3650000021 6610962.866999999, 910838.7342000008 6610958.1017, 910837.3726999983 6610956.2863, 910837.1458000019 6610941.422800001, 910838.9611999989 6610921.2267, 910839.641900003 6610911.355599999, 910841.0034999996 6610903.6402, 910840.2092000023 6610895.8114, 910836.805399999 6610885.146000002, 910836.9188999981 6610875.6153, 910843.7264999971 6610865.744100001, 910836.6919 6610854.738400001, 910830.9054000005 6610848.838399999, 910828.5226999968 6610844.072999999, 910829.0900000036 6610835.9037999995, 910827.3880999982 6610829.776900001, 910823.4170000032 6610824.557700001, 910822.1688999981 6610804.588500001, 910822.9631000012 6610796.646200001, 910840.8900000006 6610796.646200001, 910848.0380999967 6610795.3981, 910855.0727000013 6610791.086599998, 910858.2496000007 6610790.746199999, 910861.880400002 6610782.3500000015, 910869.5957000032 6610767.373100001, 910876.063000001 6610756.707800001, 910883.438000001 6610742.978999998, 910879.8071999997 6610736.398200002, 910868.4610999972 6610731.065499999, 910869.2553000003 6610726.186700001, 910872.2053000033 6610723.9175, 910874.8149000034 6610724.0309000015, 910877.0842000023 6610719.379000001, 910875.1552999988 6610716.996300001, 910876.6303000003 6610708.9406, 910876.4033999965 6610694.5309999995, 910874.1341999993 6610684.206, 910869.3687999994 6610670.4772000015, 910864.8303999975 6610659.357999999, 910863.241899997 6610652.209899999, 910854.391900003 6610647.1041, 910849.9668999985 6610650.8484000005, 910847.4707999974 6610647.784899998, 910848.8322999999 6610637.232999999, 910847.6977000013 6610625.092599999, 910846.3361999989 6610604.669599999, 910842.9323000014 6610584.927299999, 910841.3439000025 6610571.6523, 910838.0534999967 6610560.646600001, 910828.4092999995 6610548.960099999, 910821.3747000024 6610547.258200001, 910809.9151000008 6610553.3851, 910805.1497000009 6610553.1581000015, 910794.7111999989 6610545.4428, 910782.0036000013 6610526.7217000015, 910775.422799997 6610507.319800001, 910756.701700002 6610501.6466999985, 910741.2709999979 6610503.1217, 910711.7709999979 6610496.427499998, 910698.0421999991 6610491.435199998, 910684.1999000013 6610482.244800001, 910659.2383999974 6610464.204500001, 910645.0556999967 6610446.844900001, 910632.9153999984 6610431.0737, 910622.703900002 6610419.8411, 910624.2923000008 6610406.339200001, 910613.7404000014 6610398.850699998, 910602.2807999998 6610394.5392, 910587.8712000027 6610391.248799998, 910565.0654999986 6610392.610399999, 910531.2540000007 6610400.779599998, 910503.3425000012 6610408.8352999985, 910459.8867999986 6610425.400699999, 910435.2656999975 6610420.635299999, 910411.8927000016 6610425.9679999985, 910392.4908000007 6610433.9103000015, 910380.9178000018 6610439.583299998, 910369.4582000002 6610449.7949, 910356.8638999984 6610464.544799998, 910345.2908999994 6610473.281399999, 910338.9371000007 6610479.7487, 910334.0582000017 6610484.9679000005, 910326.9101999998 6610488.938999999, 910317.3794 6610494.839000002, 910310.0044 6610506.298599999, 910304.8986999989 6610519.3467000015, 910297.7506000027 6610533.8697, 910292.6447999999 6610541.4716, 910292.1909999996 6610547.712000001, 910291.8505999967 6610553.1581000015, 910288.9006000012 6610570.9716, 910284.9294999987 6610578.686900001, 910276.7602000013 6610588.5581, 910270.1794999987 6610598.088799998, 910268.931400001 6610599.5638))</t>
  </si>
  <si>
    <t>GLC39</t>
  </si>
  <si>
    <t>Clairvaux (Grand lac)</t>
  </si>
  <si>
    <t>FRDL26</t>
  </si>
  <si>
    <t>charli_veg_br.fid--51fb8_19ce77ee43a_4087</t>
  </si>
  <si>
    <t>MULTILINESTRING ((944363.1000000002 6641922.699999995, 944357.1900000002 6641947.309999992, 944350.5000000002 6641968.799999991, 944330.1900000002 6641990.509999992, 944302.1100000001 6642019.009999993, 944283.2100000002 6642041.899999996, 944247.0000000002 6642074.199999993, 944205.6000000001 6642110.399999994, 944164.1100000003 6642144.489999992, 944146.8000000003 6642153.109999994, 944140.8000000004 6642151.099999992, 944132.9100000003 6642149.699999994, 944130.0000000002 6642159.109999993, 944128.5000000002 6642167.299999992, 944109.5100000004 6642176.699999993, 944093.7900000003 6642179.809999993, 944088.0900000003 6642174.599999992, 944078.7000000002 6642172.899999993, 944073.3000000003 6642179.999999992, 944070.5100000002 6642191.299999993, 944058.8100000002 6642197.999999994, 944031.5100000002 6642205.099999993, 944000.1900000002 6642211.689999995, 943974.5100000002 6642213.399999993, 943958.4000000003 6642214.609999993, 943944.6900000002 6642208.099999993, 943931.1000000002 6642198.489999993, 943922.1000000002 6642180.299999993, 943902.2100000002 6642162.899999994, 943880.9100000003 6642152.199999992, 943850.6100000001 6642144.109999995, 943824.8100000003 6642144.799999993, 943808.1000000001 6642145.609999994, 943779.0000000002 6642135.699999993, 943745.9100000003 6642114.599999992, 943721.9100000003 6642086.199999992, 943707.9000000003 6642056.399999992, 943705.8000000003 6642034.689999993, 943713.0000000001 6642019.309999993, 943727.6100000001 6642005.509999993, 943752.9900000002 6641992.4999999935, 943769.7000000002 6641982.799999991, 943781.4000000003 6641975.809999993, 943783.5000000002 6641973.899999995, 943787.7000000002 6641955.799999993, 943790.1000000003 6641939.809999992, 943799.6100000003 6641925.599999991, 943806.3900000004 6641909.099999992, 943808.7900000003 6641894.509999993, 943805.6100000003 6641884.099999991, 943785.9000000003 6641869.799999994, 943762.2000000002 6641853.899999994, 943724.9100000003 6641841.399999992, 943691.4900000002 6641836.989999995, 943661.3100000003 6641838.599999992, 943638.3000000003 6641830.309999994, 943613.1900000002 6641815.989999995, 943568.1900000002 6641790.699999993, 943554.6900000001 6641773.799999993, 943539.3000000003 6641749.899999993, 943538.0100000002 6641724.489999993, 943531.1100000002 6641706.489999995, 943516.1100000003 6641702.809999992, 943493.9100000001 6641702.9999999935, 943477.2900000003 6641687.099999991, 943468.5000000002 6641667.489999994, 943472.0100000002 6641655.699999994, 943477.1100000002 6641648.299999992, 943482.6000000002 6641635.799999992, 943482.2100000002 6641625.189999993, 943466.7000000002 6641619.109999995, 943444.4100000001 6641599.199999994, 943410.0000000002 6641571.189999993, 943379.0100000002 6641543.509999992, 943374.6900000002 6641527.609999994, 943356.8100000003 6641501.199999993, 943366.5000000002 6641489.599999995, 943405.5000000002 6641461.309999994, 943455.3000000003 6641423.199999993, 943465.5900000002 6641404.499999992, 943473.2100000002 6641384.699999995, 943476.9900000002 6641368.989999993, 943490.0100000002 6641365.799999993, 943500.9000000003 6641362.689999993, 943509.0900000002 6641359.689999994, 943520.4000000003 6641342.899999994, 943526.4900000002 6641338.989999993, 943537.8900000004 6641339.699999993, 943552.4100000001 6641344.199999995, 943564.8000000003 6641357.599999992, 943578.2100000002 6641352.899999993, 943604.3100000003 6641335.609999994, 943623.6000000002 6641318.699999993, 943638.6900000002 6641305.309999993, 943661.1900000002 6641307.189999993, 943688.7900000003 6641303.999999993, 943712.7900000003 6641313.699999994, 943757.7000000003 6641323.099999993, 943824.5100000002 6641331.799999993, 943844.6100000002 6641332.989999993, 943855.2000000002 6641320.009999993, 943863.6900000002 6641306.399999993, 943863.8100000003 6641280.189999993, 943855.5000000002 6641254.399999993, 943851.8100000003 6641220.189999992, 943845.6000000001 6641197.899999995, 943836.3900000002 6641156.199999995, 943827.9000000001 6641102.199999995, 943821.2100000002 6641030.9999999935, 943813.8900000002 6640992.599999993, 943797.5100000001 6640964.699999994, 943785.6900000002 6640942.399999994, 943785.9900000002 6640929.299999992, 943797.2100000002 6640929.399999994, 943811.7000000002 6640934.299999992, 943838.1900000002 6640949.899999992, 943856.9100000003 6640967.599999992, 943861.2900000003 6640982.599999993, 943876.5000000002 6641005.309999993, 943900.5900000002 6641018.509999992, 943945.2000000002 6641059.899999994, 943977.2100000002 6641093.199999993, 944019.9900000002 6641131.309999994, 944045.7000000002 6641158.499999994, 944075.6100000002 6641174.299999992, 944114.9100000003 6641190.799999991, 944151.3900000002 6641223.299999994, 944202.5100000002 6641275.399999995, 944267.0100000002 6641336.599999992, 944309.1900000002 6641368.099999994, 944344.8000000003 6641394.489999993, 944376.9900000001 6641415.599999994, 944396.4000000004 6641432.699999993, 944415.5100000002 6641461.609999994, 944427.9900000002 6641480.509999993, 944476.4100000004 6641560.009999991, 944514.8100000004 6641625.699999993, 944548.2900000003 6641681.699999993, 944565.9000000003 6641715.189999993, 944572.1100000002 6641736.699999993, 944569.2000000002 6641744.699999995, 944561.3100000003 6641752.989999993, 944554.8900000001 6641755.609999993, 944546.4900000002 6641772.189999994, 944535.9000000001 6641794.899999995, 944523.6900000002 6641807.999999993, 944511.8100000003 6641812.989999992, 944500.7100000002 6641817.799999992, 944496.0900000003 6641820.109999992, 944494.2900000003 6641816.099999991, 944491.5900000002 6641814.799999994, 944477.1000000001 6641820.299999994, 944457.3000000003 6641827.4999999935, 944439.6900000002 6641846.699999994, 944427.0000000002 6641858.099999993, 944421.2100000001 6641876.299999995, 944416.5900000002 6641891.699999992, 944408.7000000001 6641893.009999995, 944401.2000000002 6641887.4999999935, 944389.5000000002 6641894.199999992, 944374.2000000002 6641906.599999993, 944363.1000000002 6641922.699999995), (943614.3900000002 6641660.599999991, 943634.9100000004 6641652.699999993, 943646.4900000002 6641646.299999993, 943650.6000000002 6641642.599999992, 943650.3000000002 6641637.109999995, 943645.4100000004 6641632.309999992, 943639.2000000003 6641630.199999993, 943630.2000000002 6641628.799999991, 943617.9000000003 6641633.199999993, 943602.8100000002 6641644.609999996, 943590.3000000003 6641653.689999993, 943580.6100000002 6641660.809999993, 943575.6000000002 6641667.399999993, 943572.5100000002 6641675.199999992, 943573.8000000003 6641678.509999992, 943578.3900000002 6641681.399999994, 943582.2000000002 6641680.989999993, 943590.2100000002 6641677.689999994, 943597.5000000002 6641671.799999991, 943605.9900000002 6641663.899999994, 943614.3900000002 6641660.599999991))</t>
  </si>
  <si>
    <t>ENT25</t>
  </si>
  <si>
    <t>Entonnoir-bouverans (l' )</t>
  </si>
  <si>
    <t>FRDL8</t>
  </si>
  <si>
    <t>charli_veg_br.fid--51fb8_19ce77ee43a_4088</t>
  </si>
  <si>
    <t>MULTILINESTRING ((605338.6937817625 6245417.760228275, 605320.2370000035 6245419.755599995, 605305.5688000023 6245427.026799998, 605298.1274000034 6245435.212299999, 605295.8950000033 6245443.397900003, 605293.743900001 6245453.975700001, 605286.9653000012 6245462.001400004, 605275.0590000078 6245472.419400003, 605266.1292999983 6245474.651900001, 605255.711300008 6245473.907700003, 605242.3167999983 6245470.931099999, 605228.1780999973 6245469.442899998, 605196.9240999967 6245471.675299998, 605187.9944000095 6245471.675300006, 605177.5763999969 6245473.907700003, 605170.1350000054 6245476.140100004, 605158.2286999971 6245486.5581, 605138.8809999973 6245496.976099997, 605127.7189000025 6245496.976099997, 605115.8126000091 6245493.255399994, 605109.1152999997 6245487.302299995, 605107.627000004 6245476.884300001, 605107.627000004 6245470.931100008, 605112.8360000029 6245451.583399996, 605116.0197999999 6245439.625300001, 605119.331400007 6245426.378800001, 605117.1237000078 6245412.0284, 605111.6043000072 6245394.918299999, 605104.650500007 6245389.0755, 605089.5266999975 6245390.502800003, 605080.8378999978 6245395.0286, 605066.6991999969 6245403.9584, 605051.816399999 6245413.632199998, 605039.1660000086 6245429.259199999, 605031.7245000079 6245438.1889, 605024.2831000015 6245443.397900006, 605011.6327000111 6245451.583399996, 604999.7264000028 6245460.513200004, 604992.2849999964 6245472.419400003, 604986.3143000081 6245484.332300003, 604984.1064999998 6245493.163399998, 604983.002700001 6245503.650199996, 604984.6585000008 6245511.929299999, 604991.5408999994 6245521.5327999955, 604993.773300007 6245527.485900003, 605001.2146999985 6245534.927400005, 605018.3299999982 6245548.3219, 605039.1660000086 6245560.9723000005, 605048.0957000107 6245572.134500002, 605052.9148000032 6245579.7256999975, 605055.1226000041 6245588.556700003, 605051.4430000037 6245596.651799999, 605042.1425000057 6245600.411900002, 605031.7245000079 6245601.900199999, 605024.429585082 6245602.851703227))</t>
  </si>
  <si>
    <t>EST11</t>
  </si>
  <si>
    <t>Estrade (retenue de l' )</t>
  </si>
  <si>
    <t>FL37</t>
  </si>
  <si>
    <t>charli_veg_br.fid--51fb8_19ce77ee43a_4089</t>
  </si>
  <si>
    <t>MULTILINESTRING ((605024.429585082 6245602.851703227, 605014.6093000025 6245604.132599994, 605000.4706000015 6245607.853299998, 604979.6345999986 6245612.318100002, 604964.7518000081 6245613.062300003, 604940.939199999 6245617.527100002, 604923.0798000023 6245626.4568, 604909.6851999983 6245635.386500001, 604900.7555000111 6245647.2928000055, 604892.5700000003 6245656.2225, 604886.2295000032 6245660.6076, 604881.2620000094 6245661.849500002, 604880.8480999991 6245673.440200005, 604882.896100007 6245685.244100001, 604885.4016000032 6245691.240200002, 604879.6062000021 6245697.035600003, 604881.6760000065 6245702.417000003, 604883.6402999982 6245709.056599997, 604881.4077999964 6245713.5215000035, 604875.8806000054 6245718.147200003, 604873.8109000027 6245726.012299999, 604868.4294999987 6245730.979800001, 604851.6422000006 6245735.845700004, 604823.3647999987 6245741.054699997, 604811.4584999979 6245744.031300002, 604790.1921999976 6245746.710000005, 604770.5307000056 6245748.496200006, 604759.3685000017 6245744.775400004, 604748.2063999996 6245737.333999998, 604739.2766999975 6245723.939500004, 604727.2712000087 6245706.1426000055, 604716.2083000019 6245697.894499994, 604697.0526000038 6245693.723900004, 604694.5688999966 6245687.928599997, 604690.429399997 6245690.412300002, 604688.6750000045 6245697.894500002, 604685.8759000078 6245709.454200003, 604681.233599998 6245716.498000005, 604674.2851999998 6245779.4124000035, 604671.387500003 6245786.035599999, 604671.387500003 6245792.6589, 604673.7921999991 6245798.353700005, 604675.2805000022 6245805.7951, 604674.5363000035 6245818.44550001, 604672.3039000034 6245827.375200003, 604664.3502999991 6245840.263600004, 604658.9092999995 6245849.6994999945, 604650.7238000035 6245860.861600001, 604638.0733999982 6245872.767900005, 604626.2665000036 6245882.486800004, 604620.4711999968 6245891.179899998, 604615.0050000027 6245897.324600008, 604610.5401000008 6245898.812899995, 604605.154900007 6245898.217100002, 604596.8757999986 6245899.4589, 604583.7510000095 6245901.7894, 604560.682599999 6245906.9984, 604550.2646000013 6245909.97500001, 604538.0944000036 6245916.845000008, 604525.7079000026 6245925.602000001, 604514.498999998 6245938.370600006, 604503.322300002 6245951.203200001, 604493.7097999975 6245968.762200004, 604489.2449000031 6245976.2036, 604481.0594000071 6245983.645100004, 604470.641400002 6245991.086499999, 604459.4431999996 6245997.566, 604444.5407999977 6246007.914800005, 604446.1966999993 6246011.640400004, 604444.5964000076 6246017.131500002, 604434.6059999987 6246031.510200006, 604406.8711000085 6246037.3055000035, 604404.4126999974 6246034.990900005, 604399.9479000047 6246034.990900005, 604394.7388999984 6246037.2233, 604387.0012999997 6246038.547400001, 604374.9966000095 6246038.9613000015, 604364.647800006 6246036.891600002, 604352.3228000104 6246032.014300003, 604349.7454000041 6246026.5427000085, 604350.1594000012 6246019.5055, 604352.6431000009 6246014.124100001, 604353.8110999987 6246005.969300001, 604355.954700008 6245998.807799999, 604358.4385000095 6245990.114799999, 604358.0244999975 6245980.5939, 604348.9174999967 6245971.486900001, 604334.4290999994 6245965.691500002, 604319.9408000037 6245961.5520000085, 604308.7639999986 6245958.654300005, 604298.001199998 6245954.928700004, 604287.2383999974 6245951.617100005, 604275.2338000014 6245944.5799, 604261.5375000015 6245933.7875000015, 604247.4989000037 6245931.333399999, 604238.4691000059 6245934.5316999955, 604230.2835000083 6245941.973099998, 604221.4198000059 6245950.375300014, 604220.6096000001 6245958.344200001, 604222.8421000019 6245962.064900003, 604222.8421000019 6245967.273899999, 604220.1779000014 6245973.1427000025, 604213.5547000021 6245998.807800008, 604211.679899998 6246017.875599999, 604211.679899998 6246029.7819, 604212.3127999976 6246050.138099994, 604215.2105000094 6246069.180000005, 604230.940700002 6246097.742800005, 604229.2849000022 6246101.468400001, 604233.8384000063 6246112.231199999, 604238.8058000058 6246123.821899999, 604238.391900003 6246130.031200004, 604232.5159000084 6246134.7058999995, 604220.6096000001 6246140.659000005, 604207.2150999978 6246143.635599997, 604196.0530000031 6246143.635599996, 604175.9611000046 6246138.426600004, 604161.0782999992 6246132.473500002, 604146.1953999996 6246124.287900003, 604134.4895000085 6246118.440500002, 604120.894600004 6246116.846500001, 604108.9883000031 6246122.055500004, 604099.3144999966 6246129.496900004, 604091.8731000051 6246136.938299998, 604086.6640999988 6246145.868000002, 604082.943400003 6246158.518500004, 604078.1917999983 6246174.324199997, 604076.990199998 6246183.819300005, 604073.2695000097 6246192.749000006, 604068.8047000021 6246198.702100004, 604031.8290000036 6246226.896299998, 604015.2708000019 6246240.556800003, 604005.3359000087 6246244.282400004, 603993.3313000053 6246255.459100001, 603982.1545000002 6246261.254500003, 603972.8103 6246266.419100001, 603959.4158000052 6246269.395599999, 603953.5917000026 6246272.017299999, 603944.5329000056 6246274.604600007, 603937.8356000036 6246279.8136, 603930.3941999972 6246287.999200006, 603927.5125999972 6246294.370799996, 603922.9591000006 6246302.649900001, 603915.5080000013 6246308.031300007, 603905.1591000035 6246309.6871000035, 603896.4660999998 6246308.445200001, 603891.0847000033 6246304.719599999, 603887.3591000065 6246298.510299993, 603885.7457000092 6246290.231600005, 603878.3043000028 6246282.790200003, 603867.1420999989 6246276.8371, 603855.2358999997 6246269.395599998, 603842.5854000077 6246261.210099999, 603831.4233000055 6246247.815499999, 603829.4055999964 6246237.2452, 603824.7260000035 6246225.491200005, 603823.6102000028 6246217.789400001, 603812.4334999993 6246212.408000001, 603802.9126000106 6246204.956800001, 603792.1498000026 6246194.193999998, 603775.5916000009 6246178.877700005, 603763.7063999996 6246173.401299997, 603751.996299997 6246174.324199996, 603735.4381000027 6246172.6684, 603725.0109999999 6246170.424700003, 603710.8723000064 6246167.448199998, 603698.5961999968 6246164.389300002, 603688.5480000004 6246159.2626, 603675.4148000032 6246158.18, 603664.6520000026 6246152.384700001, 603657.2008000016 6246144.933499998, 603652.2334000021 6246138.310199997, 603650.5967999995 6246129.496900004, 603642.4112000018 6246125.776199996, 603633.1915000007 6246125.891600005, 603627.5284000039 6246131.729300003, 603622.3193999976 6246143.635599997, 603618.5987000018 6246159.262600001, 603620.8311000019 6246165.959900002, 603625.2960000038 6246174.145400003, 603635.7138999999 6246189.0283, 603651.3408999965 6246207.6318, 603655.8057999983 6246208.376000003, 603662.5031000078 6246209.864300006, 603669.9444999993 6246216.56150001, 603677.3858999982 6246222.514699998, 603687.8039000034 6246232.188500004, 603693.7570000067 6246238.885800005, 603698.2219000012 6246246.327200002, 603710.1282000095 6246256.001099996, 603721.2902999967 6246262.698400007, 603727.5730000064 6246263.738200011, 603733.940700002 6246266.41910001, 603741.382100001 6246272.372200011, 603752.4102000073 6246286.0917000035, 603754.7766999975 6246294.696500004, 603753.2884000018 6246299.1613, 603755.7217999995 6246314.654500004, 603755.5208000019 6246331.159400001, 603751.8000999987 6246340.833300003, 603748.6846000031 6246345.701100003, 603742.1262999997 6246349.018800007, 603738.4056000039 6246354.22780001, 603735.4381000027 6246362.673200004, 603727.2434 6246374.319699999, 603716.0812999979 6246383.249400001, 603692.2687000111 6246401.108800006, 603675.8976000026 6246408.550200005, 603663.9913000092 6246418.968200002, 603650.5776000023 6246433.873199999, 603640.642700009 6246452.915100001, 603632.3636000007 6246458.7104, 603624.5517999977 6246468.825700008, 603626.9821999967 6246475.682500009, 603629.4658999965 6246485.617399993, 603629.0166999996 6246494.126499999, 603629.0166999996 6246503.056300003, 603625.2960000038 6246515.706700006, 603621.6008000076 6246519.561600003, 603623.2566 6246523.287200011, 603622.4287000075 6246533.6361, 603617.8752000034 6246546.468600005, 603605.0427000076 6246558.473300001, 603584.7589000091 6246571.719799996, 603582.689199999 6246569.649999998, 603571.7177000046 6246570.028999994, 603551.6259000078 6246570.0289999945, 603542.6962000057 6246574.493900009, 603530.0458000004 6246584.911900003, 603506.9773999974 6246606.492000003, 603498.7917999998 6246617.6541000055, 603488.3738000095 6246627.328000002, 603459.3523000032 6246647.419800007, 603437.8054000065 6246660.719799999, 603413.2154000103 6246672.720700003, 603400.1356000081 6246678.1059, 603393.1235999987 6246682.3944999995, 603387.7170000002 6246688.040800005, 603381.5077000037 6246690.5245, 603375.2642000094 6246689.0918000005, 603368.6750999987 6246683.901299998, 603364.8461999968 6246676.441399998, 603361.869599998 6246671.232400003, 603355.9165000096 6246666.023399999, 603345.498499997 6246659.326100003, 603329.1274000108 6246644.443300003, 603319.4535000101 6246631.792800002, 603305.3148000017 6246611.701000006, 603282.2463999987 6246571.517299999, 603273.316700004 6246564.075900003, 603244.2952000052 6246535.798500003, 603222.7150999978 6246506.777000001, 603215.2735999972 6246497.8473000005, 603206.3439000025 6246495.614800001, 603210.0647 6246503.056300003, 603213.0411999971 6246510.497700003, 603212.2971000001 6246516.45080001, 603210.0647 6246513.474199999, 603205.5997999981 6246508.265200004, 603199.6467000023 6246507.521099999, 603198.902500011 6246510.497700002, 603198.902500011 6246516.450800002, 603198.1584000066 6246526.124700003, 603199.6467000023 6246532.077800002, 603202.6797000021 6246537.36160001, 603201.0238000005 6246541.501200005, 603204.1115000024 6246551.425500001, 603221.2268000022 6246580.447000002, 603225.4470999986 6246595.729100003, 603227.9240999967 6246613.933400001, 603232.8982999995 6246635.4687, 603236.2098999992 6246647.473299998, 603245.0393000096 6246668.999899998, 603255.4573000073 6246706.207100007, 603258.4338999987 6246727.787199999, 603257.6897 6246741.181699998, 603254.7132000104 6246747.879000006, 603248.7599999979 6246758.296999999, 603236.8537999988 6246770.203300005, 603230.8285000026 6246774.971100002, 603222.7150999978 6246777.644699999, 603218.2502000108 6246780.621299999, 603210.808799997 6246790.295100001, 603189.8471000046 6246814.7106, 603193.5727000013 6246818.022300007, 603178.6702999994 6246834.994399999, 603176.441399999 6246832.370200005, 603161.6954000071 6246849.0823000055, 603157.9746999964 6246860.988600001, 603156.4864000008 6246872.894900006, 603154.2540000007 6246886.2894, 603153.833100006 6246900.812999996, 603153.833100006 6246909.506000005, 603150.1075000018 6246916.543299994, 603139.7586999983 6246926.064200003, 603128.9531999975 6246930.193800007, 603111.8378999978 6246936.891100003, 603091.0019000024 6246940.611800004, 603067.7307000011 6246939.724700001, 603040.8237000033 6246935.171200001, 603025.0935000032 6246938.068799999, 603008.5354000032 6246948.831599999, 602990.735299997 6246959.180500001, 602980.868900001 6246966.656800006, 602979.3805999979 6246973.354100004, 602976.4040000066 6246982.283799999, 602972.6833000034 6246989.725200006, 602965.9860000089 6247000.8873000005, 602958.5446000099 6247004.6080000065, 602951.8473000005 6247005.352200004, 602940.6851999983 6247005.352199997, 602931.7555000037 6247006.840500003, 602919.8492000103 6247012.049500001, 602908.6871000007 6247022.4673999995, 602899.757400006 6247034.373700004, 602895.2924999967 6247045.535900004, 602883.3862999976 6247060.418699998, 602872.2241000012 6247070.092500006, 602861.061999999 6247078.278100003, 602850.6440000013 6247083.487100004, 602844.6909000054 6247089.440199997, 602840.2260000035 6247098.369899998, 602837.9936000034 6247108.0438000085, 602834.2729000077 6247122.92660001, 602831.2963000014 6247134.832899999, 602826.08730001 6247143.762600001, 602814.9252000004 6247155.66890001, 602794.8334000036 6247174.272400001, 602747.9523999989 6247227.8507, 602727.0468000099 6247248.534100004, 602710.4887000099 6247255.157400004, 602702.5596999973 6247256.128100004, 602692.688699998 6247254.743400001, 602683.9956000075 6247250.190000003, 602677.3724000007 6247240.255100001, 602672.818900004 6247227.422500003, 602672.0499000028 6247215.944400004, 602675.7705999985 6247171.295899998, 602677.2589000091 6247140.041900002, 602676.5148000047 6247129.623900004, 602674.2823000029 6247118.461799998, 602666.8408999965 6247103.578900002, 602662.3761000037 6247095.393399998, 602654.1904999986 6247080.510500002, 602650.4698000103 6247070.092500005, 602650.4698000103 6247059.6746000005, 602650.4698000103 6247049.256600003, 602652.702200003 6247034.373700005, 602654.1904999986 6247024.699900006, 602658.6552999988 6247015.026000005, 602661.6318999976 6247006.840500001, 602660.1436000094 6247000.887299999, 602656.4228999987 6246999.398999998, 602649.7255999967 6246999.399000001, 602640.0518000051 6247001.631499997, 602628.1454999968 6247002.375600003, 602615.495099999 6247005.352200004, 602610.2861000001 6247012.0495, 602605.0771000087 6247020.979199997, 602601.3563999981 6247027.676399994, 602597.6357000023 6247038.094400004, 602599.8681000024 6247045.535899997, 602599.8681000024 6247051.489000003, 602599.8681000024 6247058.930399998, 602600.6123000011 6247069.3484000005, 602603.5888000056 6247079.766400006, 602602.8447000086 6247088.696100001, 602600.6123000011 6247095.393399998, 602597.6357000023 6247105.067200005, 602597.6357000023 6247116.973500002, 602595.4033000022 6247129.623900004, 602593.9150000066 6247145.250900003, 602590.1943000033 6247155.668900002, 602584.9853000045 6247169.063400001, 602576.0556000024 6247179.481400005, 602561.9169000015 6247189.155300003, 602547.0340000093 6247193.620100003, 602525.453900002 6247201.805700001, 602510.571100004 6247205.526400009, 602500.8972000107 6247210.735400002, 602488.1955000013 6247219.143399999, 602476.3404999971 6247224.130000004, 602469.1535999998 6247229.4923, 602468.8990999982 6247236.03620001, 602471.1314999983 6247240.501100004, 602483.0378000066 6247259.848799996, 602491.2234000042 6247263.569499999, 602500.1531000063 6247265.801900003, 602513.5476000011 6247271.755100009, 602522.4773000032 6247274.731600005, 602533.6394999996 6247276.964100004, 602539.1118000001 6247277.924900007, 602544.8016000018 6247278.452299998, 602553.6002000049 6247281.650400006, 602559.8095000014 6247287.445799998, 602561.9169000015 6247294.823500004, 602564.1493000016 6247310.450399992, 602565.190899998 6247320.148100008, 602564.362999998 6247326.7714, 602561.8793000057 6247333.808600005, 602563.121100001 6247347.0551, 602563.121100001 6247352.850499999, 602559.6843999997 6247358.819699998, 602558.9403000027 6247364.772800009, 602561.1727000028 6247371.470099999, 602564.1493000016 6247374.4467, 602567.2607000098 6247378.515600003, 602571.5907000005 6247389.329500001, 602573.8231000006 6247402.724100005, 602571.5907000005 6247418.351099997, 602567.1259000003 6247428.769000001, 602561.9169000015 6247439.931200009, 602558.9403000027 6247448.860899999, 602550.7025000006 6247449.715699999, 602544.4931999967 6247456.3389000045, 602539.2137999982 6247458.541500002, 602528.7629999965 6247459.6504999995, 602512.2048000023 6247465.031900004, 602488.6094999984 6247473.310999993, 602472.0512999967 6247482.004000004, 602458.4811000004 6247489.788700006, 602443.59830001 6247499.462499994, 602427.7582999989 6247505.5994000025, 602412.0280000046 6247513.878500004, 602393.7408000007 6247525.507500004, 602384.810999997 6247530.716499998, 602381.0903000087 6247535.925500002, 602373.9443000033 6247548.23660001, 602368.1489000097 6247558.999400005, 602363.1815000102 6247575.971500001, 602359.4558999985 6247592.115700004, 602353.6605999991 6247601.636700004, 602342.8977999985 6247609.501800001, 602328.8232999966 6247615.7111000065, 602310.3967999965 6247621.501800004, 602286.1860999987 6247621.920399997, 602257.209300004 6247618.194800002, 602241.935800001 6247615.548700005, 602233.7502000034 6247611.083900014, 602218.1231999993 6247602.898300004, 602199.5196999982 6247595.456900009, 602183.1485000029 6247591.7362, 602171.9864000008 6247590.247900005, 602165.7256000042 6247584.250600003, 602147.0976000056 6247578.041299999, 602131.058600001 6247578.341600001, 602122.8730000034 6247585.783000008, 602120.190700002 6247590.873900003, 602120.6045999974 6247594.599500004, 602122.8730000034 6247603.642400001, 602124.3612999991 6247610.339700002, 602118.4082000107 6247617.781100005, 602110.2226000056 6247620.7577, 602104.2695000023 6247622.990099998, 602095.3398000002 6247624.4784, 602103.5253000036 6247632.664000004, 602112.4550000057 6247641.593699999, 602127.3379000053 6247646.058499999, 602143.7089999989 6247649.035100002, 602164.5450000092 6247649.035100002, 602175.6604999974 6247650.483199999, 602178.1442000046 6247654.622800002, 602169.7540000007 6247658.709, 602162.3126000017 6247659.453100004, 602174.2188000008 6247669.126900007, 602188.3575000018 6247684.009799998, 602202.4962000027 6247698.148500002, 602215.8907999992 6247721.960999997, 602221.6093000099 6247732.446100004, 602224.0930000022 6247743.208800003, 602222.5881000012 6247752.4709, 602217.8836999983 6247761.422800004, 602207.7052000016 6247769.586100009, 602183.892700009 6247785.957300004, 602123.9161999971 6247826.4135, 602067.0623999983 6247864.092200004, 602028.3669999987 6247886.416400001, 602021.6696999967 6247893.8579, 602011.9958000034 6247906.508300004, 602005.2986000031 6247914.693799994, 601999.3454000056 6247918.414600008, 601992.6481999978 6247918.414600008, 601982.2302000001 6247916.926300009, 601971.0680000111 6247913.205600001, 601959.1617999971 6247913.205600001, 601952.46450001 6247918.414600006, 601942.0465000048 6247930.320799999, 601939.0698999986 6247941.482999994, 601939.0698999986 6247948.180199999, 601939.0698999986 6247962.318900009, 601939.0698999986 6247979.434200004, 601939.0698999986 6247989.108100009, 601937.581600003 6247994.317000005, 601933.1168000102 6248004.735000007, 601927.9077999964 6248010.688200001, 601922.6987999976 6248011.432300003, 601912.2807999998 6248012.920600003, 601907.0718000084 6248017.385500003, 601898.8862000108 6248024.082699998, 601892.9331 6248025.571000002, 601887.7241000086 6248024.826900007, 601871.3530000001 6248024.082699997, 601864.6556999981 6248025.571, 601858.1578999981 6248029.664799999, 601848.2230999991 6248035.874100003, 601837.8742000088 6248039.599700005, 601828.1926999986 6248038.965600003, 601816.3486000001 6248034.632300004, 601805.9997999966 6248031.320599999, 601801.0323000103 6248026.767200006, 601795.450500004 6248019.617900003, 601796.1946000084 6248009.944000002, 601798.4271000028 6248003.246800006, 601798.4271000028 6247996.549500004, 601804.3802000061 6247988.363899998, 601803.6361000016 6247980.1783, 601793.9622000083 6247968.272100002, 601770.1497000009 6247946.692000003, 601761.2199999988 6247944.459499991, 601753.7784999982 6247945.947799999, 601741.1281000003 6247954.877500002, 601724.0129000023 6247965.295499997, 601704.6652000025 6247976.457599999, 601694.2471999973 6247981.666599999, 601678.6202000007 6247981.666600001, 601660.0165999979 6247978.690100011, 601644.3896000013 6247981.6666, 601630.8972999975 6247987.855500011, 601623.0322000086 6247994.478800003, 601621.3764000013 6247998.618300007, 601625.1019999981 6248006.069500003, 601633.9717000052 6248022.594400007, 601644.3896000013 6248044.918700002, 601660.7607999966 6248069.475400002, 601672.6670000032 6248088.078999995, 601673.9484999999 6248098.381100004, 601671.4648000076 6248101.6928, 601676.8461999968 6248110.799800009, 601676.3878000006 6248117.1005000025, 601668.202200003 6248120.821200003, 601649.5986000001 6248129.006799999, 601625.7861000076 6248135.704000003, 601607.9267000109 6248136.448200001, 601588.5790000111 6248132.727500004, 601575.9285999984 6248129.750900004, 601551.0042999983 6248125.288100004, 601546.9069999978 6248131.2392, 601544.6745999977 6248139.424799996, 601544.6745999977 6248146.866199999, 601553.6043000072 6248166.213900004, 601562.5340000093 6248181.840900004, 601575.9285999984 6248209.3741, 601590.0673000067 6248229.465999998, 601604.9500999972 6248245.092900005, 601613.8797999993 6248249.557800002, 601623.5537 6248255.510900006, 601626.5301999971 6248260.719900001, 601624.297799997 6248265.1848, 601616.1121999994 6248265.928900003, 601605.6943000108 6248263.696500001, 601604.2060000002 6248266.673100004, 601608.6708000079 6248273.370299999, 601642.9013999999 6248293.462200001, 601645.8779000044 6248296.438700006, 601645.8779000044 6248302.391900004, 601648.1103999987 6248309.833299998, 601785.3021000028 6248377.386000004, 601798.9626000002 6248379.869699997, 601808.0694999993 6248387.320900001, 601856.5021000057 6248417.125500009, 601883.4091000035 6248430.372000009, 601940.5582000017 6248466.847299996, 601967.3473000005 6248484.7067, 601976.2770000026 6248486.9391, 601985.9509000033 6248486.939100001, 601995.6247000024 6248486.939100001, 602035.0643000081 6248489.171600007, 602051.8883000016 6248487.497700001, 602061.4091999978 6248484.1860000035, 602070.5161999986 6248482.116300006, 602084.5906000063 6248477.97670001, 602099.0790000036 6248476.320900004, 602116.0511000082 6248479.218600007, 602118.5348000005 6248468.455800001, 602130.5394999981 6248474.2511, 602136.2675999999 6248480.986000001, 602138.5000000075 6248489.1716, 602140.0604000092 6248499.916300004, 602142.9649000019 6248514.4723999975, 602147.4297000095 6248523.402100014, 602151.8945999965 6248528.611100007, 602163.0566999987 6248536.796599999, 602173.4746999964 6248540.5174, 602187.251199998 6248544.2093, 602198.0314000025 6248548.702900003, 602211.4258999974 6248555.4002, 602219.6115000024 6248559.120900001, 602229.2853000015 6248558.376800004, 602246.4006000012 6248555.400200003, 602261.2835000008 6248550.935300002, 602276.1662999988 6248544.982200005, 602296.5349000022 6248535.5163, 602312.6292999983 6248533.0759000005, 602331.2327999994 6248530.843499997, 602343.8832000047 6248533.820100003, 602350.5804999992 6248542.005600002, 602352.0688000098 6248546.4705, 602356.5336000025 6248562.841600001, 602360.9985000044 6248581.445200003, 602363.2309000045 6248595.583900002, 602362.4868000075 6248616.419899997, 602358.7660999969 6248635.023400007, 602353.246600002 6248648.939600002, 602347.865199998 6248656.804700003, 602342.0698999986 6248661.7722, 602331.7210000083 6248663.8418999985, 602317.2326000035 6248665.497800001, 602307.7117000073 6248670.879200004, 602303.1582000032 6248675.846600003, 602299.9787999988 6248682.648499999, 602299.9787999988 6248690.089900007, 602303.6996000111 6248699.763799999, 602317.0940999985 6248713.158300006, 602328.8232999966 6248723.451299999, 602343.8832000047 6248734.738499996, 602354.3012000024 6248738.459200003, 602382.6372999996 6248738.353600003, 602404.1586999968 6248735.4826, 602419.0415999964 6248734.738500003, 602427.2271000072 6248730.273600005, 602436.1569000036 6248723.576300002, 602443.59830001 6248719.855600007, 602448.8073000014 6248714.646600001, 602457.7370000035 6248707.949300002, 602480.8054000065 6248691.578200013, 602487.502700001 6248684.1367999995, 602489.7351000011 6248673.718800002, 602486.7585000023 6248663.300799999, 602483.0378000066 6248655.115200002, 602474.1081000045 6248640.976500006, 602473.3640000075 6248632.791000005, 602475.5964000002 6248625.3495999975, 602481.5495000035 6248618.652299998, 602492.7116999999 6248608.2343000015, 602503.873800002 6248601.5370000005, 602512.0593999997 6248594.095600005, 602522.4773000032 6248584.4217, 602538.1043000072 6248575.492, 602554.8421000093 6248567.390700001, 602565.190899998 6248566.976800001, 602573.8231000006 6248570.283000004, 602577.195600003 6248576.083799999, 602577.5438999981 6248582.189300001, 602576.7997000068 6248589.630700003, 602578.2880000025 6248613.443300006, 602579.7762999982 6248638.744100004, 602583.4970000088 6248646.929700002, 602589.6142000034 6248655.562900003, 602597.6357000023 6248658.835999998, 602612.5185000077 6248658.8360000085, 602620.7040999979 6248657.3477, 602631.8662000075 6248654.3711000085, 602636.3311000019 6248651.394499996, 602642.2842000052 6248648.418000003, 602648.9815000072 6248640.976500003, 602652.702200003 6248638.744099996, 602657.1671000049 6248632.046800002, 602663.1202000007 6248619.396400005, 602676.5148000047 6248613.443299996, 602684.7003000006 6248611.210900001, 602692.8858999982 6248611.210899999, 602698.8980000019 6248615.823300003, 602726.372299999 6248636.511700004, 602737.5344000012 6248642.464800005, 602744.2317000031 6248642.464800004, 602750.184799999 6248642.4647999955, 602760.6027999967 6248636.511700004, 602772.5090999976 6248631.302700007, 602787.391900003 6248626.8378, 602807.4838000089 6248623.861300001, 602821.4283000082 6248622.446600005, 602828.4654999971 6248622.446599992, 602834.2729000077 6248620.8847, 602846.1792000011 6248614.187400002, 602855.1089000031 6248613.443299996, 602869.9917000011 6248612.699099994, 602878.9214000031 6248608.978400006, 602885.5910999998 6248607.544200003, 602893.8702000007 6248601.748900005, 602909.186499998 6248596.367500001, 602960.9306999967 6248576.911700001, 602974.1772000045 6248573.600000007, 602983.8453999981 6248575.492, 602991.2868999988 6248579.212699998, 602991.2868999988 6248585.165900003, 602991.2868999988 6248594.839699998, 602991.2868999989 6248603.76940001, 602992.0310000032 6248618.652299999, 602993.5193000063 6248642.464800005, 602992.7752000093 6248652.882800001, 602990.735299997 6248665.083800002, 602986.5958000049 6248675.018700008, 602978.636500001 6248685.625099999, 602928.2282999977 6248723.4513, 602878.9677999988 6248753.255899998, 602871.5166999996 6248758.637300004, 602868.503399998 6248764.5041, 602873.1724999994 6248772.711800006, 602878.9677999988 6248779.749000002, 602889.3166999966 6248790.097800006, 602899.2515999973 6248796.721099998, 602907.1987999976 6248799.4788000025, 602914.6401999965 6248796.502200001, 602921.337500006 6248792.7815, 602928.7788999975 6248789.060799999, 602932.7818000019 6248787.614099994, 602937.7085999995 6248786.828400002, 602942.9175999984 6248786.828400001, 602952.5914999992 6248786.828400009, 602962.2652999982 6248786.828400001, 602967.4743000045 6248783.107700004, 602972.6833000034 6248780.875300002, 602978.636500001 6248776.410400002, 602986.8220000044 6248770.457300005, 602994.2634000108 6248763.015900006, 602998.7282999977 6248759.2951000035, 603003.9373000041 6248754.8303, 603009.8903999999 6248756.318600007, 603020.3083999977 6248764.504099999, 603024.7732999995 6248774.178, 603027.0056999996 6248798.734700006, 603028.4940000027 6248816.594099997, 603033.7864999995 6248854.674600005, 603042.0656000078 6248862.953699995, 603055.7261000052 6248877.0281000035, 603062.7245000005 6248885.799300005, 603074.3540000096 6248893.586300001, 603087.1866000071 6248897.725800002, 603100.8470000029 6248900.209500004, 603117.8191 6248901.0374000035, 603125.2325000018 6248899.938000001, 603131.065700002 6248895.656000008, 603133.1353999972 6248892.758400001, 603133.5494000018 6248886.963, 603127.7540000081 6248879.925800004, 603113.3262000084 6248864.963300001, 603105.1406000108 6248856.033599998, 603102.9167999998 6248849.707199998, 603102.1639999971 6248843.383199996, 603104.3965000063 6248827.0121, 603108.1172000021 6248809.896799999, 603111.8378999978 6248798.734700006, 603120.7675999999 6248785.340100005, 603128.581900008 6248776.437399998, 603102.0888999999 6248725.521000005, 603093.2343000025 6248722.087999999, 603082.0722000003 6248717.623200003, 603077.6074000075 6248714.646600008, 603075.3748999983 6248710.181799999, 603071.6542000026 6248702.7403, 603070.2145000026 6248696.958200004, 603070.2145000026 6248689.093100003, 603073.8866000026 6248676.6954, 603079.3214000091 6248669.223300004, 603085.7929000035 6248662.5567000015, 603093.2343000025 6248653.627000004, 603099.931599997 6248648.418000004, 603108.1172000021 6248643.9531, 603113.3262000084 6248640.232399998, 603125.2325000018 6248635.767599999, 603130.441399999 6248635.7676, 603134.1621999964 6248633.535100002, 603138.6269999966 6248631.302700009, 603143.0919000059 6248629.070300004, 603147.6238000095 6248623.27450001, 603157.2305999994 6248617.908100006, 603168.3927000016 6248613.443300005, 603176.5782999992 6248609.722599997, 603184.0196999982 6248609.722600006, 603198.902500011 6248608.978400006, 603209.3029000089 6248607.544200004, 603218.8238999993 6248606.716300003, 603228.3448000103 6248604.232599999, 603237.865699999 6248600.920999996, 603245.3169 6248597.195400001, 603250.9924999997 6248589.630700003, 603257.7355000079 6248578.981400003, 603263.116899997 6248574.014000001, 603267.2563999966 6248564.906999997, 603272.572600007 6248559.120900001, 603278.0191999972 6248555.386100005, 603282.9906000048 6248551.679500003, 603285.8844000027 6248548.348899998, 603290.4319999963 6248546.470499998, 603297.1292999983 6248543.493900009, 603305.3148000017 6248542.749800005, 603309.8937000036 6248547.10700001, 603311.1354999989 6248554.144200005, 603310.523800008 6248562.841600001, 603313.2053000033 6248570.7024, 603317.2211000025 6248576.2362, 603322.7261999995 6248581.465200004, 603317.3448000029 6248590.158199996, 603316.1030000001 6248599.2652, 603317.9653000087 6248608.978399995, 603322.3122999966 6248618.721000005, 603332.8480999991 6248626.8378, 603339.5454000011 6248631.302700007, 603352.1957999989 6248634.2793000005, 603358.8931000009 6248633.535100002, 603370.7993000001 6248631.30270001, 603383.449800007 6248625.349599998, 603390.8911999986 6248618.6523, 603395.3560000062 6248616.419899995, 603400.5649999976 6248616.419899996, 603409.4946999997 6248616.419899998, 603432.5631000102 6248619.396400006, 603453.3990999982 6248621.628800005, 603475.7233999968 6248623.861299994, 603482.9262999967 6248622.032600008, 603488.3738000095 6248620.8847, 603496.5594000071 6248619.3964000065, 603506.2332000062 6248614.931600001, 603516.6512000039 6248607.490099999, 603523.3485000059 6248600.7929000035, 603530.1171000004 6248593.883800004, 603536.3264000043 6248586.8465000065, 603542.1217000037 6248582.293100003, 603550.8817000017 6248575.491999999, 603558.3232000023 6248569.5389000075, 603565.7646000013 6248564.329900004, 603581.0334000066 6248554.144200004, 603589.7264000028 6248544.623300004, 603598.5068000108 6248542.005600002, 603605.2040999979 6248542.00560001, 603611.9013999999 6248542.005600003, 603619.3427999988 6248539.029100005, 603629.4658999965 6248538.827899999, 603638.6904999986 6248536.796600008, 603652.0851000026 6248534.564200005, 603661.0147999972 6248535.308400006, 603678.3125000075 6248533.032600005, 603689.9032000005 6248528.892999995, 603699.4240999967 6248523.511599999, 603707.2893000022 6248516.060499995, 603713.0846000016 6248506.125599999, 603715.9823000059 6248496.190700002, 603716.8254000023 6248485.450800004, 603715.5852000043 6248475.1569000045, 603713.9125000015 6248466.386, 603707.7031999975 6248453.1395, 603699.8381000012 6248444.032500003, 603688.2474000007 6248439.893000003, 603675.0009000003 6248434.925500005, 603660.5125000104 6248429.1302, 603653.0613000095 6248424.162700001, 603648.9218000099 6248419.195300002, 603649.3356999978 6248414.641800005, 603650.5776000023 6248410.0883000055, 603653.8892000094 6248400.981300001, 603656.7868999988 6248394.3581000045, 603660.0226000026 6248389.828600001, 603666.9679000005 6248385.859800009, 603678.8742000014 6248382.883300004, 603687.8039000034 6248379.9067, 603695.7414000109 6248374.945700008, 603705.6633000001 6248364.031699999, 603712.608599998 6248353.117600001, 603718.561800003 6248343.195700001, 603723.8474000022 6248334.334800001, 603732.126500003 6248323.157999998, 603736.2660000026 6248316.948700003, 603737.5078999996 6248309.083600001, 603740.3898999989 6248300.531500001, 603750.311800003 6248292.594000004, 603759.2415000051 6248280.687700005, 603773.1322000027 6248269.773699998, 603787.0227999985 6248258.859600003, 603787.1823000014 6248248.646399999, 603787.5962999985 6248238.297499999, 603785.9404999986 6248227.9487000005, 603782.2149000019 6248221.739400008, 603783.0428000093 6248215.944000003, 603784.0463000014 6248211.234499999, 603786.0306000039 6248202.304800008, 603792.9760000035 6248192.3829, 603802.8979000002 6248181.4688, 603816.1591000035 6248172.478900008, 603832.717200011 6248167.9254, 603853.4995000064 6248164.601600001, 603871.3589000106 6248164.601599994, 603888.601000011 6248167.511400003, 603901.8474999964 6248175.7905, 603914.023100011 6248181.468800002, 603916.7497999966 6248187.795199997, 603933.3079999983 6248197.73, 603939.8200000003 6248209.250100002, 603952.3498999998 6248218.841700003, 603968.5935000107 6248222.148599996, 603986.4529000074 6248222.148600004, 604000.3435999975 6248217.187599997, 604006.5777999</t>
  </si>
  <si>
    <t>charli_veg_br.fid--51fb8_19ce77ee43a_40e4</t>
  </si>
  <si>
    <t>MULTILINESTRING ((936020.8445999995 6604537.4421, 936027.8316999972 6604524.8442, 936047.0067000017 6604487.855799999, 936048.3681999967 6604483.090399999, 936050.8643999994 6604480.253899999, 936052.4527999982 6604478.665399998, 936054.2682000026 6604477.644299999, 936065.3096000031 6604476.597199999, 936067.4297000021 6604476.396200001, 936076.1661999971 6604472.3116, 936078.7758999988 6604470.609700002, 936094.320100002 6604472.425099999, 936104.8720000014 6604475.034699999, 936112.2468999997 6604474.3539, 936115.764200002 6604470.496199999, 936119.9623000026 6604469.248100001, 936122.2314999998 6604467.5462, 936124.7277000025 6604468.453899998, 936128.0181000009 6604469.021200001, 936136.4142000005 6604468.340399999, 936140.0450000018 6604466.411600001, 936143.5622999966 6604467.886599999, 936148.2141999975 6604468.227000002, 936153.0930000022 6604466.298099998, 936159.1064999998 6604463.688499998, 936163.5314999968 6604458.355799999, 936165.3469000012 6604451.321199998, 936164.2122000009 6604443.9463, 936156.9506999999 6604436.911699999, 936152.0719000027 6604430.103999998, 936151.5088 6604428.237100001, 936149.9161000028 6604422.955899999, 936148.3276999965 6604416.6021, 936148.8950000033 6604408.886700001, 936152.0719000027 6604403.100200001, 936152.7525999993 6604400.150199998, 936149.3488000035 6604396.6329, 936150.2564999983 6604395.611699998, 936154.6815000027 6604394.590599999, 936157.1775999963 6604392.548300002, 936162.3968999982 6604390.959800001, 936170.5661000013 6604392.548300002, 936182.7063999996 6604398.334800001, 936187.1894000024 6604403.132399999, 936188.5861999989 6604404.6272, 936189.1736999974 6604405.255899999, 936202.4487000033 6604408.6598000005, 936202.9570000023 6604408.922899999, 936203.0766000003 6604408.9848, 936212.0929000005 6604413.6521000005, 936241.4794000015 6604422.728999998, 936258.0447999984 6604424.204, 936267.1216999963 6604421.367400002, 936273.7023999989 6604419.2117, 936273.8259999976 6604419.0978000015, 936278.0139999986 6604415.240499999, 936281.4178000018 6604409.340500001, 936284.5947000012 6604395.952100001, 936285.0486000031 6604391.8675, 936288.565899998 6604393.115600001, 936294.125500001 6604390.732900001, 936300.1388999969 6604387.329, 936303.0888999999 6604382.223299999, 936306.9465999976 6604371.8983, 936310.2370000035 6604364.5233, 936325.8945999965 6604364.7502, 936339.7369000018 6604367.1329, 936343.2541999966 6604374.7348, 936348.8137999997 6604384.4925, 936365.3791999966 6604396.973299999, 936373.5483999997 6604409.113600001, 936379.2215000018 6604414.6732, 936387.2771999985 6604427.0405, 936390.0002999976 6604434.4155, 936392.9503000006 6604440.6559000015, 936396.5811000019 6604442.2443, 936399.077200003 6604439.748199999, 936401.5733999982 6604435.6636000015, 936406.452200003 6604433.9617, 936412.6925999969 6604432.940499999, 936415.8694999963 6604430.557799999, 936425.0599000007 6604425.452100001, 936426.8752000034 6604428.742400002, 936429.8251999989 6604435.890500002, 936440.9443999976 6604452.455899999, 936446.9579000026 6604458.469300002, 936451.7233000025 6604457.5616, 936450.4751999974 6604462.7808, 936458.5309000015 6604470.1558, 936463.2963000014 6604474.9212, 936472.3731999993 6604479.4597, 936482.6982000023 6604482.75, 936485.9886000007 6604482.182700001, 936491.0982000008 6604484.182100002, 936496.4270000011 6604486.267299999, 936500.0578000024 6604487.401900001, 936500.2846999988 6604492.0539, 936500.0578000024 6604497.5, 936501.8731999993 6604500.1096, 936512.1982000023 6604509.186500002, 936515.2616000026 6604511.569200002, 936526.7211999968 6604512.7038, 936549.0731000006 6604509.8673, 936553.1577000022 6604508.165399998, 936554.7462000027 6604505.7826999985, 936557.1287999973 6604498.748100001, 936560.5327000022 6604496.138500001, 936564.9576999992 6604483.317299999, 936566.2057999969 6604475.1481, 936566.6595999971 6604466.752, 936568.7018999979 6604462.100099999, 936571.7653999999 6604455.746199999, 936576.871100001 6604453.817400001, 936584.700000003 6604451.5482, 936586.8557000011 6604455.292399999, 936580.3884000033 6604459.9443, 936576.9846000001 6604463.121199999, 936576.871100001 6604468.227000002, 936578.3461000025 6604475.375, 936583.7923000008 6604488.196199998, 936589.4653000012 6604505.8961, 936600.5844999999 6604522.348000001, 936605.4633999988 6604536.9846, 936608.8672000021 6604541.182599999, 936611.7038000003 6604544.019200001, 936616.4690999985 6604543.111499999, 936620.2133999988 6604543.111499999, 936624.0710000023 6604546.742199998, 936627.4748999998 6604548.784499999, 936631.4460000023 6604550.259500001, 936639.2748999968 6604551.280699998, 936676.8306000009 6604547.1961, 936689.8786000013 6604545.6076, 936700.4305000007 6604544.132599998, 936708.9400999993 6604542.090300001, 936717.3363000005 6604543.4518, 936720.8536000028 6604544.473000001, 936722.2150999978 6604545.3807, 936722.5555000007 6604549.465300001, 936724.1438999996 6604551.734499998, 936725.618900001 6604552.074900001, 936738.4400999993 6604553.4364, 936749.2189000025 6604555.024900001, 936752.055399999 6604557.294100001, 936754.7784999982 6604562.2864000015, 936752.509300001 6604567.392200001, 936752.7361999974 6604569.774900001, 936760.1111999974 6604573.4056, 936768.2804000005 6604579.192200001, 936772.251500003 6604580.0999, 936774.8611999974 6604581.688299999, 936779.7400000021 6604586.907499999, 936786.8880999982 6604592.126800001, 936796.0784000009 6604595.0768, 936809.3533999994 6604602.338300001, 936814.9130000025 6604606.990200002, 936817.749499999 6604611.415199999, 936821.0398999974 6604619.811299998, 936825.5784000009 6604626.5055, 936831.4783999994 6604628.547800001, 936837.0380000025 6604631.157499999, 936843.0513999984 6604629.568999998, 936850.8801999986 6604632.6325, 936861.545599997 6604639.553599998, 936872.6648000032 6604647.7228000015, 936877.7705999985 6604652.715100002, 936879.2456 6604656.2324, 936883.3302000016 6604666.103599999, 936888.5494000018 6604677.109299999, 936889.4570999965 6604685.618900001, 936891.8398000002 6604689.817000002, 936893.6551999971 6604697.645799998, 936896.378200002 6604705.361200001, 936900.3493999988 6604714.0977, 936904.4340000004 6604718.2958, 936905.4552000016 6604721.2458, 936906.2493999973 6604728.053399999, 936913.3973999992 6604739.0592, 936918.1627999991 6604742.690000001, 936918.8435999975 6604743.143800002, 936919.7512999997 6604747.4553, 936925.5377999991 6604750.859200001, 936929.9628000036 6604752.901500002, 936930.6436000019 6604757.6669000015, 936933.9338999987 6604766.8572, 936936.4301000014 6604767.311099999, 936937.7915999964 6604770.488000002, 936938.5859000012 6604774.118700001, 936940.1743000001 6604785.011, 936940.2877999991 6604791.5918000005, 936941.876199998 6604794.882199999, 936946.6415999979 6604800.328299999, 936957.1934999973 6604809.7456, 936965.3627000004 6604816.212900002, 936973.3049999997 6604821.318700001, 936977.9569000006 6604821.545600001, 936979.5454000011 6604818.936000001, 936988.9627000019 6604821.659000002, 937003.1454000026 6604821.545600001, 937006.7761000022 6604824.609000001, 937011.5415000021 6604824.7225, 937019.2568999976 6604821.659000002, 937029.2414999977 6604821.886, 937040.3606999964 6604823.0205999985, 937043.6511000022 6604821.432100002, 937048.7568000033 6604822.5667, 937047.8491000012 6604826.083999999, 937048.3030000031 6604832.0975, 937054.9971999973 6604838.451299999, 937064.754900001 6604842.6493999995, 937075.3068000004 6604844.6917, 937085.4047999978 6604844.4648, 937088.9221000001 6604848.549400002, 937094.8220999986 6604850.7051, 937103.6721000001 6604850.4782, 937110.0258999988 6604853.201299999, 937118.9893999994 6604861.710900001, 937126.2509000003 6604868.0647, 937146.3335999995 6604882.133900002, 937154.8431999981 6604891.2108, 937159.7220000029 6604898.812800001, 937165.0547000021 6604910.726199999, 937168.2316000015 6604921.278099999, 937172.9970000014 6604935.6877, 937176.5143000036 6604945.558800001, 937179.9180999994 6604952.139600001, 937182.4143000022 6604963.145300001, 937190.4699999988 6604984.589499999, 937190.1296000034 6604989.695300002, 937189.2220000029 6604996.3895, 937192.8527000025 6605005.352899998, 937199.4334999993 6605020.443300001, 937202.4968999997 6605026.3433, 937205.6737999991 6605028.1587000005, 937209.5314999968 6605028.4991, 937212.2546000034 6605031.902899999, 937215.998800002 6605041.5471, 937215.8853999972 6605056.7509, 937215.6583999991 6605065.487500001, 937216.1123000011 6605069.9124, 937218.7219000012 6605074.337400001, 937220.877700001 6605078.195099998, 937230.635300003 6605089.6547, 937235.0603 6605093.171999998, 937236.6488000005 6605098.050900001, 937244.0238000005 6605113.5951000005, 937247.0872000009 6605126.7566, 937250.9448999986 6605133.904599998, 937253.5544999987 6605135.1526999995, 937260.9294999987 6605133.564300001, 937265.0141000003 6605133.450800002, 937272.1621999964 6605138.556600001, 937275.1121999994 6605142.7546, 937280.7853000015 6605150.696899999, 937285.3237000033 6605155.1219, 937288.8409999982 6605156.483399998, 937303.3641000018 6605162.27, 937312.554399997 6605164.6526999995, 937317.4333000034 6605164.6526999995, 937321.064000003 6605164.425700001, 937327.7581999972 6605165.673799999, 937354.762000002 6605177.2469, 937366.561999999 6605182.012200002, 937379.1561999992 6605189.0469, 937394.246600002 6605201.527600002, 937411.2657999992 6605211.512200002, 937425.108099997 6605225.0141, 937441.2195999995 6605244.302499998, 937447.9138000011 6605248.840999998, 937450.7502999976 6605251.450599998, 937455.5156999975 6605256.442899998, 937464.0253000036 6605269.6044000015, 937471.740699999 6605282.312100001, 937474.4637999982 6605289.914000001, 937482.2925999984 6605309.542800002, 937490.9156000018 6605324.973499998, 937505.6656000018 6605334.163899999, 937515.0829000026 6605340.858100001, 937524.9540000036 6605348.119600002, 937530.173299998 6605352.544599999, 937532.4425000027 6605356.288899999, 937533.8039999977 6605364.798500001, 937536.8674999997 6605375.577300001, 937542.4271000028 6605389.760000002, 937544.0156000033 6605403.4888, 937544.5829000026 6605413.133000001, 937542.3136000037 6605423.7984, 937539.2502000034 6605432.307999998, 937538.7963000014 6605436.165600002, 937543.9020999968 6605446.036800001, 937554.1136000007 6605460.446400002, 937559.3328000009 6605465.552099999, 937563.0771000013 6605466.459800001, 937568.5231999978 6605470.544399999, 937584.6347000003 6605483.592500001, 937597.4557999969 6605495.392499998, 937606.3057999983 6605504.4694, 937615.1557999998 6605512.0713, 937625.3672999963 6605518.198199999, 937634.4442000017 6605521.034699999, 937643.9750000015 6605523.077, 937650.6692000031 6605527.388599999, 937655.6614999995 6605535.557799999, 937666.2133999988 6605548.378899999, 937674.496100001 6605554.3924, 937684.9345000014 6605566.759599999, 937692.5363999978 6605576.857700001, 937693.4441 6605582.190400001, 937699.003700003 6605591.1537999995, 937708.9883000031 6605602.5, 937721.128700003 6605621.674899999, 937730.5459999964 6605640.8499, 937741.6652000025 6605660.705600001, 937751.0825000033 6605675.228700001, 937764.4708999991 6605694.857500002, 937768.7824999988 6605703.1402, 937776.2709000036 6605718.457400002, 937776.8382000029 6605722.995900001, 937774.4554999992 6605729.3497, 937775.5900999978 6605734.795899998, 937779.1074000001 6605738.313200001, 937781.0363000035 6605743.192000002, 937781.9439999983 6605755.445799999, 937781.376699999 6605765.770799998, 937775.3632000014 6605775.074700002, 937773.3209000006 6605782.2227, 937772.4131999984 6605806.049600001, 937769.4632000029 6605810.928399999, 937762.4285999984 6605816.601500001, 937739.9632999972 6605828.855300002, 937738.1479000002 6605831.578400001, 937738.4883000031 6605835.2091999985, 937740.5305999964 6605839.7476, 937745.4094000012 6605849.5053, 937748.5863000005 6605859.149500001, 937747.6787 6605862.553300001, 937745.1824999973 6605866.297600001, 937741.3247999996 6605866.070599999, 937736.2190999985 6605864.4822, 937728.503700003 6605862.6668, 937718.4055999964 6605860.964899998, 937708.7613999993 6605856.313000001, 937703.5421999991 6605852.568700001, 937695.4864000008 6605852.9091, 937686.0691 6605854.2707, 937677.3325999975 6605859.376400001, 937667.4614999965 6605868.793699998, 937662.9230000004 6605879.3456000015, 937659.8596000001 6605883.430199999, 937653.0518999994 6605884.564800002, 937647.0384000018 6605882.976399999, 937642.1595999971 6605877.303300001, 937637.9614999965 6605874.920600001, 937615.3827000037 6605877.757199999, 937601.9943000004 6605874.8072, 937594.9597000033 6605869.928300001, 937573.742399998 6605858.582199998, 937551.8444000036 6605848.938000001, 937526.6560000032 6605839.5207, 937507.2541000023 6605832.7129999995, 937495.5675999969 6605829.195700001, 937475.1445000023 6605826.472600002, 937459.1464999989 6605824.657299999, 937448.2541999966 6605825.224599998, 937428.3985000029 6605827.607299998, 937415.9177000001 6605826.6996, 937404.3445999995 6605821.593800001, 937380.2907999977 6605814.5592, 937361.2292999998 6605807.751499999, 937349.429399997 6605797.653499998, 937340.579400003 6605787.555399999, 937333.204400003 6605784.945799999, 937326.5102000013 6605780.067000002, 937318.0006000027 6605770.195799999, 937309.0371000022 6605758.282400001, 937300.9813999981 6605746.595899999, 937295.0813999996 6605739.9015999995, 937291.2237000018 6605735.363200001, 937282.1467999965 6605726.7401, 937276.246799998 6605717.436299998, 937273.7506000027 6605712.557500001, 937264.5603 6605707.9054999985, 937262.8584000021 6605704.615200002, 937259.000699997 6605700.076699998, 937245.8391999975 6605694.743999999, 937239.7122000009 6605694.1767, 937236.3083999977 6605693.3825, 937228.5930000022 6605683.511399999, 937222.9200000018 6605677.044100001, 937214.9777000025 6605669.669100001, 937201.1353999972 6605659.9114000015, 937197.8449999988 6605655.372900002, 937197.5046000034 6605652.082600001, 937192.7392999977 6605649.132599998, 937185.8180999979 6605646.749899998, 937184.5700000003 6605644.253699999, 937178.6700000018 6605638.126800001, 937172.316200003 6605630.0711, 937169.820100002 6605624.397999998, 937168.3451000005 6605617.022999998, 937164.6008000001 6605609.874899998, 937159.7220000029 6605603.748, 937144.745099999 6605590.019200001, 937142.7027999982 6605586.728799999, 937130.449000001 6605570.6173, 937122.1662999988 6605563.582699999, 937117.6278999969 6605553.144299999, 937112.5221000016 6605551.102000002, 937102.5375000015 6605543.953899998, 937092.3259999976 6605524.552000001, 937081.5471000001 6605507.192400001, 937073.6049000025 6605497.207800001, 937064.641400002 6605493.236699998, 937051.2529999986 6605484.954, 937044.8990999982 6605479.5079, 937040.8144999966 6605472.246300001, 937038.5452999994 6605466.006000001, 937035.3684 6605459.879099999, 937031.9645000026 6605459.084800001, 937029.9222000018 6605452.957899999, 937026.1780000031 6605444.2214, 937020.7318999991 6605438.7753, 937020.7318999991 6605433.442600001, 937018.2356999964 6605424.0253, 937009.8395999968 6605412.565699998, 937004.1665000021 6605406.325300001, 936993.2741999999 6605398.8368999995, 936979.9992000014 6605391.6888, 936966.2704000026 6605385.221500002, 936958.5551000014 6605382.158, 936939.0397000015 6605377.052299999, 936929.7358999997 6605373.875399999, 936909.6532000005 6605372.740800001, 936900.9166999981 6605369.450399999, 936889.570600003 6605362.642700002, 936882.9897999987 6605358.104200002, 936874.934100002 6605355.9485, 936863.8148000017 6605354.133099999, 936825.5784000009 6605335.865800001, 936812.3034000024 6605327.242800001, 936799.9360999987 6605316.0101, 936788.3630999997 6605305.2313, 936778.8322999999 6605294.452399999, 936742.184299998 6605241.0121, 936737.5323999971 6605231.481400002, 936731.9728000015 6605220.929499999, 936729.1362000033 6605218.6603000015, 936723.6900999993 6605218.4333, 936719.9459000006 6605214.348700002, 936717.9035999998 6605210.604499999, 936716.4285999984 6605208.4487, 936711.8901000023 6605205.725699998, 936706.3304999992 6605202.6622, 936699.2959000021 6605194.946800001, 936696.1190000027 6605191.996800002, 936691.2400999963 6605190.748799998, 936687.3825000003 6605188.139199998, 936685.3963000029 6605187.910500001, 936671.6112999991 6605186.323800001, 936671.0439999998 6605188.706500001, 936676.1498000026 6605194.379500002, 936674.3343999982 6605195.741099998, 936668.8883000016 6605195.9679999985, 936655.1594000012 6605190.181499999, 936643.9267999977 6605183.827599999, 936627.3614000008 6605170.892999999, 936616.699500002 6605161.529100001, 936614.3134000003 6605159.433400001, 936604.6691000015 6605151.150800001, 936595.1384000033 6605142.7546, 936583.5653000027 6605133.564300001, 936570.4038000032 6605120.4026999995, 936565.6900999993 6605116.112100001, 936561.5538000017 6605112.346999999, 936560.1922999993 6605107.468199998, 936548.2788999975 6605098.050900001, 936542.4922999963 6605092.0374, 936534.549999997 6605086.8182, 936531.6000000015 6605082.0528, 936521.3884999976 6605071.160500001, 936517.6442999989 6605068.210499998, 936513.5596999973 6605065.714400001, 936499.2635999992 6605054.254799999, 936477.8193999976 6605034.739399999, 936469.309799999 6605026.7971, 936455.5810000002 6605011.3664, 936440.2637000009 6604997.524099998, 936428.1297999993 6604987.070300002, 936425.5137000009 6604984.816399999, 936390.0002999976 6604960.4223, 936368.7829999998 6604946.239599999, 936342.5734999999 6604925.022300001, 936323.7388999984 6604908.683899999, 936295.6005000025 6604883.0416, 936284.9350999966 6604871.809, 936285.5024000034 6604867.8378, 936275.5178000033 6604859.895500001, 936256.3427999988 6604845.7128, 936236.3737000003 6604829.034000002, 936190.875699997 6604787.280299999, 936173.5160999969 6604771.168699998, 936171.322800003 6604769.108399998, 936162.2833999991 6604760.616799999, 936159.9007000029 6604757.780299999, 936157.6314999983 6604753.128400002, 936155.3623000011 6604744.5053, 936159.5603 6604735.882300001, 936157.6314999983 6604734.634199999, 936154.4545999989 6604733.84, 936151.9584000036 6604734.180399999, 936148.2141999975 6604736.4496, 936146.3988000005 6604736.336100001, 936140.8391999975 6604732.5918999985, 936139.7053999975 6604731.405699998, 936133.4641999975 6604724.876499999, 936129.9469000027 6604718.976500001, 936126.6564999968 6604711.715, 936126.0891999975 6604708.6515999995, 936123.9334999993 6604706.1554000005, 936119.0546000004 6604702.524599999, 936114.6296000034 6604696.397700001, 936111.566200003 6604690.497699998, 936109.1454999968 6604688.990499999, 936105.552699998 6604686.7535, 936100.9007999972 6604681.9881, 936096.816200003 6604676.2016, 936080.5912000015 6604664.741999999, 936078.6473999992 6604663.236400001, 936060.9623999968 6604649.538199998, 936057.2971000001 6604646.3594, 936048.1413000003 6604638.419, 936045.8184999973 6604636.5702, 936037.0221000016 6604629.568999998, 936031.4624999985 6604622.988200001, 936027.4913000017 6604615.046, 936024.6547999978 6604608.805599999, 936024.233599998 6604605.188499998, 936022.7260000035 6604592.240200002, 936016.2586999983 6604556.386399999, 936017.1662999988 6604549.5788, 936020.3432999998 6604538.346099999, 936020.8445999995 6604537.4421))</t>
  </si>
  <si>
    <t>LRO39</t>
  </si>
  <si>
    <t>Rousses (lac des )</t>
  </si>
  <si>
    <t>FRDL24</t>
  </si>
  <si>
    <t>charli_veg_br.fid--51fb8_19ce77ee43a_4100</t>
  </si>
  <si>
    <t>MULTILINESTRING ((816966.2 6632527.7, 816965.5 6632533.2, 816978.3 6632563.1, 816996.9 6632594.5, 817011.3 6632623.2, 817011.9 6632638.2, 817005.2 6632656.2, 816993.4 6632668.4, 816971.6 6632679.3, 816954 6632686.1, 816931.6 6632687.9, 816909.3 6632690.6, 816886.2 6632697.2, 816867.9 6632711.6, 816855.4 6632727.7, 816838.7 6632749.9, 816825.8 6632771.3, 816813 6632785.3, 816794.6 6632795.7, 816771 6632800.2, 816738.7 6632798.4, 816727 6632797.6, 816711.5 6632796.3, 816704.1 6632797.8, 816698.8 6632799.3, 816695.1 6632805.5, 816694 6632813, 816694.8 6632819.3, 816696.6 6632828.7, 816697.5 6632834.9, 816696.9 6632846.5, 816690.4 6632855.9, 816641.3 6632872.1, 816606.5 6632878.9, 816578.5 6632882.8, 816560.6 6632881.7, 816548.1 6632882, 816531.7 6632879.3, 816507.8 6632872.4, 816496.4 6632871.7, 816488.8 6632874.5, 816480.5 6632878.7, 816469.2 6632904.7, 816454.7 6632930.3, 816437.2 6632952.4, 816413.9 6632964.5, 816396.7 6632968, 816380.5 6632967.6, 816359 6632956.9, 816342.2 6632940.9, 816320.9 6632913.1, 816305.9 6632887.7, 816292 6632872.6, 816280.1 6632866.8, 816263.7 6632862.2, 816245 6632864.1, 816239.8 6632864.9, 816236.9 6632867.4, 816234.3 6632870.1, 816233.4 6632871.3, 816231.4 6632881.1, 816230.9 6632885.4, 816230.4 6632893.7, 816229.7 6632904.2, 816229.1 6632909, 816228.3 6632921.5, 816221.6 6632934.1, 816209.6 6632942.6, 816193.3 6632947.1, 816177.6 6632945.5, 816165.9 6632939.2, 816152.4 6632929.1, 816139.8 6632913.7, 816130.1 6632902.3, 816119.2 6632891, 816101.9 6632887.9, 816099 6632887.6, 816077.5 6632882.3, 816064.1 6632871.6, 816039.3 6632853.4, 816019.2 6632844.3, 815994.8 6632836.3, 815981 6632834.2, 815963.2 6632832.4, 815946.3 6632829.2, 815934 6632823.3, 815929.6 6632821.5, 815919 6632817.4, 815910.7 6632813.5, 815900.5 6632811.4, 815890.8 6632806.9, 815881.8 6632803.3, 815869.6 6632800.7, 815857.6 6632799.2, 815845.8 6632795.7, 815836.6 6632791.9, 815830.5 6632787.7, 815806 6632775, 815792.6 6632765.4, 815783.9 6632759.6, 815777.1 6632750.6, 815763.7 6632745.3, 815756 6632739.6, 815748 6632741.2, 815735.8 6632742.6, 815727.5 6632744.3, 815717.9 6632748.1, 815707 6632750.7, 815689.6 6632749.8, 815676.6 6632745.2, 815663.2 6632742.5, 815654.1 6632735.8, 815643.1 6632731.6, 815628.7 6632727.4, 815618.3 6632725.1, 815604.2 6632720.8, 815593.6 6632716.2, 815586 6632712.2, 815573.4 6632708, 815552 6632701, 815526.3 6632682.4, 815500.8 6632655.7, 815485.3 6632636.7, 815475 6632622.3, 815472.2 6632605.8, 815469.4 6632601.1, 815466.2 6632591.9, 815464.8 6632582, 815462 6632574.2, 815460.3 6632561.6, 815458.6 6632552.2, 815455.3 6632546.7, 815450.7 6632541.2, 815443.2 6632535.4, 815439 6632532.8, 815434.3 6632531.1, 815429.2 6632529.1, 815420.7 6632526.2, 815414.5 6632523.2, 815409.4 6632520, 815403 6632514.5, 815398 6632510.2, 815392.3 6632504.2, 815388.5 6632499, 815387.1 6632494.3, 815384.6 6632490.6, 815384.3 6632481.9, 815380.9 6632476, 815373.8 6632473.9, 815365 6632474, 815357.3 6632473.7, 815350.6 6632477.1, 815342 6632482.1, 815331.6 6632488.6, 815325.4 6632488.8, 815319.5 6632490, 815313.3 6632492.4, 815306.6 6632494.7, 815302 6632497.3, 815300.2 6632506.1, 815300.7 6632510.5, 815303.4 6632516.2, 815308.1 6632520.4, 815310.6 6632525.4, 815304.9 6632533.6, 815298.7 6632536.6, 815293.9 6632536.4, 815286.1 6632536.5, 815280 6632539.6, 815277.3 6632544.6, 815276.2 6632550.2, 815276.4 6632551.2, 815287 6632561.4, 815288.7 6632565.2, 815291.6 6632569.2, 815292.9 6632578.3, 815295.1 6632597.2, 815300.1 6632607.5, 815301.6 6632616.3, 815303.3 6632628.3, 815304.1 6632640.6, 815302.5 6632653.8, 815301.9 6632665.5, 815294.8 6632686.7, 815282.6 6632714.9, 815277.3 6632735.3, 815275.8 6632741.5, 815273.5 6632748.7, 815269.5 6632758.8, 815258.6 6632770.7, 815249.1 6632779.7, 815232 6632788.5, 815225.3 6632791.9, 815224.2 6632796.6, 815227.1 6632802.9, 815232.8 6632806.2, 815240.1 6632812, 815241.2 6632824.8, 815239.7 6632826.2, 815233.1 6632836.9, 815229.4 6632842.8, 815229.3 6632853.9, 815228.3 6632862.5, 815226.7 6632870.5, 815222.1 6632872.6, 815217.4 6632872.4, 815210.8 6632869.5, 815206.8 6632865.1, 815205 6632861, 815198.3 6632857.6, 815194.6 6632857, 815183.8 6632857.5, 815172 6632862.3, 815171.5 6632862.5, 815169 6632865.2, 815168.1 6632872.6, 815172 6632884.7, 815176.6 6632892.8, 815189.5 6632910.3, 815213.2 6632943.1, 815223.6 6632961.7, 815226.2 6632971, 815226.2 6632979.7, 815224.6 6632989.3, 815223.7 6633006.4, 815224.4 6633020.7, 815227.5 6633043.6, 815229.3 6633049.8, 815228.5 6633060.4, 815221.9 6633067.3, 815211.9 6633070.2, 815195.1 6633069.4, 815176.1 6633065.8, 815161.4 6633064.1, 815160 6633068.2, 815165.5 6633075, 815181.9 6633087.7, 815199.7 6633104.6, 815216.1 6633119.5, 815225.3 6633119.5, 815250.6 6633122.7, 815268.4 6633127.5, 815253.5 6633119.5, 815269.9 6633128.2, 815289.9 6633141.4, 815307.6 6633153.5, 815320.3 6633159.8, 815329.6 6633160.4, 815335 6633157.4, 815337.5 6633153.6, 815340.1 6633150.8, 815340.3 6633144.8, 815336.4 6633134.7, 815332.2 6633126.9, 815324.5 6633114.2, 815322.8 6633102.8, 815326.3 6633085.3, 815327.7 6633069.1, 815321.8 6633050.2, 815317 6633033.1, 815312 6633021, 815304.7 6633006, 815297.9 6632990.9, 815292.1 6632972.7, 815287.7 6632958.1, 815285.9 6632941.2, 815283.9 6632930.5, 815283.4 6632920.4, 815280.9 6632899.3, 815279.8 6632886, 815281.3 6632876.7, 815291 6632869.1, 815296.2 6632865.7, 815317.1 6632853.8, 815338.2 6632835.7, 815354.2 6632812.9, 815374.1 6632789.9, 815389.4 6632770, 815406.7 6632762.6, 815419.5 6632760.9, 815428.1 6632759.8, 815442.5 6632760.7, 815459.5 6632766.8, 815479.6 6632779.3, 815498.8 6632789.8, 815515.2 6632801.3, 815540.7 6632811.2, 815578 6632819, 815613 6632831.6, 815644.1 6632843.2, 815688.7 6632858.7, 815700.3 6632865.7, 815712.6 6632876.9, 815731.7 6632890, 815766 6632898.6, 815795 6632909.5, 815829.3 6632929.4, 815860.4 6632951.2, 815898.9 6632972.8, 815934.7 6632990.6, 815943.8 6632996.8, 815957.8 6633002.4, 815983.6 6633008.2, 815998.3 6633020.3, 816004.5 6633026.2, 816017.5 6633031.3, 816029.3 6633038.6, 816036.7 6633044.9, 816057.9 6633065.9, 816070 6633084.8, 816077.2 6633090.4, 816087.6 6633095.9, 816105.7 6633099.3, 816125.6 6633104.2, 816146.4 6633106.4, 816185 6633128.2, 816191.3 6633134, 816194.8 6633142.6, 816197.8 6633148.8, 816199.5 6633156, 816199.6 6633170.4, 816196.1 6633182.8, 816187.7 6633200.3, 816156.3 6633230.7, 816126.5 6633261.8, 816105.1 6633285.6, 816095.7 6633297.2, 816084.3 6633302.7, 816021.9 6633311.7, 815940.7 6633312.7, 815882.3 6633313.3, 815837.2 6633317.1, 815784 6633319.7, 815750.4 6633331.9, 815727.3 6633346.5, 815713.5 6633360, 815708.3 6633364, 815706.3 6633367.7, 815709.3 6633374.8, 815719.6 6633379.2, 815728.5 6633380.8, 815734.4 6633381.2, 815753.5 6633382.5, 815765.7 6633382.7, 815776.2 6633382.6, 815795.7 6633383.6, 815817.8 6633386.9, 815830 6633390.4, 815837.4 6633392.9, 815851.4 6633394.7, 815864.7 6633395, 815879.4 6633395.2, 815888.3 6633396.1, 815897.1 6633398.9, 815913.8 6633406.7, 815928 6633411, 815935 6633413.2, 815946.9 6633426.3, 815957.9 6633442.8, 815967.6 6633470.5, 815973.6 6633490.2, 815972 6633513.1, 815975.2 6633548, 815977.9 6633558.8, 815982.3 6633561.9, 815986.1 6633562.8, 815990.3 6633563.1, 815999.8 6633563.2, 816006 6633562.2, 816010.8 6633558.5, 816016.5 6633549.7, 816030.3 6633527.5, 816052.8 6633501.2, 816062.6 6633487.3, 816082.9 6633452.7, 816100 6633432.1, 816121.6 6633412.1, 816147.8 6633390.9, 816167.5 6633377.8, 816194.1 6633368.5, 816212 6633367.2, 816222 6633368.5, 816225.4 6633369.8, 816231.6 6633371.7, 816234.8 6633371.3, 816239.6 6633370.1, 816242.3 6633361.6, 816244.3 6633348.9, 816253.3 6633335.9, 816269.4 6633328.6, 816295.3 6633309.3, 816313.5 6633290.8, 816325.6 6633272.8, 816343.5 6633251.7, 816367.9 6633224.5, 816388.9 6633203.6, 816395.6 6633196, 816404.1 6633191.9, 816410.3 6633186.8, 816415 6633182.1, 816419.3 6633179.2, 816426.9 6633175.8, 816434.5 6633173.2, 816440.2 6633172.4, 816444.8 6633169.9, 816453.4 6633164.5, 816459.9 6633160.4, 816463.5 6633158.2, 816474.3 6633154.9, 816485.6 6633154.2, 816486.8 6633154.1, 816503.6 6633151.8, 816517.1 6633151.3, 816530.9 6633151.9, 816547.5 6633147.2, 816562.8 6633130.9, 816572 6633121.5, 816585.3 6633116, 816597.5 6633115.4, 816613.2 6633116.3, 816622.9 6633116.8, 816636.6 6633114.7, 816652.6 6633115.6, 816667.6 6633117.2, 816673.9 6633121.1, 816693.3 6633124.9, 816703.2 6633124.1, 816718.6 6633111.7, 816730.5 6633101.3, 816741.8 6633093.6, 816752.5 6633080.9, 816763.5 6633068.5, 816788.5 6633052.2, 816804.6 6633048.6, 816810.9 6633046.8, 816818.4 6633047.3, 816824.2 6633046.9, 816831.6 6633042.6, 816836.7 6633037.7, 816843.8 6633033.7, 816857.9 6633032.1, 816869.3 6633032.2, 816881.5 6633032.6, 816894.1 6633031.6, 816904.8 6633032.3, 816916.3 6633037.9, 816927.2 6633048.3, 816936.3 6633066.4, 816939.8 6633080.3, 816941.1 6633092.1, 816941.4 6633106.9, 816941.6 6633117.9, 816939.5 6633137.2, 816937.8 6633152.7, 816935.9 6633171.1, 816934.3 6633194.4, 816931 6633217.9, 816928.9 6633229.1, 816926.8 6633235.8, 816925 6633244.4, 816925 6633248, 816928.9 6633261.5, 816932.5 6633277.6, 816932.7 6633286.2, 816933.3 6633301.2, 816934.2 6633309.9, 816933.5 6633321.1, 816932.6 6633335.6, 816931.6 6633342.1, 816929.4 6633355.4, 816927.8 6633364.4, 816927.2 6633375, 816927.9 6633382.5, 816928.5 6633393.5, 816928.6 6633405.2, 816927.8 6633418.1, 816926 6633428, 816922 6633442.7, 816919.1 6633454.4, 816916.9 6633463.4, 816916 6633475, 816918.6 6633498, 816921.3 6633516.1, 816923.9 6633532.5, 816925.3 6633540.8, 816924.6 6633561.6, 816921.3 6633576.7, 816909.2 6633611.8, 816898.1 6633645, 816857.2 6633728.1, 816825.2 6633777.7, 816795.5 6633847, 816762.6 6633917.9, 816743.1 6633950, 816732.7 6633975.7, 816744 6633981.1, 816755.5 6633993.9, 816777.9 6634024, 816791.9 6634027.9, 816798.3 6634027.2, 816810.8 6634014.6, 816821.6 6633996.3, 816839 6633977.5, 816846.9 6633965, 816868.1 6633947.3, 816898.8 6633922.8, 816930.5 6633897, 816949.8 6633872.9, 816963.9 6633847.2, 816982.2 6633815.2, 817002.1 6633784.6, 817016 6633763.9, 817032.2 6633751.8, 817047.8 6633749.2, 817069.7 6633743.4, 817087 6633729.2, 817099.4 6633711.5, 817101.7 6633691.2, 817101.5 6633664.6, 817102.1 6633660.5, 817108.7 6633626.8, 817118.1 6633600.4, 817123.5 6633589, 817130.2 6633581.3, 817134.3 6633556.3, 817140.4 6633537.8, 817146.9 6633529.8, 817156.2 6633527.8, 817176.1 6633530.3, 817187 6633534.3, 817195.9 6633530.4, 817198 6633525.8, 817196.9 6633516.7, 817192.7 6633512.3, 817186.8 6633507.7, 817183.3 6633500.1, 817175.3 6633484.4, 817150.4 6633463.2, 817129.1 6633441, 817121.7 6633433, 817119.1 6633420.6, 817119.1 6633415.8, 817122.3 6633407.2, 817135.1 6633402.1, 817142.7 6633402, 817149.1 6633401.8, 817157.5 6633401.5, 817162.4 6633400.9, 817165.7 6633389.5, 817166.3 6633382.6, 817167.3 6633373.1, 817173.7 6633361.3, 817188.4 6633352.1, 817207.9 6633344.4, 817222 6633336.4, 817238.4 6633323.6, 817242.3 6633315.1, 817248.9 6633298.5, 817251.6 6633278.8, 817250 6633257.9, 817248.7 6633240.4, 817239.7 6633209.6, 817234.8 6633187.9, 817230.4 6633167.4, 817231.3 6633143.9, 817225.4 6633125.6, 817208.5 6633105.2, 817178.7 6633075.3, 817157.9 6633044.4, 817140.5 6633019.1, 817132 6632995.5, 817130.4 6632971.6, 817131.4 6632932, 817130.4 6632899.9, 817127.6 6632884.1, 817115.7 6632858.4, 817097.8 6632830.5, 817090.3 6632820.2, 817087.1 6632809.8, 817085.9 6632800.7, 817087.9 6632792.8, 817093.5 6632783.5, 817106.2 6632775.6, 817129.5 6632769.7, 817146.8 6632767.1, 817175.5 6632759.7, 817198.4 6632759.6, 817222.1 6632760.8, 817247.2 6632760.5, 817267.5 6632752.1, 817292.4 6632749.7, 817327 6632752.3, 817354.1 6632753.6, 817391.8 6632764.6, 817408.4 6632775.4, 817417.8 6632783.2, 817425.4 6632798.3, 817438.6 6632816.7, 817450.1 6632825.1, 817467.1 6632831.6, 817473.7 6632832.2, 817479.1 6632832.4, 817486 6632832.1, 817491.1 6632831.5, 817497 6632830.5, 817501.1 6632828.9, 817503.5 6632826.4, 817505.7 6632818.9, 817506.2 6632817.4, 817506.8 6632810.1, 817506.1 6632804.3, 817505.2 6632800.4, 817502 6632797.6, 817497 6632795.3, 817494.5 6632792.3, 817493.3 6632790.3, 817493.6 6632786.5, 817493.9 6632783.6, 817488.3 6632772.2, 817481.5 6632761.3, 817479.5 6632757.9, 817478.5 6632752.9, 817479.1 6632746.8, 817481.4 6632737.7, 817497.6 6632713.6, 817516.4 6632693.2, 817540.8 6632663.1, 817562.5 6632625.6, 817569.5 6632616.4, 817583 6632607.8, 817585.3 6632602.6, 817590.5 6632595.1, 817595.3 6632590.6, 817606.4 6632586.6, 817609.7 6632580.9, 817612.5 6632572.7, 817607.4 6632546.7, 817598.3 6632519, 817592.8 6632507.1, 817591.8 6632500.1, 817590.4 6632495.1, 817591.8 6632489.7, 817594.3 6632486.1, 817589.9 6632481.9, 817576.8 6632491.4, 817572.6 6632491.8, 817569.2 6632488.8, 817516 6632418.9, 817496.4 6632393.1, 817490.1 6632396.6, 817479.9 6632399.6, 817463.9 6632398.3, 817449.3 6632393.6, 817435.3 6632386.8, 817419 6632376.7, 817401.6 6632368.1, 817391.4 6632365.5, 817380 6632361.3, 817372.3 6632360.9, 817361.8 6632361.4, 817352.9 6632361.4, 817343.9 6632358.6, 817335.8 6632359.2, 817333.9 6632367, 817334.1 6632377.7, 817339.4 6632393.3, 817346.5 6632411.5, 817351.2 6632433.5, 817347.6 6632464.1, 817344.9 6632480.1, 817341.5 6632492.8, 817345.2 6632519.2, 817346.8 6632544, 817352 6632569.1, 817353.1 6632584.5, 817353.1 6632595.7, 817352.4 6632604, 817351.5 6632613.7, 817343.3 6632620.1, 817318.3 6632627.3, 817257 6632630.5, 817203.1 6632628.5, 817166.9 6632627.5, 817133.4 6632617.9, 817096.4 6632605.1, 817061.1 6632591.1, 817036.8 6632581.8, 817021.5 6632569.3, 817005.3 6632549.7, 816982 6632533.9, 816966.2 6632527.7), (815270 6632858.2, 815269.6 6632860.5, 815271.3 6632853, 815270 6632858.2))</t>
  </si>
  <si>
    <t>MON71</t>
  </si>
  <si>
    <t>Montaubry (barrage de )</t>
  </si>
  <si>
    <t>DL15</t>
  </si>
  <si>
    <t>charli_veg_br.fid--51fb8_19ce77ee43a_4107</t>
  </si>
  <si>
    <t>MULTILINESTRING ((621043 6260574.1000000015, 621047.5 6260573.8999999985, 621050.8999999985 6260574.800000001, 621054.700000003 6260575.3999999985, 621059.3999999985 6260575, 621064.3999999985 6260574, 621069.5 6260572.699999999, 621077 6260570.3999999985, 621084.299999997 6260565.8999999985, 621089.700000003 6260562.300000001, 621093.6000000015 6260558.699999999, 621096.5 6260555.5, 621098.5 6260554.5, 621099.5 6260555.1000000015, 621100.299999997 6260557.5, 621102.200000003 6260560.199999999, 621105.8999999985 6260560.699999999, 621111 6260559.300000001, 621116.799999997 6260557.5, 621124.1000000015 6260556.5, 621128.1000000015 6260555.8999999985, 621132.799999997 6260553.8999999985, 621137.5 6260552.800000001, 621141.799999997 6260552.699999999, 621149.3999999985 6260551.699999999, 621154.5 6260550.6000000015, 621159 6260547.5, 621162.700000003 6260543.5, 621165.700000003 6260539.1000000015, 621169.299999997 6260533.300000001, 621172.5 6260531.3999999985, 621176.6000000015 6260532.3999999985, 621179 6260534.3999999985, 621182.299999997 6260538.1000000015, 621184.8999999985 6260541.3999999985, 621191.3999999985 6260544.199999999, 621195.3999999985 6260544.8999999985, 621201.700000003 6260544.5, 621205.799999997 6260543.5, 621211 6260542.699999999, 621217.1000000015 6260543.199999999, 621221.200000003 6260544.3999999985, 621227.8999999985 6260545.8999999985, 621230.1000000015 6260549.6000000015, 621229.8999999985 6260554.1000000015, 621229.5 6260557.300000001, 621231.200000003 6260561.5, 621235.299999997 6260565.300000001, 621241.5 6260569.3999999985, 621247.200000003 6260572.6000000015, 621251.700000003 6260573.800000001, 621256.3999999985 6260574, 621261.799999997 6260574.3999999985, 621269.200000003 6260575, 621278.299999997 6260576.800000001, 621284 6260579.1000000015, 621297.1000000015 6260580.8999999985, 621302 6260579.6000000015, 621307.5 6260577.300000001, 621311 6260576.1000000015, 621314.6000000015 6260575.6000000015, 621320.6000000015 6260577.1000000015, 621326.700000003 6260578.5, 621329.8999999985 6260579.5, 621334.3999999985 6260579.1000000015, 621337.799999997 6260577.800000001, 621342.299999997 6260575.3999999985, 621353.299999997 6260570, 621366.200000003 6260564.8999999985, 621371.1000000015 6260563.800000001, 621375.3999999985 6260561.800000001, 621378.799999997 6260560, 621383.799999997 6260557, 621397.1000000015 6260551.1000000015, 621400.799999997 6260550.199999999, 621411.6000000015 6260549.6000000015, 621417.799999997 6260548.199999999, 621422 6260546.1000000015, 621429.200000003 6260542.6000000015, 621433.5 6260541.1000000015, 621436.799999997 6260539.699999999, 621442.1000000015 6260538.6000000015, 621446.799999997 6260537.6000000015, 621451.200000003 6260535.800000001, 621455.700000003 6260533.199999999, 621459.799999997 6260529.6000000015, 621465.700000003 6260526.199999999, 621473.5 6260522.5, 621483.200000003 6260517.1000000015, 621492.799999997 6260512.300000001, 621499 6260509.800000001, 621506.700000003 6260505.699999999, 621513.700000003 6260503.1000000015, 621519.1000000015 6260500.8999999985, 621524.299999997 6260498.8999999985, 621528.799999997 6260496.6000000015, 621533.700000003 6260494.3999999985, 621536.299999997 6260492.199999999, 621538.5 6260488.6000000015, 621539.5 6260486.6000000015, 621541.299999997 6260485.1000000015, 621545.1000000015 6260485.300000001, 621549.3999999985 6260486.6000000015, 621556 6260488.300000001, 621562.700000003 6260486.3999999985, 621568 6260485.3999999985, 621576.299999997 6260483.3999999985, 621582.299999997 6260480.300000001, 621588 6260477, 621594.6000000015 6260474.6000000015, 621603.799999997 6260471.699999999, 621611 6260470.199999999, 621616.3999999985 6260468.199999999, 621621.799999997 6260467.1000000015, 621626 6260466.199999999, 621631.200000003 6260465.1000000015, 621636.299999997 6260463.1000000015, 621640.5 6260461.1000000015, 621645.3999999985 6260459.5, 621651.200000003 6260457.8999999985, 621656.299999997 6260457.1000000015, 621661.6000000015 6260456, 621669.200000003 6260454.5, 621676.1000000015 6260452.199999999, 621685.1000000015 6260448.6000000015, 621696.3999999985 6260442.300000001, 621703.8999999985 6260437.3999999985, 621709 6260432.800000001, 621715.299999997 6260429.699999999, 621721.3999999985 6260427.6000000015, 621728.6000000015 6260426.3999999985, 621738 6260426, 621745.8999999985 6260425.3999999985, 621755.200000003 6260424, 621763 6260422.300000001, 621776 6260418.800000001, 621786.1000000015 6260413.699999999, 621807.3999999985 6260402.300000001, 621837 6260375.699999999, 621874.299999997 6260344.199999999, 621886.1000000015 6260334.199999999, 621921.6000000015 6260298.800000001, 621945 6260273.300000001, 621962.8999999985 6260256.1000000015, 621987.700000003 6260226.300000001, 621994.700000003 6260218.199999999, 622003.3999999985 6260206.8999999985, 622014 6260189.3999999985, 622021.3999999985 6260181.1000000015, 622028 6260174.300000001, 622034.1000000015 6260168.5, 622039.6000000015 6260163.1000000015, 622045.5 6260159.5, 622050.3999999985 6260156.6000000015, 622055.299999997 6260153.199999999, 622061.700000003 6260149.5, 622068 6260145.5, 622075 6260140.800000001, 622085.8999999985 6260134.800000001, 622104.799999997 6260126.699999999, 622108.299999997 6260124.3999999985, 622111.700000003 6260122.199999999, 622121.6000000015 6260117.800000001, 622128.799999997 6260108, 622130.700000003 6260102.199999999, 622129.700000003 6260097, 622130.200000003 6260090.300000001, 622131.3999999985 6260086.1000000015, 622131.200000003 6260082.3999999985, 622127.1000000015 6260076.800000001, 622124 6260073.8999999985, 622121.1000000015 6260071.199999999, 622116.799999997 6260070.800000001, 622112.1000000015 6260071.300000001, 622109.1000000015 6260072.3999999985, 622103.700000003 6260075.199999999, 622101 6260078.300000001, 622099.700000003 6260079.8999999985, 622095.8999999985 6260082.300000001, 622089.8999999985 6260083.199999999, 622085.799999997 6260083.8999999985, 622081.299999997 6260084.199999999, 622075.8999999985 6260083.1000000015, 622075.3999999985 6260083, 622071.1000000015 6260081, 622065.6000000015 6260077.199999999, 622060.3999999985 6260070.199999999, 622054.299999997 6260062, 622049.799999997 6260055.8999999985, 622046.299999997 6260052.199999999, 622041.700000003 6260048.5, 622035.6000000015 6260046.699999999, 622027.700000003 6260045.8999999985, 622020.3999999985 6260045.199999999, 622014.6000000015 6260044.6000000015, 622009.1000000015 6260044.5, 622002 6260044.5, 621996.6000000015 6260044.6000000015, 621985.3999999985 6260044.6000000015, 621978.799999997 6260044.3999999985, 621967.6000000015 6260043.3999999985, 621961.1000000015 6260042.5, 621954 6260041.800000001, 621949.5 6260041.8999999985, 621943.6000000015 6260043.199999999, 621930.299999997 6260048.1000000015, 621913.799999997 6260051.800000001, 621910.3999999985 6260053.8999999985, 621906.5 6260058.3999999985, 621901.3999999985 6260060.800000001, 621894.8999999985 6260061, 621884.8999999985 6260061.6000000015, 621882.6000000015 6260061.6000000015, 621878 6260060.5, 621873.8999999985 6260062.3999999985, 621868.5 6260062, 621865.1000000015 6260060, 621859.700000003 6260058.699999999, 621852.1000000015 6260059.199999999, 621847 6260059.6000000015, 621841.6000000015 6260059.8999999985, 621838 6260057.800000001, 621832.6000000015 6260055.800000001, 621829.3999999985 6260056.199999999, 621824.799999997 6260056.3999999985, 621817.299999997 6260055.300000001, 621803 6260049.699999999, 621796.8999999985 6260048.1000000015, 621792.799999997 6260046.8999999985, 621790.200000003 6260044.6000000015, 621787.700000003 6260040.8999999985, 621783.200000003 6260039.5, 621779 6260039.5, 621772.6000000015 6260040.1000000015, 621764.3999999985 6260040.5, 621755.700000003 6260040.6000000015, 621743.200000003 6260040.8999999985, 621736.8999999985 6260041.6000000015, 621727.1000000015 6260043.199999999, 621722 6260045.199999999, 621716.5 6260046, 621710.799999997 6260045.3999999985, 621703.799999997 6260043.199999999, 621698.3999999985 6260042, 621690.700000003 6260040.800000001, 621683.200000003 6260040.5, 621678.700000003 6260040.699999999, 621671.700000003 6260040.6000000015, 621661.1000000015 6260040.8999999985, 621653.5 6260041.300000001, 621646.299999997 6260042.5, 621614.1000000015 6260046.1000000015, 621606.700000003 6260047.1000000015, 621600.8999999985 6260047.6000000015, 621590.5 6260048.1000000015, 621582.3999999985 6260048.5, 621576.5 6260048.5, 621570.5 6260047.300000001, 621564.299999997 6260045.800000001, 621560.799999997 6260046, 621547.8999999985 6260048.5, 621541.8999999985 6260048.8999999985, 621537.799999997 6260048.199999999, 621533.1000000015 6260048, 621529.700000003 6260048.800000001, 621527 6260049, 621521.3999999985 6260047.300000001, 621505.3999999985 6260039.300000001, 621500.6000000015 6260036.300000001, 621497.799999997 6260034, 621496.299999997 6260027.800000001, 621494.3999999985 6260022.1000000015, 621492.8999999985 6260017.8999999985, 621491.1000000015 6260012.8999999985, 621490.799999997 6260007.300000001, 621491.299999997 6260001.5, 621491.799999997 6259997.300000001, 621493.200000003 6259983.6000000015, 621492.8999999985 6259977.300000001, 621491.299999997 6259974.5, 621487.200000003 6259967.6000000015, 621486.1000000015 6259966.199999999, 621484.700000003 6259964.5, 621480.200000003 6259961.5, 621477.799999997 6259960.5, 621475.6000000015 6259960.699999999, 621473.5 6259963.1000000015, 621472.200000003 6259964.1000000015, 621471.200000003 6259965.8999999985, 621468.8999999985 6259967.6000000015, 621465.1000000015 6259970.199999999, 621460.799999997 6259972.699999999, 621455 6259973.5, 621447.6000000015 6259974, 621440.1000000015 6259974.5, 621433.5 6259974.800000001, 621427.799999997 6259974.800000001, 621419.5 6259974.1000000015, 621411.299999997 6259973.3999999985, 621406.6000000015 6259973.6000000015, 621402.5 6259974.5, 621391 6259983.1000000015, 621375 6259992.8999999985, 621358.200000003 6260000.699999999, 621351.299999997 6260001.8999999985, 621345.299999997 6260001.5, 621340.5 6260001, 621334.299999997 6260002.1000000015, 621329 6260004.3999999985, 621322.799999997 6260006.6000000015, 621317.200000003 6260007.6000000015, 621312.5 6260008, 621309.799999997 6260011.199999999, 621300.5 6260017.199999999, 621297.1000000015 6260018.199999999, 621293.1000000015 6260020.800000001, 621284.200000003 6260024.1000000015, 621277.5 6260026, 621274.200000003 6260026, 621270.6000000015 6260025.3999999985, 621270 6260022.199999999, 621269.799999997 6260018.8999999985, 621270.8999999985 6260016.199999999, 621271.700000003 6260014.1000000015, 621271.8999999985 6260010.5, 621270.200000003 6260008.199999999, 621267.700000003 6260006.1000000015, 621263.1000000015 6260005, 621256.799999997 6260004.800000001, 621250 6260004.6000000015, 621244 6260004.1000000015, 621234.5 6260003.5, 621225.8999999985 6260003, 621222.200000003 6260002.699999999, 621214.5 6260002.1000000015, 621207.700000003 6260001, 621202.3999999985 6259999.699999999, 621196.5 6259997.3999999985, 621191.6000000015 6259995.3999999985, 621184 6259992.5, 621176.5 6259989.800000001, 621166.1000000015 6259985, 621153.1000000015 6259976.5, 621142.3999999985 6259968.3999999985, 621130.8999999985 6259961.5, 621125.700000003 6259958.8999999985, 621119.8999999985 6259956, 621115.3999999985 6259952.800000001, 621111.5 6259948.199999999, 621107.1000000015 6259938.800000001, 621105.3999999985 6259933.300000001, 621103.6000000015 6259927.300000001, 621101.299999997 6259922.199999999, 621098.5 6259918.300000001, 621095.6000000015 6259914.800000001, 621093 6259910.199999999, 621091.5 6259905.6000000015, 621091.1000000015 6259899.5, 621090.200000003 6259895.300000001, 621087.3999999985 6259892.5, 621085.299999997 6259890.6000000015, 621084.6000000015 6259888.3999999985, 621084 6259884.300000001, 621084.799999997 6259882.5, 621092.200000003 6259882.199999999, 621096 6259880.300000001, 621097.3999999985 6259876.300000001, 621096.6000000015 6259872, 621095.6000000015 6259870.199999999, 621094.700000003 6259868.8999999985, 621091 6259867.3999999985, 621082 6259866.8999999985, 621072.6000000015 6259869.300000001, 621064.700000003 6259869.6000000015, 621050.799999997 6259863.8999999985, 621038.8999999985 6259859, 621032.200000003 6259858.3999999985, 621016.700000003 6259861.6000000015, 621003 6259867.5, 620982.700000003 6259885.199999999, 620932.299999997 6259929.699999999, 620818.799999997 6260029.699999999, 620773.200000003 6260069.5, 620771.200000003 6260072, 620761.200000003 6260085.199999999, 620719.200000003 6260146.199999999, 620709.200000003 6260160.6000000015, 620697.200000003 6260177.699999999, 620651.5 6260243.199999999, 620620.700000003 6260287.699999999, 620619.1000000015 6260290, 620597.700000003 6260320.800000001, 620574.8999999985 6260354.199999999, 620553.299999997 6260385.800000001, 620550.5 6260392, 620551.6000000015 6260396.800000001, 620557.1000000015 6260397.6000000015, 620562.700000003 6260398.800000001, 620567 6260400.6000000015, 620569.700000003 6260404.199999999, 620571.3999999985 6260408.699999999, 620572.200000003 6260413, 620570.5 6260416.699999999, 620571.1000000015 6260420, 620572.8999999985 6260422.5, 620575.6000000015 6260425.6000000015, 620578.200000003 6260427.3999999985, 620582.799999997 6260429.300000001, 620583.799999997 6260432.300000001, 620585.299999997 6260433.800000001, 620589 6260436.199999999, 620593.5 6260437.199999999, 620600.8999999985 6260437.699999999, 620609 6260438, 620615.700000003 6260438.199999999, 620620.3999999985 6260439.3999999985, 620621.799999997 6260441.3999999985, 620623.8999999985 6260446, 620626.799999997 6260447.699999999, 620630 6260447.699999999, 620633.1000000015 6260446.300000001, 620635.200000003 6260443.300000001, 620637.6000000015 6260439.6000000015, 620641.5 6260436.1000000015, 620647 6260433.800000001, 620652.6000000015 6260432.5, 620659 6260431.5, 620665.5 6260430.5, 620671 6260430.1000000015, 620679.1000000015 6260430.1000000015, 620688.3999999985 6260430.6000000015, 620695.3999999985 6260431.1000000015, 620705.3999999985 6260430.699999999, 620713 6260429.300000001, 620718.200000003 6260426.300000001, 620724.799999997 6260422.300000001, 620730.799999997 6260421.5, 620738 6260422.3999999985, 620748.799999997 6260423.300000001, 620755.6000000015 6260421.199999999, 620761.1000000015 6260418.3999999985, 620770.299999997 6260415.8999999985, 620779.3999999985 6260414, 620788.200000003 6260413.199999999, 620794.8999999985 6260411.8999999985, 620804 6260410.300000001, 620811.8999999985 6260410, 620821 6260410.5, 620830.1000000015 6260411.1000000015, 620836.299999997 6260410.800000001, 620839.8999999985 6260412.800000001, 620840.5 6260416.800000001, 620841.700000003 6260421.699999999, 620843.5 6260425.699999999, 620847.700000003 6260433.699999999, 620852.700000003 6260440.699999999, 620858.1000000015 6260447.5, 620861.3999999985 6260452.199999999, 620863.8999999985 6260455.300000001, 620865.6000000015 6260458.800000001, 620868 6260462.5, 620871.5 6260467.5, 620872.3999999985 6260471.5, 620872.5 6260477.300000001, 620874.200000003 6260482.1000000015, 620878.3999999985 6260486.8999999985, 620881.6000000015 6260489.199999999, 620885.299999997 6260491.800000001, 620891.1000000015 6260494.699999999, 620897.200000003 6260497.800000001, 620903.700000003 6260500.199999999, 620909.3999999985 6260502.1000000015, 620912.6000000015 6260504.199999999, 620921.799999997 6260511.300000001, 620931.5 6260513.8999999985, 620935 6260516.6000000015, 620938.200000003 6260519.699999999, 620940.700000003 6260524.300000001, 620943.8999999985 6260529.699999999, 620947.3999999985 6260534.6000000015, 620952.299999997 6260540.800000001, 620956.3999999985 6260544.800000001, 620960.6000000015 6260546.699999999, 620964.799999997 6260547.3999999985, 620973.200000003 6260548.199999999, 620976.6000000015 6260549.3999999985, 620980.8999999985 6260552.1000000015, 620983.8999999985 6260555.1000000015, 620987.299999997 6260559.3999999985, 620992.5 6260565.3999999985, 620997.8999999985 6260570.3999999985, 621005.1000000015 6260575.300000001, 621012.5 6260579.800000001, 621018 6260583.199999999, 621023.5 6260584.8999999985, 621029.1000000015 6260585.1000000015, 621032.8999999985 6260583.199999999, 621036 6260579.699999999, 621039.3999999985 6260576.3999999985, 621043 6260574.1000000015))</t>
  </si>
  <si>
    <t>BSF31</t>
  </si>
  <si>
    <t>Saint-FerrÃ©ol (bassin de )</t>
  </si>
  <si>
    <t>FL91</t>
  </si>
  <si>
    <t>charli_veg_br.fid--51fb8_19ce77ee43a_410a</t>
  </si>
  <si>
    <t>MULTILINESTRING ((480171.97348966694 6252592.767930856, 480169.4296629772 6252588.880857217, 480169.06392467336 6252583.426987432, 480163.40003517363 6252579.287567846, 480157.6051557269 6252580.29241362, 480153.0076389811 6252578.0985147795, 480146.570771317 6252575.934393161, 480137.6334037672 6252576.887575429, 480108.03983145615 6252557.2168215625, 480084.01530968084 6252541.877623404, 480070.6245010735 6252535.484979359, 480061.82551720727 6252531.584703904, 480052.51999316335 6252524.941556642, 480040.54392477195 6252517.521913421, 480029.39417701267 6252513.129442849, 480027.3539319847 6252505.770868721, 480032.03482804063 6252494.795301966, 480034.03141319053 6252486.3410960715, 480028.3118021379 6252476.4180993065, 480020.71093409567 6252468.724579259, 480003.53461849404 6252460.071633835, 479990.7419818677 6252452.902084578, 479985.7012955009 6252446.75450059, 479977.5325002251 6252440.114885722, 479974.84991871705 6252428.868538884, 479975.7217299957 6252423.622074357, 479977.5453677172 6252409.90072871, 479980.3396638384 6252398.760064301, 479977.1463025691 6252383.698602, 479969.3155243095 6252375.5288922805, 479961.27621684526 6252367.049860324, 479951.9666607776 6252360.390784634, 479947.4397084988 6252361.44266833, 479945.37559425045 6252358.211605808, 479942.36929148214 6252349.963197014, 479936.4465958863 6252341.062535222, 479925.85815539875 6252333.828722894, 479915.26312514546 6252324.988643878, 479902.2034219331 6252320.438718146, 479894.845807672 6252320.332447218, 479886.16319727094 6252315.0627791835, 479883.91422394745 6252305.0543580735, 479886.68550917704 6252285.497408656, 479890.1149045947 6252276.789365655, 479888.98429414723 6252271.621978985, 479873.4881484939 6252255.488539365, 479864.54450980516 6252248.642198119, 479854.40777954867 6252244.578351753, 479840.9619590946 6252251.700326518, 479822.2147237561 6252264.599937657, 479814.25524432526 6252266.404850691, 479807.12602597603 6252266.715198476, 479801.1292751214 6252267.759281786, 479797.7311463311 6252268.079957362, 479793.8556805678 6252268.416468599, 479787.13700594124 6252269.5766248, 479784.4199999632 6252265.864811966, 479782.70965158544 6252262.754628558, 479786.04674805235 6252260.213962042, 479782.714035099 6252253.307533576, 479791.1843763197 6252242.315183549, 479796.75584291446 6252238.992956478, 479804.9812300674 6252231.692070607, 479814.1905317017 6252218.8282241635, 479813.8841110987 6252210.929527767, 479810.6978728374 6252198.404503953, 479807.43618142477 6252186.0874399515, 479796.48859526287 6252165.240538465, 479784.9252077098 6252155.917223635, 479771.28197126486 6252153.250203846, 479759.26115808386 6252149.380952889, 479739.90511934366 6252139.187398578, 479729.54093136545 6252132.289840978, 479720.73906156956 6252130.619609363, 479714.2684958362 6252125.892619992, 479706.45366749086 6252123.046868967, 479700.1537894247 6252117.287810883, 479693.5173243107 6252111.074391593, 479688.42162034684 6252095.325989996, 479685.9329443162 6252076.455407279, 479688.2785383322 6252055.983893933, 479693.2041210563 6252042.002214326, 479703.9816304434 6252033.393581951, 479720.7196804276 6252024.407037464, 479729.9147405504 6252022.276684272, 479736.6244622675 6252020.066874511, 479738.9748258345 6252011.410314475, 479741.32995077374 6252002.757363541, 479745.4379327677 6252001.800995239, 479744.3945639284 6252019.798793843, 479754.317699202 6252048.481426394, 479755.9014349317 6252051.228281099, 479759.9619322602 6252060.364353463, 479766.94569560967 6252075.948722983, 479773.8052616691 6252092.534453568, 479783.5600643336 6252111.494381751, 479791.516309785 6252128.171176281, 479794.35949722753 6252133.845540601, 479797.9510095789 6252132.402724431, 479816.4860004494 6252117.9123923015, 479821.19642962015 6252114.303974526, 479827.9926848029 6252115.632247898, 479836.76701984863 6252122.849246808, 479851.4058251239 6252135.809954332, 479861.91460597236 6252148.344687256, 479870.6386248945 6252156.008788036, 479881.8618811163 6252165.403309956, 479902.93771899573 6252183.1336711105, 479919.0189544305 6252193.261173255, 479937.5925961286 6252200.539145044, 479952.11159300915 6252199.215639638, 479964.9329320134 6252196.792565923, 479969.2749031717 6252194.651575598, 479973.0252492608 6252197.410703947, 479981.8555873957 6252205.817145232, 479985.61308703193 6252216.185829091, 480002.44160816603 6252233.913036756, 480015.87703308836 6252250.196983864, 480028.1579233962 6252261.154552467, 480047.0101543883 6252271.560446485, 480061.06378658593 6252282.178743868, 480074.1538113114 6252287.621358834, 480084.4224314217 6252293.032567189, 480089.3346843463 6252298.8303134935, 480095.0972038689 6252302.593212603, 480102.42752346245 6252301.886348278, 480119.4149197658 6252307.467466625, 480133.98183657974 6252314.839688809, 480147.4206654609 6252324.025408234, 480181.41155243455 6252343.782997444, 480203.2202798659 6252355.914888259, 480227.8046684311 6252364.606192555, 480269.07683193625 6252380.996427281, 480299.49798712146 6252400.231638516, 480313.40026263543 6252408.73134879, 480313.4831474753 6252414.405782008, 480303.68631380366 6252432.600336492, 480298.1504832543 6252438.826273158, 480267.22615589225 6252481.1012720745, 480213.11217777757 6252557.998334424, 480192.79950913787 6252586.45457377, 480189.82790278527 6252589.852390042, 480188.121843363 6252592.132451174, 480185.7407298666 6252594.404401992, 480183.25630316103 6252595.209880187, 480180.6963303111 6252595.574672094, 480177.75985180377 6252594.740847779, 480173.67924715567 6252593.371251243, 480171.97348966694 6252592.767930856))</t>
  </si>
  <si>
    <t>ANT65</t>
  </si>
  <si>
    <t>Antin</t>
  </si>
  <si>
    <t/>
  </si>
  <si>
    <t>charli_veg_br.fid--51fb8_19ce77ee43a_4111</t>
  </si>
  <si>
    <t>MULTILINESTRING ((804086.9 6626562.4, 804095.1 6626544.2, 804098.1 6626534.6, 804104.3 6626519.4, 804110 6626505.1, 804115.6 6626479.7, 804132.5 6626446.1, 804141.6 6626434, 804149.1 6626422.7, 804156.8 6626414, 804168.9 6626403.1, 804174.2 6626398.6, 804182.7 6626388.5, 804192.6 6626378.9, 804211.1 6626370.5, 804223.8 6626366, 804228.9 6626362.9, 804233.5 6626354.6, 804238.1 6626338.8, 804237.3 6626325.6, 804235.2 6626315.3, 804232.2 6626299.3, 804221.7 6626275.7, 804215.8 6626262.7, 804210.4 6626246.7, 804206.3 6626234.4, 804207.1 6626223.8, 804206.6 6626208.6, 804201.3 6626189.3, 804194.5 6626171.5, 804178 6626151, 804163.3 6626131.7, 804146.4 6626107.7, 804134 6626087.6, 804124.8 6626066.8, 804118.2 6626058.9, 804106.1 6626052.4, 804099.6 6626039.4, 804092.2 6626020.4, 804081.6 6626006, 804075.2 6625993, 804077.7 6625978.8, 804078.3 6625963.7, 804077.7 6625941.8, 804071.7 6625921.6, 804069.3 6625909.2, 804071 6625898.4, 804073.2 6625885.8, 804070.4 6625864.7, 804062.2 6625852.3, 804051 6625831.7, 804039.5 6625813, 804034.5 6625790.2, 804033.3 6625782.4, 804027.3 6625772.1, 804025.1 6625755, 804021.6 6625742.2, 804016 6625731.1, 804013.2 6625723.1, 804002.4 6625712.2, 803983.6 6625696.2, 803971.7 6625684.9, 803961.6 6625677.6, 803956.2 6625665.8, 803953.2 6625651.1, 803946.2 6625642.2, 803942.7 6625635.2, 803940.8 6625621.3, 803940.6 6625603.6, 803941.2 6625581.2, 803940.5 6625568, 803938.6 6625560.7, 803934.6 6625553.2, 803926 6625546.3, 803901.4 6625547.8, 803882.4 6625547.5, 803870.2 6625545.9, 803859.9 6625541.4, 803849.3 6625535, 803840.5 6625528.8, 803831.2 6625523.9, 803817 6625512.4, 803807.5 6625502.1, 803788.2 6625476.6, 803773.7 6625456.6, 803763.3 6625440.4, 803755.1 6625412.5, 803748.9 6625402.4, 803744.4 6625388.8, 803737.4 6625373.7, 803727.4 6625361.8, 803719 6625351.4, 803714.2 6625329.6, 803712.9 6625321.2, 803707.5 6625313.5, 803694 6625301, 803680.3 6625283.4, 803669.1 6625264.1, 803658.8 6625245.4, 803652.9 6625227.8, 803645.7 6625207.7, 803630.9 6625195.7, 803623.9 6625185.9, 803617.4 6625177.1, 803618.1 6625168.3, 803621.7 6625160.7, 803630.4 6625150.3, 803632.7 6625142.4, 803635 6625130.7, 803638.5 6625113.5, 803640.8 6625092.5, 803641.1 6625082.9, 803639.7 6625071, 803637.1 6625062.1, 803632 6625042.5, 803624.8 6625030.1, 803621.4 6625020.2, 803614.8 6625011.4, 803605.7 6625003.5, 803555.5 6625023.4, 803481.6 6625050.9, 803391.9 6625085.1, 803332.8 6625108.7, 803322.3 6625114.6, 803308.2 6625120.3, 803303.6 6625126.4, 803303 6625135.5, 803292.9 6625147.6, 803272.8 6625161.8, 803253.8 6625173.9, 803241.6 6625186.6, 803230.8 6625203.7, 803226.4 6625213.6, 803215.7 6625218.8, 803210.4 6625216.1, 803187.5 6625195.1, 803169.6 6625179, 803166.5 6625173.4, 803166.9 6625167.4, 803142.9 6625161.5, 803128.5 6625210.2, 803120.5 6625208.6, 803114.2 6625207.3, 803116.2 6625218.3, 803120.7 6625228.4, 803124 6625230.5, 803145.3 6625237.2, 803206.8 6625254.7, 803211 6625262.3, 803204.3 6625272.2, 803202.8 6625276.5, 803192.6 6625286.5, 803176.7 6625301.5, 803171.8 6625306.5, 803160.9 6625320.2, 803157.2 6625327.9, 803157.9 6625333.8, 803157.6 6625343, 803153.6 6625352.7, 803146.6 6625367.4, 803135.3 6625382.2, 803116.6 6625395.4, 803104.2 6625406.9, 803096 6625418.6, 803084 6625427.6, 803069 6625429.3, 803056.1 6625427.4, 803041.3 6625420.7, 803023.5 6625417.4, 803007.7 6625414.7, 802994 6625412.8, 802982.8 6625413.9, 802969.8 6625417.7, 802944.9 6625427.9, 802923.6 6625431.5, 802901.5 6625435.2, 802892 6625440.8, 802884.8 6625440.8, 802878.7 6625435.4, 802871.5 6625434.7, 802856.1 6625437.4, 802854.2 6625440.5, 802856.9 6625441.8, 802858.5 6625443.7, 802866.1 6625449.6, 802869.9 6625453.9, 802873.2 6625463.5, 802879.9 6625472.1, 802894 6625483.4, 802894.7 6625487.7, 802905.7 6625499.8, 802918.8 6625519.5, 802919.8 6625522.9, 802937.3 6625547, 802950.7 6625566.2, 802957.4 6625578, 802956.7 6625587, 802953.3 6625593.7, 802952.8 6625601.3, 802953.3 6625610.8, 802951.4 6625623.3, 802947.2 6625628.7, 802936.1 6625636.4, 802928.5 6625645.4, 802918.8 6625659.7, 802914.5 6625661.2, 802905.1 6625662.4, 802888.8 6625668, 802871.8 6625676.2, 802863.9 6625680.2, 802844.8 6625687, 802834.9 6625689.1, 802816.8 6625684.1, 802802.8 6625677.8, 802793.1 6625677.6, 802794.6 6625680.5, 802802.4 6625684.2, 802809.4 6625688.9, 802816.1 6625693.9, 802818.4 6625700.4, 802824.3 6625707.6, 802834.1 6625714.5, 802841.8 6625717.4, 802850.7 6625720.7, 802872.9 6625729.6, 802891.2 6625736.3, 802897 6625736.2, 802902.5 6625735.2, 802906 6625737.6, 802912.2 6625744.8, 802913.4 6625751.9, 802910.8 6625759.9, 802907.8 6625770, 802902.3 6625782.2, 802899.9 6625793.5, 802899.2 6625801.8, 802892.6 6625813.9, 802881.6 6625821.1, 802869 6625823.7, 802851.3 6625828.1, 802836.8 6625835.2, 802820.1 6625847.9, 802812.3 6625851.2, 802801.2 6625850.7, 802786.2 6625851.7, 802769.2 6625852.4, 802755.1 6625856.3, 802744.6 6625859.5, 802723.6 6625869.4, 802693.6 6625884.8, 802677.5 6625891, 802668.6 6625892.6, 802656.2 6625893.1, 802648 6625898.8, 802638.9 6625904.4, 802634.7 6625906.6, 802631.5 6625911.2, 802631.5 6625916.1, 802638.4 6625960.4, 802648.9 6626026.7, 802650.9 6626035.5, 802657.5 6626043.8, 802655.7 6626050, 802658.1 6626052.1, 802665.7 6626046.1, 802670.4 6626040.1, 802678 6626037.6, 802694 6626033.1, 802708.9 6626032.1, 802722.3 6626033.1, 802733.5 6626037.5, 802750.1 6626046, 802756.6 6626053.5, 802760.3 6626065, 802764.2 6626083.2, 802764.2 6626107.8, 802758.9 6626122.8, 802751.8 6626136.3, 802744.5 6626148.8, 802740.4 6626161.8, 802732.1 6626176.8, 802727.8 6626191.3, 802725.9 6626203.3, 802723 6626220.5, 802718.1 6626234.2, 802709.4 6626244.7, 802699.3 6626260.7, 802695.7 6626267.8, 802695.1 6626276.3, 802699 6626293.8, 802705.3 6626316, 802711.2 6626332.1, 802712 6626337.7, 802711.6 6626346.7, 802708.3 6626362.4, 802699.9 6626379.9, 802689.5 6626393.6, 802684.7 6626403.6, 802682.5 6626411.3, 802678.1 6626417, 802670.6 6626419.3, 802663.2 6626424.4, 802658.6 6626430.1, 802655.1 6626437.1, 802652.7 6626447.5, 802656.1 6626468.9, 802657.1 6626478.5, 802655.8 6626484.5, 802651.4 6626491.1, 802649.5 6626498.9, 802651.5 6626504.7, 802652.3 6626512.9, 802648.1 6626522.5, 802641.1 6626533.4, 802637.2 6626543, 802632.2 6626547.6, 802627.9 6626548.8, 802619.4 6626551.4, 802614.2 6626555, 802607.1 6626564.5, 802603.7 6626573.6, 802598.4 6626582.2, 802595.5 6626590.4, 802593 6626601.6, 802590.7 6626610.1, 802576.5 6626631.7, 802568.7 6626641.6, 802560.9 6626652.3, 802546.7 6626668.1, 802533.8 6626682.6, 802519.5 6626690, 802502.8 6626690.4, 802485.9 6626688, 802471.9 6626686.7, 802461.5 6626686.1, 802453 6626678.6, 802445.5 6626673.5, 802436.9 6626673.7, 802433.2 6626686.2, 802432.2 6626700.2, 802424.2 6626705.1, 802418.8 6626712, 802414.6 6626723.4, 802415.2 6626726.8, 802417.7 6626730.5, 802420.3 6626746.6, 802429 6626755.9, 802446.1 6626768.9, 802449.9 6626775.1, 802450.8 6626781.9, 802447.3 6626803.1, 802440.5 6626812.8, 802429.2 6626818.9, 802424.8 6626824.6, 802425 6626832.5, 802465.8 6626856.8, 802531.3 6626896.7, 802579.8 6626925.7, 802594.9 6626923.4, 802606.8 6626918.8, 802611.9 6626914.5, 802620.2 6626905, 802624.4 6626897.3, 802627.1 6626890, 802633.4 6626874.9, 802646.2 6626858.1, 802657.2 6626839.5, 802668.6 6626810.5, 802675.2 6626794.5, 802679.4 6626780.2, 802691.2 6626762.2, 802710.6 6626744.2, 802722 6626730.9, 802729.6 6626723.8, 802747 6626713.8, 802767.8 6626709.1, 802778.8 6626700.5, 802781.2 6626692.8, 802781.4 6626681, 802781.8 6626672.2, 802787.3 6626636.5, 802792.1 6626616.8, 802802.7 6626591.6, 802812.3 6626581.5, 802833.5 6626564.4, 802839.9 6626555.2, 802837 6626548, 802829.6 6626536.5, 802826.6 6626531.6, 802826.9 6626521.7, 802832.5 6626507.4, 802847.8 6626484.3, 802863.3 6626473.1, 802879.8 6626464.4, 802884.4 6626454.7, 802882 6626439.3, 802874.9 6626422.4, 802874.7 6626412.9, 802880.3 6626399.2, 802890.3 6626385, 802892.3 6626374.7, 802893.2 6626365.4, 802899.9 6626359.8, 802912.8 6626356.1, 802918.2 6626351.7, 802919.1 6626344.8, 802910.7 6626315.9, 802908.6 6626306.4, 802910.3 6626298, 802916.6 6626290.4, 802947.6 6626264.1, 802955.3 6626252.6, 802957.5 6626244.5, 802957.4 6626234.3, 802951.1 6626208.4, 802951.4 6626197.9, 802954.6 6626185, 802961.1 6626175.1, 802977.1 6626164.6, 802990 6626153.5, 802995 6626144.8, 802995.7 6626138.5, 802989.6 6626121.9, 802987.7 6626106, 802988.7 6626096.1, 802991.4 6626088.3, 803000.2 6626075.3, 803010.9 6626062.6, 803018.5 6626050.3, 803023.7 6626044, 803040.4 6626030.9, 803052.3 6626021.5, 803071.5 6626008.7, 803090.7 6626005.9, 803110.4 6626005.8, 803113.1 6626002.2, 803113.5 6625996.7, 803108.8 6625981.5, 803106.3 6625968.9, 803108.4 6625960.3, 803111.3 6625957, 803119.8 6625955.5, 803135.4 6625955.6, 803151.6 6625954.4, 803157 6625953.2, 803162.5 6625950.2, 803165.9 6625934.7, 803165.7 6625917.8, 803168.2 6625914.9, 803180.9 6625913.2, 803198.4 6625910.9, 803207.8 6625912.5, 803217.8 6625915.4, 803222.1 6625912.2, 803221.7 6625902.8, 803215.6 6625895.6, 803210.4 6625891.4, 803211.6 6625884.7, 803220.7 6625881.2, 803221.5 6625871.2, 803217.5 6625859.4, 803219.9 6625844.8, 803227.1 6625834.9, 803230.9 6625829.1, 803259.5 6625829.9, 803270.7 6625828.8, 803279.9 6625822.2, 803292.4 6625816.1, 803296 6625807.2, 803295.7 6625799.5, 803289.9 6625788.2, 803280.8 6625781.1, 803268.9 6625774.5, 803266 6625772.3, 803266.2 6625764.9, 803273.4 6625761.7, 803287.3 6625757.3, 803297.9 6625750.7, 803305.1 6625740.1, 803309.6 6625728.2, 803312 6625719.3, 803314.4 6625713.7, 803321.9 6625712.4, 803330.9 6625714.8, 803338 6625719.9, 803346.3 6625723.6, 803350.5 6625722.7, 803353.6 6625719.6, 803353.7 6625714, 803351.7 6625708.4, 803348.8 6625701.9, 803349.1 6625693.6, 803352.8 6625689.2, 803357.6 6625688, 803360.6 6625687.2, 803364 6625682.1, 803366 6625678.3, 803366.3 6625673.2, 803366.1 6625668.1, 803365.5 6625665.6, 803363.6 6625660.6, 803361 6625658.6, 803355.9 6625657.1, 803351.6 6625653.2, 803346.5 6625650, 803341.3 6625650.4, 803332.4 6625650.3, 803325.5 6625651.2, 803320.4 6625651.6, 803320.3 6625652.8, 803318.6 6625652.7, 803314.7 6625650.8, 803315.1 6625639.4, 803315.6 6625625.5, 803313.7 6625614.9, 803311.8 6625608.9, 803312.4 6625600.9, 803314.8 6625591.8, 803318.1 6625585.5, 803320.4 6625576.7, 803320.4 6625571.6, 803326.7 6625560.3, 803330.9 6625555.7, 803339.7 6625553.5, 803357 6625549.3, 803362 6625545.8, 803367.2 6625529.5, 803373 6625519, 803378 6625513.3, 803384.6 6625514.6, 803389 6625519, 803397.5 6625520.9, 803404 6625516.3, 803409.3 6625513.5, 803414.4 6625515.3, 803421 6625527.7, 803433.4 6625546.6, 803436 6625550.8, 803441.9 6625567.6, 803445.5 6625571.4, 803453.1 6625576.2, 803465.6 6625586.6, 803484.2 6625601.6, 803488.2 6625608.2, 803489.1 6625615.9, 803490.8 6625620.1, 803501.6 6625622.2, 803513.8 6625625.2, 803520.2 6625630.8, 803539.3 6625644.3, 803545.8 6625651.6, 803550.6 6625663.5, 803554.2 6625687.2, 803557.6 6625704.2, 803565.9 6625719.6, 803574.2 6625728.6, 803591 6625738.3, 803613.3 6625750.6, 803628.9 6625759.4, 803634.6 6625765.8, 803637.6 6625775, 803635.6 6625791.9, 803628.3 6625800.2, 803626.2 6625813.6, 803629.5 6625829.3, 803632.2 6625850.6, 803631.6 6625868.6, 803630.7 6625880.2, 803624.6 6625904.3, 803617.1 6625922.7, 803610.3 6625937.5, 803599.5 6625959.6, 803593.8 6625974.3, 803592.4 6625985.7, 803588 6625997.9, 803577.6 6626013.9, 803565.6 6626026.9, 803562.3 6626033.1, 803560.5 6626042.9, 803559.3 6626054.6, 803560 6626059.2, 803567.3 6626062.2, 803577.7 6626061.7, 803587.5 6626056.1, 803596.8 6626047.6, 803605 6626039.8, 803622.2 6626029.1, 803630 6626020.7, 803637.5 6626015, 803654.5 6626004.4, 803676 6625995.2, 803690.4 6625987.5, 803698.9 6625986.4, 803710.4 6625987.9, 803728.6 6625986.4, 803735.4 6625988.6, 803740.5 6625996.4, 803744.2 6626013.6, 803748.4 6626017.1, 803759.3 6626020.3, 803765.8 6626025.7, 803769.1 6626037, 803778.4 6626070.2, 803793.4 6626106, 803804.6 6626124.9, 803814.4 6626134.8, 803823.4 6626152.8, 803838.3 6626184.4, 803847.3 6626208.2, 803854.5 6626225.7, 803867.6 6626250, 803874 6626273, 803881.8 6626290.1, 803889.3 6626308.1, 803893.4 6626312.3, 803894.7 6626318.4, 803894.2 6626330.2, 803896.8 6626345, 803897.9 6626360.7, 803895.6 6626370.8, 803892.2 6626382.6, 803882.4 6626404, 803871.7 6626419.8, 803868.3 6626430.8, 803866.7 6626440.6, 803868.6 6626453.9, 803865.1 6626460.6, 803851.8 6626471.8, 803841.4 6626481.5, 803837.8 6626489.3, 803835.8 6626498.8, 803838.1 6626511, 803844 6626520.7, 803855 6626535.5, 803855.9 6626545.3, 803855.1 6626549.8, 803849.6 6626562.4, 803842.8 6626578.3, 803839 6626592.6, 803831.2 6626609.8, 803826.8 6626618.8, 803814.7 6626642.1, 803804.6 6626651.3, 803790.2 6626660.5, 803774 6626674.2, 803756.1 6626689.5, 803734.9 6626703, 803721.5 6626717.9, 803717 6626724.8, 803717 6626731.6, 803721 6626739.4, 803727.3 6626741.6, 803734.7 6626743.8, 803746.2 6626755.1, 803753.6 6626766, 803758.5 6626775.4, 803761.4 6626787.7, 803759.8 6626801.5, 803758 6626825.4, 803751.3 6626845.5, 803749.4 6626857.6, 803746.1 6626875.8, 803743.3 6626887.5, 803743.9 6626896.4, 803749.6 6626903.6, 803758.8 6626912.7, 803763.6 6626916.7, 803767.3 6626924.2, 803781.2 6626948.9, 803786.5 6626967.2, 803787.8 6626979.3, 803787.8 6626990.8, 803791.7 6627000.2, 803801 6627014, 803807 6627023.3, 803809.3 6627032.4, 803808.2 6627044.1, 803801.7 6627061.1, 803797.2 6627070, 803788.1 6627080, 803778 6627086.7, 803763.5 6627098.4, 803757.4 6627102.2, 803757.6 6627105.1, 803765 6627111.3, 803771.5 6627112.5, 803772.6 6627118.1, 803770.3 6627128.5, 803766 6627146.7, 803758.9 6627167.1, 803758.9 6627178.2, 803752.8 6627190.9, 803751.1 6627207, 803747.9 6627228.5, 803741.7 6627241.2, 803731.8 6627252.3, 803719.3 6627260, 803712.9 6627262.9, 803698.6 6627272.3, 803683.2 6627280.4, 803670.1 6627284.5, 803664.7 6627286.5, 803659.1 6627292.8, 803649.5 6627306.7, 803647.3 6627312.3, 803638.8 6627320.2, 803629.5 6627328.9, 803618.9 6627337.2, 803606 6627350.3, 803598.6 6627353.2, 803573.3 6627352.2, 803544.8 6627348.4, 803528.5 6627342.7, 803511.3 6627341, 803508.6 6627344.2, 803513 6627348.6, 803516.1 6627354.4, 803517.2 6627359.1, 803524.8 6627364.8, 803530.5 6627370.1, 803534.9 6627377.7, 803537.6 6627387.3, 803537.9 6627394, 803537.2 6627402.1, 803532 6627408.5, 803523.8 6627412.4, 803512.3 6627413.2, 803502 6627413.5, 803491.1 6627419, 803477.9 6627429.9, 803474.9 6627436.3, 803477.6 6627447.2, 803484.1 6627455.6, 803535.3 6627486.2, 803609.9 6627533.1, 803658.3 6627560.8, 803706.3 6627589.5, 803765.7 6627623.2, 803773.2 6627628.1, 803778.2 6627628.5, 803785.8 6627625.9, 803794.2 6627621.4, 803808.6 6627616.6, 803819.1 6627613.3, 803831.9 6627611, 803842.9 6627609.5, 803858.9 6627608.1, 803871.7 6627609.5, 803885.1 6627611.2, 803892.5 6627611.8, 803897.2 6627611.6, 803900.7 6627609.6, 803906.8 6627606.4, 803910.3 6627602.8, 803916.7 6627596.6, 803922.2 6627591, 803926 6627589, 803935.2 6627585.3, 803942.8 6627583.4, 803947.6 6627583.5, 803952.7 6627584.5, 803955.2 6627585.7, 803958.5 6627586.8, 803960.4 6627585.7, 803963.9 6627579.6, 803967.6 6627575.5, 803969 6627571.1, 803970.3 6627570.1, 803982 6627551.7, 803999.2 6627514.9, 804010 6627485.2, 804016.7 6627461.4, 804018.9 6627440.5, 804019.5 6627432.1, 804014.7 6627413.7, 804000.2 6627400, 803991.2 6627386.8, 803988.8 6627379.4, 803988.6 6627357.1, 803984.5 6627340.6, 803978.9 6627336.7, 803973.8 6627335.1, 803971.5 6627331.8, 803983.3 6627308.8, 804006.3 6627262.2, 804022.1 6627226.3, 804029.6 6627198.6, 804040.5 6627164.9, 804051.1 6627126.5, 804053 6627113.4, 804061.3 6627097.1, 804071.8 6627084.1, 804085.1 6627072.7, 804104.9 6627066.2, 804126 6627056.3, 804132.1 6627048.8, 804140.3 6627033.6, 804132.5 6627024.2, 804125.1 6627015.1, 804100.9 6626999.8, 804088.7 6626997.5, 804076.2 6626993.7, 804069.8 6626990.4, 804061 6626976.9, 804059.1 6626968.9, 804054.5 6626942.4, 804045 6626891.1, 804038.9 6626859, 804038.1 6626848.2, 804039.1 6626819.7, 804044.3 6626783.8, 804053.2 6626743, 804059.1 6626727.5, 804059.7 6626714.9, 804051 6626699.2, 804046.9 6626689.6, 804047.4 6626682, 804051.3 6626669.5, 804053.1 6626661.6, 804066.3 6626620.4, 804078.5 6626600.7, 804086.9 6626562.4))</t>
  </si>
  <si>
    <t>SOR71</t>
  </si>
  <si>
    <t>Sorme (retenue de la)</t>
  </si>
  <si>
    <t>FRGL135</t>
  </si>
  <si>
    <t>charli_veg_br.fid--51fb8_19ce77ee43a_4126</t>
  </si>
  <si>
    <t>MULTILINESTRING ((802892.1077157507 6628360.697417924, 802890.8 6628361.7, 802880.7 6628369.1, 802871.9 6628368.3, 802861.2 6628365.8, 802848.3 6628367.6, 802833.1 6628368.2, 802817.8 6628369, 802809.7 6628370.4, 802795.9 6628370, 802769.6 6628374.1, 802755.4 6628374.2, 802744.1 6628385.9, 802739.1 6628393, 802725.9 6628401.6, 802706.7 6628424, 802690.3 6628435.7, 802685.1 6628446.4, 802681.4 6628457.4, 802677.6 6628470.7, 802676 6628485.6, 802675.7 6628492.6, 802673.2 6628501.9, 802663.4 6628517.2, 802657.1 6628525.5, 802636.1 6628536.7, 802625.3 6628539.8, 802617.4 6628540.1, 802610.1 6628539.8, 802597.5 6628540.2, 802592 6628541.3, 802587.7 6628543.1, 802584.8 6628544.3, 802578.4 6628549.1, 802574.4 6628552.2, 802569.3 6628558.5, 802563.8 6628567, 802557.8 6628574.6, 802551.8 6628580.1, 802545.9 6628583.3, 802539.8 6628583.8, 802537.3 6628583.8, 802531.3 6628582.1, 802529.5 6628579.8, 802528.5 6628577.7, 802528.3 6628573.3, 802527.2 6628569.5, 802522.3 6628566.6, 802516.7 6628565.3, 802507.8 6628565.9, 802500.6 6628570.1, 802481.5 6628582.3, 802474.4 6628584.7, 802462.5 6628592.5, 802445.8 6628613.3, 802429.2 6628641.5, 802414.2 6628670.6, 802405.9 6628699.3, 802404.5 6628727.1, 802405.1 6628739.2, 802399.8 6628752.9, 802390.8 6628755.9, 802382.5 6628761.7, 802380.7 6628764.2, 802379.7 6628765.5, 802375.8 6628769.1, 802368.3 6628779.4, 802359.3 6628805, 802347.5 6628846.3, 802341.1 6628857, 802315.8 6628890.2, 802311.6 6628898.8, 802312.7 6628903.7, 802318.6 6628903, 802323.9 6628899.9, 802344.2 6628883, 802363.3 6628864.8, 802448.2 6628811, 802455.5 6628807.2, 802466.5 6628804.4, 802481 6628805.5, 802502.4 6628814.9, 802505.3 6628812.8, 802501.2 6628804.9, 802496.5 6628776.3, 802499.3 6628766.9, 802497.1 6628760, 802506.4 6628743.1, 802509 6628740.9, 802521.1 6628734.4, 802536.1 6628725.2, 802592.2 6628701.9, 802640 6628685.4, 802642.8 6628682.5))</t>
  </si>
  <si>
    <t>charli_veg_br.fid--51fb8_19ce77ee43a_4128</t>
  </si>
  <si>
    <t>MULTILINESTRING ((802642.8 6628682.5, 802653.8 6628680, 802694.4 6628660.8, 802711.7 6628650.2, 802735.6 6628639.9, 802748.8 6628634.4, 802759.7 6628629.1, 802768.5 6628626.4, 802776 6628624.5, 802782.8 6628622.1, 802793.1 6628618.4, 802803.6 6628614.3, 802810.2 6628609.8, 802813.2 6628607, 802817.3 6628603.7, 802819.5 6628601.2, 802824.9 6628593.2, 802828.5 6628589.4, 802830.6 6628587.3, 802838.6 6628579, 802849.2 6628570.6, 802856 6628566.1, 802883.3 6628567.3, 802899.1 6628561.9, 802918.8 6628553.3, 802925.2 6628546.7, 802942.6 6628535.3, 802964.8 6628516.8, 802989.4 6628499.1, 803014 6628480.8, 803033.7 6628466.2, 803057.4 6628454.9, 803076.6 6628449.2, 803092.3 6628447.9, 803110.8 6628454.6, 803121.6 6628457.1, 803130.6 6628447.4, 803137.6 6628437.3, 803141.2 6628429.6, 803149.9 6628424.5, 803155.6 6628410.6, 803167.6 6628400.6, 803170.5 6628393.3, 803171.5 6628383.6, 803170.6 6628373.7, 803168.1 6628366.4, 803168.9 6628355, 803173.1 6628342.1, 803176 6628325.5, 803180.9 6628318.4, 803199.1 6628303.8, 803220.5 6628289.3, 803248 6628278.5, 803273.4 6628270.3, 803290.9 6628268.2, 803301.4 6628269.8, 803308.1 6628273.4, 803313.6 6628280.1, 803319.7 6628296.4, 803322.5 6628306.9, 803326.4 6628306.7, 803332.9 6628291.4, 803339 6628288.8, 803344.1 6628295.2, 803350.7 6628301.3, 803357.9 6628305, 803368.8 6628303.8, 803386 6628294.7, 803394.6 6628289.7, 803406.2 6628274.8, 803409 6628265.3, 803409 6628252.7, 803403.6 6628231.3, 803406.5 6628226.2, 803417.1 6628224, 803416.3 6628220.7, 803409.8 6628219, 803402.6 6628212.8, 803400.7 6628205, 803401.9 6628197.8, 803397.7 6628177.2, 803391.6 6628151.2, 803389.7 6628132.9, 803392.1 6628122.1, 803397.4 6628114.8, 803411.4 6628100, 803422.6 6628089.7, 803442.2 6628080.4, 803457.3 6628067.6, 803479.2 6628038.2, 803510.7 6627998, 803530.6 6627966.4, 803541.4 6627946, 803546.9 6627937.5, 803552.4 6627930.6, 803561.5 6627909.7, 803565.4 6627898, 803580.9 6627875.2, 803602.8 6627845, 803625.9 6627822.5, 803647 6627801.1, 803658.8 6627783.1, 803661.1 6627771.7, 803663.8 6627758.5, 803679 6627733.4, 803685.1 6627730.3, 803694.2 6627728.3, 803706.7 6627730, 803730.8 6627739.9, 803738.8 6627734.7, 803741.3 6627725.9, 803741.2 6627719.4, 803732.9 6627713.7, 803716.3 6627706.5, 803713.8 6627703, 803716.3 6627698, 803720.9 6627696.7, 803727.3 6627698, 803732.4 6627702, 803739.5 6627704.2, 803742.5 6627701.9, 803747.3 6627688.2, 803754.8 6627676.9, 803759.3 6627663.8, 803760.3 6627655.3, 803710.5 6627623.3, 803648.2 6627587.8, 803595.3 6627555.3, 803585.7 6627549.3, 803545.2 6627523.1, 803512.3 6627507.5, 803507.7 6627508.1, 803502.9 6627507.5, 803494.6 6627504.4, 803485.1 6627505.6, 803478 6627507.9, 803475.3 6627511.7, 803471.2 6627515.4, 803463.7 6627520.3, 803457.1 6627534.5, 803449.6 6627553.5, 803444.1 6627571.1, 803440.1 6627582.6, 803439.9 6627592.2, 803446.4 6627600.2, 803445.2 6627606.9, 803428.3 6627630.3, 803416.5 6627644.5, 803401.1 6627654.8, 803386.2 6627669.7, 803371.2 6627687.9, 803359.3 6627696.7, 803350.7 6627701.3, 803334.9 6627711.1, 803323.3 6627722.6, 803306.1 6627743.6, 803297.1 6627752.9, 803293.2 6627763.5, 803285.7 6627783.6, 803277.4 6627797.6, 803258.4 6627829.1, 803248.7 6627848, 803235.6 6627870.6, 803222 6627886.6, 803213.7 6627896.9, 803204.2 6627907, 803189 6627912.9, 803183.3 6627920, 803178.6 6627934.6, 803175.2 6627936.3, 803166.4 6627932.3, 803163 6627940.9, 803160.6 6627949.3, 803154.6 6627953.5, 803144.8 6627964.3, 803130 6627982, 803120.1 6627991.5, 803108.2 6627999.8, 803098.6 6628009.8, 803086.5 6628017.6, 803070.5 6628024.6, 803054.4 6628026.4, 803047.3 6628030.3, 803044.9 6628040.4, 803045.4 6628054, 803043.5 6628066, 803034.7 6628072.7, 803019.8 6628086.1, 803008.5 6628091.6, 803002.2 6628099.4, 802992.9 6628100.7, 802978.2 6628104.6, 802975.5 6628109.8, 802979.3 6628111.6, 802992.3 6628110.3, 802999.9 6628109.8, 803011.8 6628114.1, 803023.6 6628124.3, 803035.7 6628137.8, 803046.5 6628150.1, 803050.6 6628160.8, 803052.1 6628170.6, 803050.9 6628181.3, 803040.9 6628193.9, 803023.8 6628208, 803008 6628223.5, 803001.2 6628232.1, 802997.4 6628239.9, 802988.1 6628254, 802971.7 6628265.2, 802953.7 6628271.1, 802939.3 6628271.6, 802924 6628271.4, 802907.2 6628268.3, 802898.2 6628270.1, 802899.1 6628280.7, 802897.2 6628286.8, 802892.6 6628290.7, 802895.4 6628296.7, 802905.7 6628302.5, 802913.4 6628307.2, 802915.6 6628315.1, 802915.1 6628328.4, 802913.2 6628340.2, 802908.5 6628349.8, 802899.8 6628354.8, 802892.1077157507 6628360.697417924))</t>
  </si>
  <si>
    <t>charli_veg_br.fid--51fb8_19ce77ee43a_4132</t>
  </si>
  <si>
    <t>MULTILINESTRING ((802059.2880522296 6626993.806302986, 802052.9 6626994.8, 802038 6626995.7, 802006.8 6626996.5, 801966 6626995.1, 801886.1 6626989.1, 801859.9 6626989.1, 801847.3 6626994, 801834.7 6627000.1, 801827.6 6627004.5, 801824.2 6627016.7, 801815.7 6627023.9, 801813.1 6627024.6, 801811.9 6627025.6, 801809.9 6627026.9, 801813.1 6627030.6, 801817.6 6627033.3, 801817.3 6627037.8, 801813.5 6627040.1, 801806.8 6627042.8, 801810.7 6627048.1, 801816.1 6627048.8, 801832 6627051.3, 801855.8 6627061.9, 801873.5 6627071.7, 801881.5 6627075.2, 801890.4 6627077.4, 801898.8 6627077.4, 801918.6 6627078.2, 801941.9 6627082, 801971.4 6627090.8, 801989.8 6627099.1, 802002.4 6627103.3, 802013.1 6627106.9, 802020.3 6627116.2, 802021.6 6627125.3, 802020.1 6627133.6, 802012.6 6627147.3, 801995 6627168.8, 801974.1 6627191.2))</t>
  </si>
  <si>
    <t>charli_veg_br.fid--51fb8_19ce77ee43a_4135</t>
  </si>
  <si>
    <t>MULTILINESTRING ((801974.1 6627191.2, 801966.5 6627203.6, 801964.6 6627207.5, 801962.7 6627211.6, 801962.3 6627211.6, 801952.2 6627218.6, 801941.9 6627225.5, 801932.3 6627235.2, 801922.2 6627249.3, 801914.8 6627258.9, 801904.2 6627271, 801893.2 6627278.2, 801882.9 6627285.6, 801874.7 6627295.2, 801873.5 6627297.9, 801872.3 6627300.5, 801880.6 6627297.2, 801889.8 6627292.9, 801898 6627289.5, 801901.2 6627290.1, 801903 6627292.2, 801911.2 6627295.1, 801912.9 6627299.3, 801912.1 6627301.4, 801911.2 6627304.4, 801909.4 6627308, 801905.8 6627312.1, 801903 6627314.2, 801900.3 6627314.3, 801898.7 6627315, 801896.8 6627317.3, 801896.3 6627320.4, 801899.1 6627321.9, 801900 6627323.5, 801904.6 6627323.7, 801920.7 6627316.6, 801957 6627297.4, 801980.3 6627283.3, 801985.7 6627279.5, 801992 6627276.2, 802000.2 6627267.1, 802008.7 6627256.4, 802014.1 6627249.6, 802021.6 6627240.1, 802037 6627229.3, 802063.8 6627209.2, 802078.7 6627199.8, 802095 6627189.2, 802110.4 6627171.7, 802127.6 6627158, 802154 6627143.2, 802178.4 6627131.6, 802200.9 6627123.8, 802228.8 6627114.2, 802235.8 6627108.9, 802242.2 6627106.9, 802250.1 6627109.8, 802276.7 6627103.3, 802290.2 6627101.2, 802316.8 6627100.1, 802348.7 6627100, 802366.1 6627096.8, 802396.4 6627088.6, 802415.3 6627086.1, 802432.3 6627087.1, 802436.6 6627092.1, 802451.6 6627101.5, 802468.2 6627112.5, 802487.4 6627123.6, 802491.1 6627130.2, 802506.1 6627139.5, 802525.7 6627156.2, 802537.4 6627168.7, 802542 6627172, 802532.4 6627153.2, 802525.9 6627143, 802517.7 6627130.2, 802511.4 6627113.9, 802503 6627101, 802493.6 6627080.8, 802491 6627068.4, 802492.5 6627048.8, 802497.1 6627032.4, 802510.2 6627010.3, 802528.9 6626992.3, 802549.3 6626980, 802559.3 6626978, 802566.6 6626983.4, 802575.7 6626985.1, 802562.2 6626948.8, 802552.4 6626941.4, 802518 6626920.4, 802446.3 6626879.5, 802414.9 6626863, 802408.5 6626860.8, 802403.1 6626861.2, 802398.2 6626864.2, 802389.9 6626872, 802380.9 6626882.2, 802372 6626893.1, 802360.6 6626905.8, 802351.9 6626915.8, 802338.5 6626933.2, 802327 6626946.1, 802315.5 6626956.9, 802303 6626963.5, 802293 6626970, 802278.1 6626979.2, 802269.3 6626984.4, 802259.8 6626990.2, 802252.4 6626994.2, 802243.6 6626996.1, 802229.3 6626999.7, 802203.5 6626999.2, 802138.8 6626993.6, 802127.3 6626992.8, 802115.1 6626992.6, 802103.4 6626993.1, 802091.1 6626990.8, 802079.1 6626990.3, 802066.4 6626992.7, 802059.2880522296 6626993.806302986))</t>
  </si>
  <si>
    <t>charli_veg_br.fid--51fb8_19ce77ee43a_413a</t>
  </si>
  <si>
    <t>MULTILINESTRING ((802289.2954667798 6625986.921387912, 802303.1 6625991, 802332 6625995.5, 802345.6 6626000.2, 802360.2 6626009.8, 802378 6626022.8, 802385.7 6626029.3, 802391.5 6626035.2, 802393 6626045.1, 802390.1 6626058.2, 802379.7 6626078.1, 802363.1 6626096.5, 802354.8 6626108.1, 802347.7 6626123.3, 802342.7 6626134.7, 802333.8 6626141.5, 802323.9 6626148.3, 802315.6 6626159.7, 802307.5 6626172.4, 802305.1 6626182.5, 802305.4 6626188.7, 802313.3 6626193.2, 802325 6626189.6, 802328.4 6626176.9, 802338.5 6626163.2, 802349.2 6626158.5, 802366.9 6626153.9, 802383 6626146.4, 802412 6626128.8, 802431.8 6626111.7, 802444.1 6626103.4, 802452.4 6626091.5, 802467 6626081.2, 802481.8 6626070.2, 802498.6 6626060.9, 802517.8 6626053.3, 802530.7 6626049.7, 802549.1 6626047.4, 802576.4 6626045.5, 802615.5 6626038.5, 802615.8 6626037.7))</t>
  </si>
  <si>
    <t>charli_veg_br.fid--51fb8_19ce77ee43a_413c</t>
  </si>
  <si>
    <t>MULTILINESTRING ((802615.8 6626037.7, 802621.5 6626036.5, 802624.3 6626034.8, 802625 6626025.8, 802619.5 6625993.7, 802614.8 6625962.7, 802606.7 6625914.5, 802601.8 6625911.7, 802593.8 6625911.3, 802585.2 6625911.5, 802567.5 6625920.5, 802554.9 6625927.6, 802548.6 6625931.6, 802535.6 6625934, 802515 6625934.3, 802505.7 6625931.9, 802498.7 6625928.6, 802494.5 6625923.7, 802492 6625918.5, 802486.1 6625915.5, 802474.1 6625911.5, 802456.2 6625908.1, 802446.3 6625905.8, 802441.7 6625900.3, 802439.1 6625892.8, 802434.5 6625883, 802426.1 6625877.6, 802418.8 6625874.3, 802412.6 6625865.8, 802404.3 6625860.6, 802396.1 6625862.4, 802379.5 6625875.2, 802371.5 6625883.9, 802365.2 6625889.4, 802345.9 6625896.2, 802326.6 6625902.4, 802320.6 6625902.7, 802312.9 6625904.1, 802304.2 6625907.2, 802297.5 6625912.1, 802288.3 6625912.3, 802283 6625908.8, 802276.1 6625909, 802267.1 6625911.3, 802261.7 6625910.5, 802256.3 6625911.6, 802247.2 6625909.2, 802237.6 6625908.3, 802225.1 6625908.1, 802217.1 6625904.1, 802208.5 6625902.5, 802191.6 6625901.8, 802182.1 6625901, 802172.5 6625894.4, 802161.2 6625893.7, 802151.1 6625895.3, 802145.6 6625891, 802139.8 6625888.5, 802126.8 6625885.6, 802121.4 6625878.6, 802114.7 6625871.6, 802107.9 6625873.4, 802099.8 6625870.6, 802093.1 6625860.5, 802083.9 6625845.8, 802071.3 6625834.5, 802063.8 6625824.6, 802058.9 6625815.2, 802059.8 6625805.2, 802059.7 6625790.3, 802057.8 6625783.1, 802056.5 6625779.4, 802051 6625751.1, 802048.8 6625742.7, 802045.2 6625741, 802039.8 6625744, 802038.8 6625749.6, 802037.5 6625752.6, 802035.6 6625757.2, 802033.3 6625767, 802029.8 6625776.5, 802028.7 6625786.8, 802025.9 6625794.4, 802016.9 6625806.1, 802002 6625817.2, 801975.2 6625833.1, 801969.7 6625839.6, 801957.4 6625844.2, 801939.3 6625849.9, 801927.3 6625854.4, 801914.5 6625863.5, 801902.6 6625874.9, 801896.9 6625880.4, 801894 6625884.4, 801894.9 6625888.8, 801906.4 6625886.9, 801926.1 6625886.9, 801951.3 6625883, 801981.4 6625883.1, 801998.6 6625885, 802015.4 6625888.3, 802040 6625896.3, 802045.9 6625902.2, 802060.9 6625904.5, 802073.6 6625907.5, 802088.2 6625915.8, 802106.1 6625923.9, 802117 6625931.9, 802137.6 6625941.1, 802158.5 6625947.1, 802199.1 6625957.8, 802213.9 6625962.1, 802246.3 6625973.9, 802281.1 6625984.5, 802289.2954667798 6625986.921387912))</t>
  </si>
  <si>
    <t>charli_veg_br.fid--51fb8_19ce77ee43a_4146</t>
  </si>
  <si>
    <t>MULTILINESTRING ((804011.4936390942 6627618.27130703, 804013.5 6627619.9, 804023.2 6627631.7, 804024.8 6627637.8, 804027.7 6627646.2, 804036.3 6627666.6, 804041 6627686.4, 804041.1 6627699.8, 804035.2 6627719, 804028.4 6627730.6, 804025.7 6627741.4, 804022.1 6627751.6, 804021.9 6627759.8, 804026 6627760.8, 804039.3 6627760.5, 804059.1 6627753.6, 804064.9 6627753.8, 804068.4 6627756.8, 804075.7 6627767.9, 804091.9 6627782.6, 804104.4 6627789.8, 804119 6627806.5, 804136.1 6627819.8, 804150.5 6627825.3, 804154.8 6627828.6, 804154.2 6627834.5, 804150.2 6627840.8, 804146.6 6627848.4, 804147 6627854.3, 804152.1 6627859.5, 804169.5 6627871.6, 804189 6627880.7, 804211.9 6627886, 804224.7 6627891.8, 804243.4 6627902.6, 804257.1 6627908.7, 804267.2 6627912.1, 804275.5 6627925.7, 804281.9 6627933.3, 804292.9 6627938.4, 804306.3 6627944.3, 804313.2 6627950.6, 804314.7 6627958, 804318.5 6627965.2, 804327.6 6627969.2, 804332.8 6627967.9, 804341.1 6627960.1, 804347.4 6627957.9, 804349 6627953.2, 804352.9 6627941.7, 804353.1 6627936.8, 804353.5 6627932.7, 804357.7 6627924.7, 804360.9 6627914.9, 804362 6627899.9, 804351.9 6627879, 804334.8 6627861.8, 804321.8 6627849.3, 804300.5 6627831.1, 804287.4 6627823.9, 804267.7 6627816.1, 804264.4 6627808.1, 804260.9 6627800.8, 804248 6627791.5, 804230.7 6627786.3, 804219.3 6627784, 804206.3 6627776.2, 804191.8 6627759.5, 804172.6 6627741.8, 804161.8 6627724.2, 804156.3 6627710.9, 804151.8 6627689.2, 804143.7 6627640.4, 804137 6627614.1, 804130.7 6627598.3, 804113.3 6627569.6, 804098.4 6627549.3, 804071.7 6627512.1, 804054.8 6627480.9, 804047 6627473.8, 804042.6 6627476, 804040.8 6627482.8, 804038.3 6627492.3, 804025.1 6627525, 804016.7 6627544.4))</t>
  </si>
  <si>
    <t>charli_veg_br.fid--51fb8_19ce77ee43a_4148</t>
  </si>
  <si>
    <t>MULTILINESTRING ((804359.6 6627970.9, 804361.7 6627973.4, 804358.8 6627975.6, 804356.3 6627977.4, 804353.9 6627975, 804339.4 6627984.9, 804327.2 6627998.7, 804330.3 6628005.6, 804349.4 6628022.3, 804359.7597602226 6628034.013592524))</t>
  </si>
  <si>
    <t>charli_veg_br.fid--51fb8_19ce77ee43a_4149</t>
  </si>
  <si>
    <t>MULTILINESTRING ((804359.7597602226 6628034.013592524, 804367 6628042.2, 804386 6628063.6, 804392.7 6628072.8, 804399 6628086, 804411 6628097.5, 804415.9 6628107, 804415.7 6628116.3, 804410.3 6628136.6, 804408.1 6628150, 804411.1 6628156.2, 804417.3 6628162.1, 804420.1 6628169.4, 804419.1 6628178.6, 804410.8 6628187.5, 804405.8 6628197.1, 804405.8 6628204.3, 804405.6 6628208.3, 804407.8 6628219.4, 804405.5 6628225.8, 804398.8 6628232.2, 804394.1 6628253.5, 804392.9 6628265.9, 804392.4 6628280, 804392.8 6628293.3, 804386.9 6628304.4, 804390.3 6628315.9, 804396.3 6628323.1, 804407.7 6628324, 804412.8 6628325.1, 804414.6 6628331.3, 804416.4 6628340.7, 804418.9 6628339.8, 804420.5 6628334.3, 804425 6628330.6, 804430.8 6628326.9, 804435 6628305, 804438.4 6628287.1, 804442.7 6628272.3, 804453 6628260.3, 804464.5 6628249.9, 804478.4 6628232, 804481.6 6628225.1, 804482 6628215.5, 804491.2 6628209.8, 804500.4 6628205, 804512.2 6628205.2, 804519.6 6628200.3, 804527.4 6628198.2, 804532.3 6628202.6, 804538.5 6628214.8, 804542.9 6628218.7, 804550.4 6628217.8, 804551.2 6628213.9, 804551.2 6628208.8, 804551.3 6628204.5, 804547.6 6628190.9, 804547.2 6628178, 804548.9 6628160.4, 804545.5 6628151.4, 804533.7 6628143, 804524.2 6628133.7, 804517.5 6628122.1, 804498 6628090.5, 804479.3 6628074.1, 804474.5 6628067.1, 804458.1 6628052.8, 804453.9 6628046.1, 804448.8 6628041.1, 804441 6628032.9, 804438.8 6628025.9, 804434.5 6628018.8, 804416.7 6628001.9, 804407.9 6627986, 804397.1 6627958.5, 804392.1 6627951.4, 804385.1 6627950.2, 804359.6 6627970.9))</t>
  </si>
  <si>
    <t>charli_veg_br.fid--51fb8_19ce77ee43a_414a</t>
  </si>
  <si>
    <t>MULTILINESTRING ((804016.7 6627544.4, 804005.4 6627567.5, 803993.4 6627588.2, 803991.7 6627592.8, 803994.6 6627597.4, 803998.5 6627606.3, 804005 6627613, 804011.4936390942 6627618.27130703))</t>
  </si>
  <si>
    <t>charli_veg_br.fid--51fb8_19ce77ee43a_414b</t>
  </si>
  <si>
    <t>MULTILINESTRING ((707434.699603404 6296216.99950981, 707427.899786735 6296221.19998749, 707415.100379591 6296229.19961339, 707398.200079625 6296236.49994159))</t>
  </si>
  <si>
    <t>AVE34</t>
  </si>
  <si>
    <t>RÃ©servoir d'AvÃ¨ne</t>
  </si>
  <si>
    <t>DL117</t>
  </si>
  <si>
    <t>charli_veg_br.fid--51fb8_19ce77ee43a_414c</t>
  </si>
  <si>
    <t>MULTILINESTRING ((706698.599688497 6296890.8003548, 706702.099718274 6296895.90036009, 706711.49970003 6296902.10008842, 706718.099724154 6296903.69951818, 706725.399974278 6296902.6004032, 706730.19973496 6296899.30054331, 706733.400056911 6296893.0996709, 706738.600035597 6296884.49944853, 706745.799718758 6296880.29978665, 706752.50000105 6296878.49996144, 706757.100389665 6296878.70043318, 706759.20002929 6296877.70029258, 706761.400345103 6296872.89969127, 706761.599902656 6296868.50035643, 706759.399673448 6296866.39992551, 706753.499814388 6296866.70036921, 706746.899930453 6296865.69988105, 706738.900220086 6296863.39994408, 706729.799743985 6296865.59952549, 706721.900088569 6296869.19948737, 706711.300036166 6296872.29986733, 706701.600191064 6296877.80046126, 706698.00032947 6296884.89995262, 706698.599688497 6296890.8003548))</t>
  </si>
  <si>
    <t>charli_veg_br.fid--51fb8_19ce77ee43a_414f</t>
  </si>
  <si>
    <t>MULTILINESTRING ((707398.200079625 6296236.49994159, 707379.000243052 6296246.10022092, 707369.500090576 6296251.7000647, 707358.700330607 6296256.40050313, 707353.500182545 6296259.79945411, 707340.200224248 6296271.80037401, 707326.59980504 6296282.49966435, 707313.999688327 6296293.20013345, 707299.900374825 6296301.49964982, 707293.600400227 6296303.99947129, 707285.299796281 6296305.2001417, 707263.700193412 6296307.20018771, 707249.400110637 6296305.90034038, 707234.699977688 6296303.6999324, 707221.700278382 6296300.50022494, 707207.199918196 6296295.39966366, 707196.000269883 6296291.39970393, 707190.399775694 6296290.69992962, 707186.899945819 6296292.59959797, 707186.100210171 6296297.59945924, 707186.399890756 6296307.50020095, 707186.299830625 6296314.80009287, 707186.500196866 6296323.50053797, 707187.400388911 6296330.80044836, 707188.399736501 6296337.30034845, 707187.799973003 6296342.80051063, 707185.899706139 6296349.60051279, 707182.299924085 6296356.59973735, 707177.899839423 6296362.7001455, 707171.800134805 6296369.0997965, 707165.499796541 6296375.60035356, 707160.700124626 6296379.70001764, 707153.600084464 6296381.20003446, 707147.500011366 6296380.799782, 707142.800327716 6296380.50001215, 707140.500214132 6296383.40009384, 707136.80020189 6296387.19985359, 707132.500209077 6296391.00005372, 707126.49992961 6296395.69959946, 707122.30009935 6296401.40020807, 707118.500133644 6296405.29988134, 707112.900112161 6296409.29978092, 707106.199660626 6296413.59961253, 707102.50006836 6296418.49955951, 707101.100385661 6296422.09965583, 707103.100242426 6296427.70051932, 707108.500038911 6296444.30018904, 707111.800307128 6296447.19987509, 707116.400326451 6296447.9995865, 707117.500263609 6296450.30005607, 707116.400188719 6296454.59947888, 707114.499827829 6296469.49961778, 707113.100283593 6296473.69980173, 707110.099662486 6296475.800099, 707105.000293315 6296480.09949793, 707096.400213616 6296490.10030415, 707092.499911096 6296491.59951447, 707089.399976458 6296492.49952829, 707081.200301247 6296502.39967424, 707072.199901176 6296511.79997502, 707067.599696892 6296517.00009468, 707062.49972171 6296519.00028833, 707059.200195186 6296522.70051975, 707050.299636659 6296532.8999712, 707043.5997795 6296539.000139, 707037.20037201 6296543.6004188, 707027.699860865 6296550.19980256, 707020.39983417 6296553.60003319, 707011.500028343 6296558.0997859, 707002.700026775 6296561.19944882, 706995.400246141 6296564.39967789, 706987.899837043 6296567.69970994, 706985.900175338 6296569.1999625, 706978.400106109 6296572.19996061, 706963.200197831 6296578.99988551, 706941.399727346 6296588.8997746, 706928.800089831 6296594.40020076, 706918.200174886 6296597.60025662, 706906.299957335 6296599.7998778, 706898.000202368 6296599.8997745, 706889.800354235 6296600.69989611, 706886.400150094 6296603.8000155, 706882.400297568 6296608.099669, 706878.500358057 6296613.09953877, 706876.600379696 6296614.7999633, 706871.000272918 6296617.69990441, 706850.999698969 6296627.0997479, 706839.800396181 6296632.09955981, 706833.700112864 6296633.59989536, 706828.699681422 6296633.80011019, 706819.100301024 6296636.80026342, 706802.599974731 6296644.50042204, 706783.899722555 6296651.30036254, 706777.900290471 6296651.89961194, 706770.499836754 6296653.79979385, 706764.600296638 6296657.3996147, 706758.200376113 6296664.30051809, 706752.699615316 6296665.50041169, 706743.000102261 6296665.80016572, 706735.099808611 6296665.19948166, 706727.399882394 6296661.69969334, 706717.200265179 6296655.90026019, 706706.699854659 6296651.99970134, 706697.500256973 6296649.39961456, 706691.300201602 6296650.09986074, 706681.900280468 6296649.59990257, 706671.600363898 6296647.9999593, 706666.700294519 6296646.20010501, 706664.699779933 6296643.99989858, 706662.399718398 6296641.00036945, 706659.400044545 6296637.80007821, 706648.89998706 6296633.49955446, 706631.100048154 6296628.10015565, 706619.900022675 6296627.00054419, 706616.100137981 6296629.70033102, 706606.100145473 6296643.99987188, 706602.400008662 6296650.70037371, 706597.100106014 6296654.69992161, 706591.900036415 6296656.40034172, 706585.600349028 6296656.89944618, 706578.400283553 6296655.09950104, 706571.099716446 6296650.80019436, 706566.700135526 6296648.59976276, 706563.200047369 6296648.00050389, 706552.400296461 6296650.79979035, 706544.300085287 6296657.40022328, 706543.399824445 6296662.80011111, 706544.89970659 6296667.900201, 706546.100234683 6296671.9998322, 706544.500036827 6296678.30024583, 706542.300283051 6296680.30050617, 706536.700165009 6296684.19977973, 706520.200100373 6296692.09958763, 706512.900010424 6296695.20035237, 706507.399821114 6296696.70050362, 706501.600366455 6296697.90030847, 706493.899908857 6296697.20011344, 706487.200256205 6296695.89974702, 706481.899820951 6296694.99976274, 706474.099601218 6296694.19947493, 706467.900097421 6296696.80022532, 706464.800031312 6296699.59971699, 706462.400069732 6296703.70011728, 706460.100230007 6296712.30018602, 706460.60005595 6296719.69958463, 706460.999724597 6296726.59991728, 706461.399900498 6296733.00017502, 706461.000024903 6296737.40043022, 706459.000324088 6296740.70000606, 706454.700157494 6296746.09978507, 706447.700009208 6296752.90037271, 706443.300104493 6296758.20004288, 706436.199601268 6296768.6999853, 706426.099894442 6296777.099922, 706416.299782853 6296786.30029663, 706413.200279067 6296792.60033758, 706409.29991906 6296795.30014389, 706401.700331438 6296796.90050743, 706396.900159316 6296796.70009181, 706393.400341508 6296798.30014579, 706390.800046284 6296803.10047422, 706391.000269945 6296807.40020888, 706392.700153934 6296812.30042957, 706397.100085865 6296815.69980768, 706402.399928277 6296818.70003486, 706404.100104211 6296820.89985403, 706408.699636913 6296822.80032758, 706410.700380962 6296827.99978956, 706412.10036407 6296838.00047631, 706414.300400944 6296847.59968736, 706417.299775194 6296859.09998958, 706420.40010233 6296870.30034954, 706424.100271346 6296877.59962192, 706424.700280009 6296885.50029787, 706425.999979854 6296893.49947296, 706428.800120233 6296901.30013488, 706432.500361552 6296908.50050729, 706433.60035739 6296912.49999492, 706432.699610874 6296920.10021829, 706432.400010701 6296927.29987857, 706433.100361607 6296935.49958806, 706435.299940208 6296943.09961359, 706438.89964942 6296957.29981859, 706441.600003561 6296963.40012895, 706447.200249131 6296969.40003113, 706450.100006272 6296974.20035321, 706450.199930928 6296978.09992423, 706448.399815901 6296981.599731, 706442.600317323 6296984.69987029, 706435.499693055 6296990.00013663, 706428.499924615 6296999.09996698, 706424.199636491 6297009.600517, 706420.000302973 6297026.99997455, 706419.000233162 6297036.5003769, 706417.30008877 6297046.30011687, 706414.800217468 6297057.80041359, 706413.199732405 6297069.40052114, 706413.099769907 6297074.30003621, 706414.400350314 6297082.2002976, 706414.399934637 6297088.20007585, 706416.999713395 6297089.39954314, 706421.000351935 6297086.89987723, 706425.900075309 6297082.3997144, 706430.999805684 6297079.19995038, 706437.199615223 6297078.30053396, 706444.300318061 6297076.79972499, 706445.700279053 6297074.79973595, 706445.69981177 6297069.70008989, 706447.199854066 6297064.29969786, 706451.199633077 6297059.4997082, 706455.69996713 6297057.39951878, 706458.799934295 6297056.90037006, 706462.599669841 6297057.19983028, 706470.200036864 6297058.49997366, 706479.700129566 6297058.89970557, 706488.199991696 6297058.60054958, 706495.099923694 6297056.59951802, 706498.699603813 6297053.30048337, 706499.300188696 6297049.5005328, 706499.500251194 6297046.00021736, 706500.59994942 6297045.50015597, 706501.799679397 6297046.40040504, 706506.599989401 6297051.00044224, 706511.199986766 6297055.40024812, 706514.499682446 6297059.59980648, 706517.499712608 6297063.90018541, 706520.099804757 6297063.99953205, 706526.500033443 6297064.00054173, 706529.500000954 6297065.99947346, 706529.300197962 6297070.7999808, 706528.999753996 6297074.80026595, 706531.399762219 6297078.39993113, 706531.800305363 6297081.99976544, 706533.300336483 6297085.29957354, 706538.299733869 6297088.09957128, 706545.700120031 6297090.39974741, 706551.499889159 6297090.90023833, 706553.200018012 6297089.89961942, 706554.200150582 6297089.89953897, 706557.999757672 6297090.30018215, 706562.500270692 6297089.60027651, 706565.800308603 6297086.39987478, 706567.40035986 6297086.40041591, 706568.500364471 6297089.49978943, 706568.60023471 6297092.60035238, 706569.099823977 6297095.40017245, 706574.799898557 6297097.29967795, 706578.399944533 6297095.99987487, 706580.199742876 6297094.40038861, 706581.399785825 6297094.20048967, 706582.100338661 6297095.00022218, 706583.399624329 6297098.49986374, 706587.200063566 6297101.19975495, 706590.19967357 6297100.40052198, 706593.900300068 6297098.39961688, 706598.300361682 6297097.4996028, 706600.400139664 6297098.59972266, 706601.200050043 6297102.19997554, 706605.09963182 6297110.99977322, 706609.200127638 6297116.30037439, 706614.499855645 6297118.29951397, 706616.89985807 6297117.19962552, 706622.000253778 6297114.20004559, 706625.69963051 6297113.40044696, 706628.399789835 6297112.49979395, 706628.999942945 6297111.5002714, 706630.299912352 6297111.99947836, 706632.199796067 6297112.50042257, 706634.300218921 6297112.20034673, 706635.799816614 6297111.99965936, 706636.700347413 6297113.29968062, 706636.500211426 6297116.79999039, 706637.600071514 6297120.0005013, 706641.400341134 6297123.59944649, 706647.999702063 6297126.40009002, 706654.400183222 6297126.10007306, 706656.69995165 6297124.60003552, 706663.000296996 6297121.49950756, 706665.600076861 6297118.79960978, 706668.799673702 6297118.49958644, 706670.600263255 6297119.99947486, 706676.500162326 6297120.20014035, 706681.19998568 6297119.10046887, 706685.800308736 6297119.19976277, 706692.200067418 6297117.29954599, 706697.500090656 6297116.69948108, 706701.900356375 6297117.8998502, 706709.299749544 6297117.9998894, 706713.600266114 6297119.10014654, 706719.200121627 6297119.0004904, 706721.800204183 6297116.79957867, 706725.199882471 6297113.1004026, 706736.199923561 6297110.59945194, 706744.400284709 6297106.39974313, 706748.399749411 6297103.60023761, 706758.800351609 6297098.40051187, 706763.699987491 6297094.19954252, 706771.799990514 6297088.9996135, 706778.900215329 6297086.50014059, 706788.800287723 6297084.80044914, 706796.299728353 6297083.99945156, 706802.499906239 6297082.80034717, 706806.600014255 6297079.29977033, 706811.400274939 6297076.20000541, 706818.699913774 6297073.99972361, 706832.999914429 6297071.60027166, 706846.300385896 6297067.89958251, 706852.800204569 6297065.89961958, 706857.700335499 6297065.80044253, 706863.199691763 6297065.59967861, 706873.400290233 6297063.80042815, 706881.700088776 6297063.10041123, 706891.799886193 6297065.89954184, 706895.699733731 6297084.4998637, 706897.799740539 6297089.79959413, 706901.000108757 6297099.20001615, 706905.900257594 6297108.70007744, 706915.599741528 6297120.40012972, 706926.20005635 6297128.59954745, 706936.000061545 6297141.09985756, 706942.300049264 6297149.50019773, 706948.200328568 6297158.90025496, 706951.700101272 6297167.59981124, 706952.900400952 6297176.00014361, 706952.099706251 6297179.19974133, 706947.700324975 6297189.7998337, 706942.900205624 6297200.89956473, 706937.599706878 6297216.00045464, 706934.899940826 6297225.40000856, 706933.999771062 6297232.70010421, 706930.800155653 6297243.40041691, 706926.999848722 6297250.39953053, 706922.199617361 6297256.49964732, 706916.299895698 6297260.70051395, 706909.99967426 6297263.69966255, 706901.199784239 6297266.89946706, 706896.400319026 6297270.10028755, 706895.499986242 6297272.39964996, 706894.500392052 6297274.90004558, 706891.900377407 6297276.29965564, 706883.599820493 6297278.69990767, 706868.400061715 6297281.79948483, 706855.900377972 6297284.79977178, 706847.999672626 6297286.8004424, 706841.099661149 6297290.50022713, 706835.899879483 6297296.09990408, 706833.500170592 6297300.70022411, 706831.400065523 6297305.99985852, 706829.500089945 6297312.39987022, 706828.099843676 6297319.100463, 706826.799879765 6297323.89977289, 706823.999611891 6297326.60049766, 706820.899960711 6297326.90054966, 706816.999800017 6297324.30042979, 706814.499764037 6297318.10017209, 706814.200001471 6297316.79965965, 706812.000241756 6297303.89985008, 706807.999764265 6297294.19969431, 706800.400320016 6297288.59962781, 706793.899653107 6297287.10023658, 706782.499838142 6297287.20030478, 706775.699903842 6297287.69979611, 706768.6001031 6297288.50013092, 706757.700113748 6297287.29947303, 706740.799995798 6297286.40029302, 706725.10012101 6297286.6003667, 706710.100301391 6297288.80040103, 706697.600000342 6297294.00021082, 706681.999605228 6297302.99956798, 706666.499734755 6297313.70042957, 706650.800052793 6297326.10025783, 706635.299934311 6297335.5999061, 706622.799682341 6297340.89987613, 706610.39989905 6297343.29954909, 706599.400049091 6297344.50052283, 706591.50032956 6297345.70028358, 706588.799733486 6297347.90003011, 706588.599726494 6297348.1998669, 706586.700309676 6297351.19945074, 706589.200154994 6297353.90021474, 706593.000335193 6297356.70012004, 706598.899714101 6297363.39944443, 706600.600090247 6297365.20036227, 706602.600037886 6297369.29970656, 706602.999821794 6297375.89997869, 706602.700074886 6297382.29949481, 706602.399729905 6297388.50009203, 706602.699925732 6297396.40045055, 706602.599952612 6297403.50027595, 706602.500032275 6297412.10032083, 706603.199641317 6297419.19986466, 706604.299986529 6297424.99963419, 706604.200140597 6297431.20043807, 706603.000163715 6297437.60012842, 706602.100145688 6297446.70052518, 706600.299673134 6297459.89947499, 706600.300353774 6297467.00051359, 706601.199889271 6297479.29991099, 706600.600323992 6297485.20015037, 706600.699911348 6297487.00051665, 706602.300252746 6297487.40001412, 706604.399667175 6297486.39982591, 706605.499842896 6297487.70004739, 706607.000309961 6297498.19980574, 706606.600224371 6297504.3002804, 706604.800354662 6297511.49946113, 706602.600196211 6297518.8004635, 706601.200235267 6297525.49998702, 706602.000169239 6297529.80033332, 706604.999918931 6297534.09963066, 706610.599896005 6297540.49971581, 706632.500187351 6297571.00029568, 706651.499834457 6297596.99947886, 706669.900222409 6297619.19975687, 706684.499852761 6297635.39966228, 706696.40007701 6297648.09958199, 706700.899898335 6297656.0999275, 706701.49996566 6297658.19975338, 706701.999969351 6297662.79983647, 706701.099685978 6297666.69945321, 706699.499771202 6297669.00032325, 706695.999687277 6297672.00040495, 706679.399619313 6297684.60032825, 706661.09970605 6297698.8998703, 706643.399826681 6297710.79974328, 706623.300009238 6297721.70035318, 706607.599704636 6297731.09982333, 706596.600194671 6297736.50029504, 706587.69974422 6297740.40052075, 706577.79973418 6297742.30054673, 706569.90020279 6297743.80037461, 706563.699969681 6297746.4999173, 706550.59961385 6297752.10055097, 706544.30019148 6297753.39980793, 706539.50011082 6297754.5994874, 706531.899614914 6297756.59974219, 706528.699901946 6297758.90012182, 706521.399786059 6297764.0000341, 706515.300049684 6297766.09964006, 706510.89965718 6297766.99970728, 706499.100217178 6297768.20003203, 706484.20015031 6297770.09953929, 706476.400109514 6297771.99964227, 706461.999615384 6297779.1004611, 706452.699956221 6297781.40023803, 706444.199653226 6297781.50052118, 706436.60024181 6297780.90051537, 706427.900358187 6297780.89949256, 706411.100342132 6297780.2002089, 706397.999687186 6297778.30007299, 706385.100012817 6297775.09997825, 706374.100337112 6297772.89973603, 706369.000166163 6297772.3000946, 706361.399731429 6297771.90020652, 706351.599750465 6297769.70009241, 706342.000357623 6297768.20029456, 706336.600165995 6297768.89945627, 706332.400288854 6297769.79984685, 706326.400334352 6297769.60051249, 706307.200308233 6297765.39972158, 706292.700298308 6297763.39951133, 706281.700189912 6297762.39960176, 706268.100317487 6297763.69970231, 706258.900181197 6297763.1005535, 706253.500332273 6297761.00049308, 706248.700082579 6297756.69959746, 706244.500211493 6297753.49945393, 706240.699880448 6297753.40015313, 706236.499930034 6297755.19962579, 706231.400068039 6297755.90028279, 706227.000373035 6297755.30033055, 706221.800092447 6297753.30050688, 706213.400360987 6297748.50048917, 706200.299968117 6297739.59974908, 706185.000038229 6297732.10043169, 706171.40004688 6297728.50003081, 706162.799687848 6297724.60001476, 706150.400221871 6297721.79982691, 706141.999622072 6297720.30037924, 706129.700309865 6297720.49965111, 706121.299965755 6297720.40043353, 706110.299985817 6297719.99979599, 706099.300120125 6297717.80002852, 706086.999667568 6297713.29981331, 706080.900369171 6297714.19966338, 706076.900327598 6297714.10026949, 706071.000264774 6297712.09989996, 706066.699644997 6297713.10038461, 706067.800166368 6297715.79960285, 706071.09963223 6297718.49980934, 706076.099744186 6297719.40027095, 706081.40024335 6297719.39978238, 706102.699670037 6297730.29954193, 706113.000088241 6297736.40031762, 706123.499647902 6297739.69978568, 706130.700001274 6297743.39948047, 706139.099996156 6297750.49972152, 706144.100298927 6297754.49957318, 706146.600141519 6297756.40004135, 706151.900157005 6297757.69979886, 706155.999654727 6297758.99950954, 706161.699732931 6297762.90003803, 706168.500079368 6297769.69983506, 706177.899660709 6297778.00015818, 706183.199884241 6297783.20050459, 706187.200094051 6297789.69977753, 706194.399604852 6297798.3002493, 706204.200158042 6297805.69975969, 706218.200323398 6297812.39995622, 706232.09969455 6297818.39998369, 706238.400111418 6297821.6999705, 706240.699747185 6297824.90046582, 706242.500021949 6297829.89961956, 706244.100376836 6297833.499487, 706246.1003086 6297833.60035461, 706249.000144941 6297830.69945273, 706253.100190357 6297828.09977566, 706256.90016244 6297827.70012278, 706265.700349521 6297828.80005768, 706275.700246016 6297830.70019283, 706283.700318308 6297833.19956452, 706293.499617585 6297835.19954376, 706299.499621557 6297836.10005918, 706310.499952454 6297840.80053221, 706318.499908987 6297844.20007702, 706333.599897252 6297848.30013405, 706350.199785635 6297852.49951666, 706367.800182718 6297860.20044811, 706381.10016653 6297865.50009894, 706387.700277965 6297866.90026047, 706394.700150651 6297870.30000728, 706400.899887159 6297874.30015368, 706407.299601248 6297875.60011936, 706416.800082449 6297877.59998713, 706419.499680363 6297878.49950797, 706421.799617572 6297878.89966563, 706425.199712689 6297877.39955142, 706428.699746403 6297876.59964072, 706435.699806947 6297876.60005514, 706442.099815663 6297877.60001302, 706446.199683914 6297878.39983855, 706452.200227778 6297879.50052722, 706458.299688393 6297882.30045515, 706464.900282402 6297882.40051034, 706470.00006887 6297881.70004115, 706475.400059233 6297882.7001262, 706479.99971945 6297883.70051132, 706488.000280033 6297883.99982375, 706493.499925017 6297883.5998246, 706496.299998388 6297881.50016065, 706498.900368781 6297881.0005238, 706504.999643242 6297881.60018007, 706520.699959458 6297881.0995225, 706525.700117658 6297880.20007831, 706535.300035103 6297875.50037309, 706545.700090894 6297871.00042347, 706549.899912423 6297870.90028938, 706554.399788813 6297869.50028039, 706559.200365225 6297869.29964614, 706563.199805333 6297869.10041099, 706576.300381309 6297865.40008088, 706597.799902942 6297862.19966996, 706605.69989123 6297860.89990717, 706610.000237692 6297858.5996006, 706616.499622703 6297852.29989801, 706627.500274759 6297846.40050499, 706633.300360385 6297841.300263, 706638.799785414 6297837.29987065, 706649.79996225 6297831.89947592, 706659.600006862 6297827.70023829, 706680.900092314 6297815.99978461, 706703.599889283 6297803.29962158, 706717.099732676 6297793.80027534, 706738.400292431 6297781.0998679, 706741.800027668 6297779.29987833, 706754.299976106 6297776.6005316, 706771.100020897 6297771.19984119, 706785.89961349 6297766.20045113, 706796.999766553 6297759.400213, 706807.699659186 6297751.20047424, 706821.199878116 6297743.10043751, 706829.700241299 6297740.00022451, 706832.700117428 6297740.20014283, 706834.300003123 6297741.6998568, 706834.799636458 6297745.79987555, 706835.599864432 6297751.90050656, 706836.799673546 6297757.80042695, 706842.999899808 6297776.89985542, 706850.899796223 6297797.50022435, 706855.100067767 6297804.50020544, 706860.300150236 6297808.69975265, 706871.100121407 6297812.19969623, 706878.499700226 6297815.10033687, 706883.299793541 6297820.59965737, 706888.100032368 6297826.70017925, 706891.80022073 6297830.00021973, 706898.000291016 6297832.69955383, 706909.900362256 6297837.39981823, 706916.09991604 6297841.30045348, 706923.200164696 6297838.80004213, 706929.099741953 6297837.19957095, 706935.999804102 6297839.59966173, 706958.599786237 6297848.60009463, 706970.100165675 6297852.7999619, 706975.399790343 6297857.89984094, 706978.299916049 6297869.70027702, 706980.500092432 6297878.79955668, 706983.0003292 6297887.40020555, 706984.299707018 6297891.19995678, 706988.09961472 6297891.59974475, 706993.900163839 6297888.50012093, 707006.000139902 6297884.79957578, 707014.00038753 6297883.90048846, 707023.499720233 6297885.30006412, 707032.69976359 6297889.39971122, 707038.199952788 6297892.89963343, 707042.000196499 6297895.89982784, 707048.699610524 6297896.89961672, 707052.900285375 6297898.20001715, 707056.899669443 6297899.50019692, 707063.600381628 6297901.50014669, 707070.500377689 6297905.29947259, 707073.500024514 6297907.79983475, 707080.500359393 6297916.19994395, 707079.400141049 6297921.59949449, 707077.200049516 6297929.20035906, 707077.999662937 6297934.89984508, 707083.300165272 6297946.2996057, 707086.899676176 6297956.6995528, 707087.600218243 6297961.69993959, 707089.300342925 6297977.89971258, 707092.400043771 6297984.49967047, 707092.400329863 6297999.39958252, 707091.300170191 6298016.29966323, 707091.900103592 6298029.19995539, 707088.000148555 6298039.90047003, 707079.399750813 6298052.10040995, 707071.599993567 6298066.2004112, 707060.899815642 6298085.70019206, 707056.600325174 6298098.10052114, 707052.099820698 6298110.99958926, 707047.100059947 6298118.89961625, 707039.100190576 6298129.90009972, 707029.100366954 6298142.39970582, 707016.800197088 6298154.30003579, 707007.799742845 6298162.30013659, 707004.200169513 6298165.09990188, 707001.400017551 6298166.50035041, 706999.699734892 6298169.2999876, 706987.900309609 6298182.80003904, 706980.800200188 6298187.69960274, 706974.800187986 6298193.80055153, 706969.800181048 6298198.40016643, 706963.700093559 6298201.7995209, 706944.300132935 6298209.00043685, 706930.400391448 6298213.60036861, 706922.300343309 6298215.5996064, 706913.900078271 6298218.99983793, 706907.599634569 6298225.30055059, 706902.499885464 6298228.39989637, 706898.900024951 6298230.79966308, 706890.100130121 6298239.70027197, 706884.499845204 6298253.00053516, 706877.79959886 6298265.00053929, 706870.5999184 6298272.80052648, 706865.399635904 6298276.59989155, 706857.399655763 6298283.70004114, 706854.800139616 6298291.00049321, 706853.200077475 6298301.0001827, 706852.000069525 6298306.5996811, 706848.400305569 6298314.20021049, 706846.399851339 6298325.19961033, 706845.000228589 6298334.50052818, 706838.699757107 6298339.5000099, 706832.70028115 6298355.10020608, 706831.500236272 6298370.49997762, 706831.899719507 6298375.60001481, 706831.499795946 6298379.90019128, 706829.199790584 6298387.99997306, 706826.100116018 6298399.30045864, 706826.000230359 6298403.09977536, 706825.499782294 6298410.30025192, 706824.000109651 6298414.6003586, 706820.199702627 6298418.70019118, 706816.100176962 6298418.70023948, 706807.800160746 6298415.99985583, 706795.099766999 6298412.30019353, 706766.699624937 6298409.00055145, 706744.699750762 6298407.40028387, 706729.200402094 6298409.39969801, 706717.900131467 6298413.20050542, 706707.100193672 6298415.89948331, 706697.699904267 6298416.69968658, 706684.099842363 6298415.59966428, 706673.999964944 6298413.29984202, 706666.499906025 6298416.20015966, 706658.40013934 6298422.10028008, 706662.400298919 6298427.79971661, 706667.400331955 6298429.69966959, 706672.99966241 6298428.99988982, 706681.100233366 6298429.9996485, 706692.900071853 6298435.699527, 706701.300354025 6298440.30013316, 706716.200126429 6298446.40004554, 706732.299852157 6298450.59988501, 706760.499904716 6298460.2000453, 706767.300268408 6298461.89974075, 706777.799628944 6298464.70020687, 706794.999997116 6298472.49966143, 706798.400246408 6298472.90001916, 706805.700380574 6298474.0002058, 706819.199717538 6298477.29957765, 706822.400302317 6298479.19994465, 706823.2003948 6298481.60002904, 706822.999984176 6298488.29964316, 706821.100260525 6298494.79962793, 706816.599918335 6298504.49949529, 706812.199957993 6298515.19961305, 706809.7997708 6298525.19955442, 706807.500300386 6298543.39964118, 706807.199669122 6298558.00025188, 706808.099775587 6298571.49977081, 706810.100038818 6298587.59971948, 706811.499693373 6298594.69998882, 706814.000303906 6298602.9004806, 706814.600303517 6298608.69971136, 706819.499847523 6298625.29950424, 706825.899947202 6298648.69963619, 706828.500131763 6298655.60005689, 706831.999620514 6298660.20001303, 706833.500296884 6298666.90033716, 706835.299706116 6298671.29955093, 706836.500095189 6298675.0002459, 706836.699636592 6298678.099781, 706837.699727459 6298680.90013531, 706840.000357317 6298685.59993099, 706841.599680006 6298687.39968012, 706841.800233142 6298691.80050847, 706841.500024918 6298702.2005214, 706841.900168218 6298710.39987023, 706845.299657136 6298722.5996701, 706847.900316979 6298732.00044382, 706848.400288453 6298737.19948244, 706846.200045999 6298747.69968221, 706843.300238019 6298753.69961551, 706839.70024329 6298765.49960149, 706839.20034143 6298773.70020137, 706841.600279903 6298778.10006041, 706844.899793966 6298776.20001506, 706846.900083465 6298771.20036435, 706848.300191568 6298765.09991486, 706857.500081786 6298751.10011036, 706863.399756454 6298741.89964335, 706868.200394804 6298732.10013292, 706872.199601693 6298727.90053756, 706876.900339844 6298723.40055051, 706879.89974368 6298718.39976701, 706885.099707258 6298716.79961811, 706891.800323097 6298717.40029486, 706895.699677656 6298717.70012018, 706902.500227879 6298718.19979145, 706906.999760347 6298719.60042837, 706908.599860563 6298721.40019488, 706908.700170732 6298725.39974873, 706910.300292301 6298729.39982143, 706911.799933102 6298733.99986856, 706913.299901707 6298749.40030523, 706913.599731943 6298758.69970008, 706913.200256263 6298767.00041767, 706911.599936311 6298774.2996904, 706910.800292306 6298783.40008327, 706912.600224905 6298790.19964942, 706914.000089485 6298793.9994761, 706917.100312194 6298797.70002789, 706917.300354483 6298800.29949465, 706916.499879283 6298803.50017836, 706917.000202092 6298806.09997174, 706919.000056566 6298808.20021657, 706920.29980787 6298809.29956127, 706921.099669906 6298811.09957017, 706918.700142225 6298815.99985933, 706917.200175147 6298820.59997524, 706917.799969537 6298832.40003897, 706919.600138391 6298843.40018657, 706923.400101427 6298852.09997115, 706926.100247755 6298858.70049137, 706930.80002911 6298866.09996918, 706934.79968979 6298870.30046668, 706937.60017378 6298874.19961629, 706942.399688419 6298876.49961764, 706945.200331112 6298877.29945366, 706947.500401264 6298880.90024185, 706949.599689147 6298884.79974147, 706954.999824019 6298888.49949093, 706962.700255961 6298891.89950013, 706966.399746741 6298894.49946728, 706966.700174042 6298897.30018307, 706962.100096227 6298903.30041644, 706958.000272699 6298906.79974426, 706951.600134504 6298914.30044426, 706949.199887931 6298918.39949661, 706945.600134015 6298926.19997172, 706938.099669534 6298933.59946849, 706909.700263817 6298965.89965404, 706893.099732225 6298986.09996768, 706881.600044561 6299001.69965387, 706875.900253159 6299007.89989417, 706867.80007208 6299014.6998504, 706850.700079182 6299027.99989344, 706837.10009218 6299037.79993101, 706825.199902905 6299047.9996543, 706809.600213978 6299069.2002765, 706797.499986705 6299088.90002514, 706785.100021129 6299112.70003543, 706776.900336194 6299131.50052619, 706774.500376335 6299140.80035002, 706775.900172758 6299149.19965564, 706778.600163672 6299160.49963222, 706779.299698503 6299167.30019511, 706777.899691704 6299180.99945996, 706775.399763271 6299189.70020367, 706771.600383637 6299200.09979515, 706763.999948499 6299215.70049566, 706758.700376941 6299226.59967639, 706756.699921539 6299241.79961811, 706757.49962377 6299255.10005455, 706759.299675503 6299265.600062, 706765.80002247 6299282.90043799, 706772.699865766 6299292.4001859, 706780.000073095 6299300.10012357, 706784.900292315 6299306.59956676, 706798.999810893 6299333.40048659, 706809.200121973 6299351.00045483, 706812.599802524 6299357.5005328, 706813.499770466 6299363.50008717, 706816.299737231 6299369.99952384, 706816.899604528 6299373.59954301, 706817.500062437 6299378.89979277, 706820.899773216 6299386.09996886, 706822.09992844 6299391.39975099, 706821.199973736 6299395.90050474, 706822.299828672 6299397.89973296, 706831.399706131 6299404.90045129, 706832.899839112 6299406.70008444, 706834.700216835 6299411.50044607, 706833.099761488 6299424.40046749, 706831.199607752 6299430.80040029, 706823.700353582 6299438.50005173, 706815.000271573 6299442.30012045, 706805.300057612 6299444.19998508, 706792.799816198 6299445.70015132, 706782.799644288 6299449.59999941, 706783.500125173 6299450.1997166, 706784.499837467 6299450.99978023, 706786.400300578 6299451.79969441, 706795.799617537 6299453.4999648, 706810.199603796 6299451.1995093, 706820.400010515 6299447.49994616, 706833.799896179 6299437.29962763, 706839.100322672 6299430.80000627, 706844.39991494 6299420.59988858, 706848.499705947 6299407.8003531, 706848.800059652 6299396.50026086, 706848.199642299 6299388.19960305, 706844.300235641 6299381.60006673, 706840.60023463 6299376.69986591, 706838.899674864 6299368.90031436, 706838.500161903 6299360.89991295, 706837.800121157 6299353.90043458, 706834.100270885 6299343.59950547, 706831.699800205 6299332.39985237, 706831.599666964 6299328.2002867, 706831.799898273 6299323.89991894, 706834.399659413 6299319.69992168, 706834.800224591 6299315.49978277, 706834.300231311 6299312.59996306, 706830.500362891 6299309.19986237, 706832.900028811 6299294.20040582, 706835.800148701 6299274.19969651, 706841.099956588 6299251.20004923, 706847.100177322 6299233.39964306, 706855.199637843 6299214.30021599, 706860.600037899 6299198.89949902, 706872.000362316 6299175.79977355, 706879.600006588 6299157.49994005, 706881.999958697 6299147.60007465, 706884.399865553 6299126.59980357, 706888.600242295 6299102.19990524, 706895.000127429 6299084.29994829, 706898.300248166 6299078.00044332, 706907.199771604 6299065.99957305, 706921.900264104 6299048.79987037, 706939.799770421 6299030.30017939, 706952.70029484 6299019.10051483, 706968.200079928 6299006.60021206, 706978.100253235 6298996.99975161, 706991.600156704 6298978.19977624, 706998.600293884 6298964.60005145, 707006.599961183 6298953.49955675, 707018.700163929 6298936.10050691, 707025.19983642 6298925.99962685, 707030.700389457 6298918.90028405, 707042.699622545 6298912.10040492, 707047.299751745 6298911.19982265, 707055.00032438 6298905.69982666, 707067.299804457 6298896.80003671, 707076.799606587 6298889.89965139, 707082.000046788 6298884.9003074, 707085.999782564 6298884.60027824, 707088.399954384 6298888.60017293, 707088.200119609 6298893.09946029, 707088.800051735 6298895.10040545, 707090.000276156 6298899.50012896, 707093.300216333 6298913.10013109, 707097.499616516 6298920.70031062, 707102.000333923 6298928.79978693, 707105.299649201 6298934.99988368, 707109.000104163 6298948.90038029, 707118.299863628 6298971.79949463, 707126.900319934 6298990.10053675, 707134.89971361 6299003.80028169, 707145.4001766 6299023.30030957, 707151.499882218 6299036.80013282, 707152.699715898 6299042.20000152, 707151.199755469 6299051.69961748, 707147.099989246 6299062.29979424, 707135.800151904 6299082.29984198, 707128.699620575 6299097.69954062, 707126.699872595 6299105.69950476, 707125.299896954 6299115.10033302, 707117.70031398 6299137.70046598, 707114.500347671 6299157.19954813, 707114.000091554 6299171.89988418, 707115.499779306 6299186.30019405, 707117.300283186 6299200.19966048, 707120.600119496 6299213.69963997, 707124.7996132 6299224.60027439, 707130.70010562 6299234.00039216, 707138.499956988 6299241.60018021, 707142.899733151 6299248.30047839, 707144.499967822 6299254.09973218, 707146.700096438 6299262.60002784, 70</t>
  </si>
  <si>
    <t>charli_veg_br.fid--51fb8_19ce77ee43a_4229</t>
  </si>
  <si>
    <t>MULTILINESTRING ((691709.299651407 6170680.90019955, 691709.000349306 6170686.39974843, 691707.599984411 6170692.09980498, 691705.899785147 6170697.09950184, 691703.400134581 6170703.10017104, 691701.99962888 6170707.3998542, 691701.399623707 6170712.79968081, 691700.600308912 6170718.39997459, 691699.300334355 6170723.60048445, 691698.899921402 6170730.3003226, 691699.299674655 6170737.20046068, 691699.699607683 6170743.60006749, 691701.900180446 6170749.70038811, 691704.29980255 6170755.40003003, 691706.499673775 6170761.60045858, 691709.100239352 6170767.09963247, 691712.400020905 6170773.49998073, 691715.1002597 6170778.59971696, 691718.600397583 6170783.69954483, 691722.700102734 6170788.20019706, 691725.900399179 6170792.59966855, 691729.400066973 6170796.69955367, 691732.70027848 6170799.59953414, 691735.700093543 6170802.00048093, 691739.800001394 6170804.09970946, 691743.299770034 6170807.00055322, 691747.00024337 6170810.79987342, 691749.49997369 6170813.89998071, 691750.699857066 6170817.8003662, 691754.900335129 6170821.50006073, 691759.300118963 6170825.00040475, 691763.800394143 6170826.79993337, 691767.80015318 6170829.60004869, 691770.599876033 6170832.89999486, 691776.800128904 6170834.69959983, 691779.500347112 6170837.89956982, 691789.999649906 6170842.8003632, 691814.000369224 6170851.69948016, 691824.500390437 6170853.30016572, 691830.399598844 6170852.79998699, 691836.100252231 6170853.09979955, 691843.000170117 6170854.89969895, 691857.899685329 6170853.30041138, 691880.800352726 6170852.80008768, 691906.699771076 6170852.59975654, 691944.099921186 6170847.09963298, 691968.999665155 6170841.40052206, 692001.500150766 6170834.39964686, 692040.40025803 6170827.70029245, 692066.600409657 6170826.19996454, 692084.300108959 6170823.60004817, 692118.799642383 6170817.20018112, 692160.199983979 6170810.59972485, 692205.700366559 6170808.99990657, 692259.400005197 6170811.4004192, 692300.50015361 6170819.50012301, 692328.300130899 6170823.50033673, 692353.899809785 6170824.6001881, 692380.700260705 6170823.00031548, 692403.399635209 6170819.50000473, 692421.699832677 6170814.09956098, 692432.000110924 6170810.69949817, 692438.200221071 6170809.70010313, 692442.600241907 6170811.60032579, 692447.299998757 6170815.60020482, 692449.70001418 6170819.40032764, 692453.399750615 6170819.40047022, 692453.600135616 6170819.40023703, 692454.799764644 6170817.8004812, 692454.499712475 6170811.90013468, 692454.699713121 6170803.0994671, 692458.500276826 6170799.40002007, 692470.500377962 6170794.39968121, 692497.50033585 6170784.09972925, 692530.20008801 6170776.10021001, 692560.200198443 6170768.60003311, 692583.599903775 6170761.80049644, 692635.200231046 6170747.19960932, 692656.800086706 6170738.40025774, 692683.200034221 6170727.19968663, 692706.799944668 6170717.79983168, 692724.700123268 6170710.39967832, 692745.699731524 6170697.79948474, 692787.900199158 6170670.1998627, 692834.799993775 6170634.09963572, 692847.600393261 6170622.19956159, 692860.399959282 6170609.49977498, 692889.999955293 6170570.09991964, 692904.499785121 6170536.40050287, 692924.600091332 6170476.3002947, 692933.200119124 6170449.4001275, 692939.299590307 6170446.09998452, 692937.600316129 6170393.30016476, 692925.899948249 6170330.00004424, 692893.200006774 6170224.89948778, 692844.800085413 6170085.69994982, 692797.199854463 6169950.30043546, 692778.099600257 6169896.90022649, 692750.099944212 6169851.30053091, 692690.299901586 6169801.80027283, 692686.300054027 6169798.40003406, 692598.90032468 6169727.19966136, 692582.599801108 6169717.09968932, 692570.100304737 6169705.99989328, 692523.900033042 6169667.30043757, 692475.899990136 6169628.29972667, 692427.900305049 6169590.10021358, 692390.69997175 6169559.59995118, 692388.400255847 6169557.69950147, 692363.600132889 6169535.99983788, 692346.700409183 6169524.20043663, 692342.899947195 6169523.00029907, 692338.800144207 6169522.89947167, 692337.599950025 6169524.20005814, 692335.500075574 6169526.00001917, 692330.200405182 6169523.9996911, 692322.499601578 6169520.49948906, 692315.09977582 6169516.59962299, 692308.200303223 6169512.80039133, 692300.499692569 6169508.1000408, 692293.700404031 6169503.59995496, 692286.099748053 6169498.70040026, 692278.999907163 6169493.60004365, 692272.100111251 6169487.49949642, 692267.900338631 6169482.79946256, 692263.500359202 6169477.60024623, 692255.400224924 6169472.70020982, 692243.800080784 6169461.00041282, 692234.999921457 6169455.30038034, 692225.299873694 6169447.19997648, 692215.500050207 6169438.80049681, 692206.999736815 6169431.79985921, 692198.199726233 6169425.60045091, 692189.90021015 6169420.30030467, 692179.300317705 6169414.70039561, 692169.400167829 6169409.70030244, 692159.200375017 6169406.89960973, 692147.199662509 6169404.50042992, 692134.60021072 6169401.50024225, 692113.899763731 6169397.80027381, 692089.499807453 6169394.29953518, 692059.100014868 6169389.40027944, 692046.299768249 6169387.49946436, 692026.299902846 6169385.79994969, 692018.500192401 6169386.30006858, 692009.999760356 6169386.10030885, 692003.599691132 6169387.2004778, 691997.199951449 6169387.90022344, 691987.699633022 6169388.20003861, 691970.499657898 6169388.20017443, 691966.699912925 6169387.69989363, 691962.699862154 6169387.29997056, 691959.699835537 6169388.50052713, 691957.400009722 6169391.29970905, 691954.700304822 6169392.90032472, 691950.699930622 6169392.89972637, 691943.800103178 6169392.39997, 691939.600272406 6169391.19945092, 691935.700366048 6169388.09985978, 691932.499966765 6169386.70011273, 691928.700242311 6169388.19977567, 691927.200207685 6169390.10034431, 691924.50028472 6169393.49956735, 691919.900293614 6169395.49965595, 691908.499758002 6169400.2000018, 691903.49991728 6169403.00034679, 691898.90026068 6169404.60002055, 691892.800353335 6169406.59977712, 691887.900292774 6169409.70033114, 691880.500359728 6169413.89963627, 691872.099867456 6169418.69973481, 691863.199776895 6169422.69961256, 691854.299755916 6169427.40025322, 691843.499710779 6169433.99977152, 691838.399710285 6169436.80029189, 691833.200320398 6169439.59982905, 691830.000033971 6169442.19997431, 691826.399776812 6169445.50026361, 691822.800092329 6169448.60033959, 691819.600130914 6169450.80006038, 691816.200186945 6169452.69971327, 691813.899627585 6169454.19977592, 691811.600335718 6169454.10034638, 691810.299958479 6169453.40012511, 691807.799731345 6169454.19969127, 691804.499754599 6169455.90012179, 691802.700267263 6169458.69983717, 691800.69997488 6169461.19948508, 691797.799659052 6169463.90048613, 691794.300083043 6169465.60006182, 691790.499739072 6169465.899631, 691786.699961071 6169464.69981769, 691782.60017404 6169463.99981057, 691773.399983492 6169463.80013545, 691769.700300285 6169465.09954926, 691768.199702185 6169467.79989982, 691767.400353564 6169471.60054015, 691767.200134377 6169474.99999103, 691766.499678465 6169479.70035846, 691764.700274355 6169481.90055267, 691762.300268388 6169481.39972731, 691759.900314168 6169479.00020234, 691756.899604082 6169479.60020935, 691751.200351447 6169482.00001767, 691744.299689445 6169485.30010043, 691735.300064725 6169489.69959486, 691726.900344024 6169494.29966315, 691717.500019788 6169498.79980028, 691706.200354211 6169504.40022167, 691694.299761201 6169510.90017222, 691683.400037459 6169516.40001348, 691668.199991356 6169522.99990074, 691644.800194483 6169533.09967238, 691638.800039466 6169536.4999256, 691632.300036815 6169540.20003835, 691625.500143005 6169543.19979448, 691618.199627934 6169545.89988306, 691611.500217678 6169549.09973822, 691604.700214665 6169552.00052121, 691597.099599344 6169555.10033818, 691590.400295701 6169557.10004109, 691582.599614368 6169559.200175, 691574.800324393 6169562.99991358, 691560.900082097 6169565.89995838, 691554.30036225 6169567.40014538, 691545.69991279 6169569.70046698, 691537.300152744 6169572.19964009, 691529.799751165 6169574.00023634, 691523.100356883 6169575.89990146, 691512.999608837 6169578.50032411, 691505.700107435 6169579.39972095, 691497.699685487 6169580.09983048, 691492.299906509 6169582.1001556, 691484.399633833 6169584.00032359, 691477.400318314 6169585.80032243, 691470.000389445 6169588.39948816, 691461.700011326 6169592.09991379, 691452.400121827 6169595.8995496, 691433.699856303 6169601.40008082, 691419.199818679 6169602.20008334, 691416.600229138 6169601.69965049, 691407.699822176 6169600.09971034, 691402.299713873 6169598.1002745, 691397.099916985 6169595.39982748, 691391.900034352 6169591.40021648, 691390.999663718 6169590.69954921, 691387.199859285 6169590.09950182, 691384.999876471 6169592.99996908, 691380.199939047 6169597.60015156, 691376.39999487 6169600.5995183, 691364.199984442 6169606.39971798, 691358.500166794 6169608.79986981, 691353.300033304 6169611.39957469, 691348.900282444 6169612.39983904, 691343.40007654 6169614.7997378, 691339.199869244 6169617.59944591, 691334.200001044 6169621.30007677, 691330.200357676 6169624.19962971, 691326.499862875 6169626.60047405, 691323.100326423 6169627.40031641, 691318.300165371 6169628.09970345, 691314.799661096 6169631.40013837, 691309.400097121 6169634.10025214, 691304.199719026 6169637.1004246, 691299.699613724 6169639.19981018, 691297.799815555 6169640.50041423, 691295.300244152 6169642.30013463, 691291.900253665 6169645.20001824, 691288.600207906 6169647.89955515, 691287.700279812 6169651.1998487, 691288.599872329 6169655.60001531, 691289.599705054 6169658.79987458, 691291.299589274 6169663.99982318, 691292.499974382 6169667.29952045, 691291.100282982 6169668.50046, 691288.799667271 6169669.19984983, 691289.200400853 6169673.40047173, 691291.700257042 6169680.99969037, 691293.600189861 6169689.599673, 691295.499735945 6169702.1994887, 691297.000177771 6169711.20043503, 691297.600352934 6169720.79989412, 691297.599840129 6169729.60041455, 691297.699676796 6169748.3002705, 691297.299835256 6169757.00010533, 691295.800214238 6169768.80028279, 691293.399642908 6169781.89972255, 691290.599907103 6169794.40016824, 691284.899649162 6169810.99999726, 691279.799622796 6169825.60022005, 691274.100134856 6169840.89977538, 691268.000074098 6169852.09993879, 691259.699647538 6169866.39971197, 691252.099947458 6169877.69979134, 691240.300006537 6169892.20007189, 691234.100334318 6169898.90003681, 691227.500117745 6169905.79965048, 691219.099733738 6169914.09986663, 691211.399885619 6169920.50045041, 691203.599717367 6169926.20043111, 691195.50002835 6169932.69945769, 691186.40020273 6169939.99959552, 691179.199670229 6169946.30054312, 691170.70002339 6169953.39967226, 691161.800117755 6169960.89978485, 691154.399761975 6169968.19987478, 691142.399657902 6169981.99984796, 691138.200172249 6169990.50020284, 691134.400016714 6169996.69978236, 691130.50021241 6170002.70039878, 691127.399728433 6170008.80003046, 691125.400139285 6170013.90042594, 691123.400277667 6170019.99966531, 691122.300213287 6170024.60052092, 691119.900222976 6170031.19973005, 691117.500101211 6170035.90024838, 691114.899846624 6170041.39967102, 691113.100272787 6170044.39977771, 691112.799665432 6170049.19975206, 691114.700272886 6170054.00004705, 691116.900256459 6170057.29944355, 691119.800166318 6170066.69994386, 691120.399613356 6170071.39969017, 691122.00000612 6170079.49947, 691123.400398383 6170086.69967526, 691124.800103209 6170093.99998803, 691127.0999961 6170101.30018129, 691130.000284776 6170108.00002587, 691135.999740199 6170123.89988835, 691139.500403407 6170132.39972313, 691143.200093098 6170141.70014068, 691146.10034431 6170148.99951776, 691146.299790664 6170149.49977877, 691150.300210616 6170157.69972757, 691153.599883526 6170166.40005496, 691157.100085139 6170175.79974409, 691160.3997508 6170182.70037884, 691165.199844075 6170189.49997638, 691170.999746221 6170198.3003482, 691177.000036573 6170207.10045189, 691182.999913387 6170214.40007429, 691198.000095391 6170226.69948363, 691206.500310217 6170234.79992302, 691214.399682392 6170244.39944861, 691221.099728567 6170256.29972043, 691223.600139063 6170263.20035202, 691223.899962215 6170269.29977236, 691226.100166868 6170276.50001772, 691227.399678338 6170282.09977701, 691228.600194948 6170289.20015591, 691230.800126123 6170295.59954974, 691234.000034268 6170300.50044355, 691239.00039701 6170305.50012506, 691243.499694085 6170313.50034527, 691247.600136464 6170319.29987544, 691251.500318852 6170324.60025782, 691259.999727973 6170329.20037071, 691265.999773546 6170331.89961204, 691272.700140833 6170333.80040132, 691278.300107321 6170334.60039353, 691284.39999754 6170334.59997905, 691290.500038361 6170334.10014992, 691296.799690827 6170332.399893, 691302.399888926 6170329.69951523, 691308.29965582 6170324.99994761, 691314.700316668 6170319.6000811, 691319.400141735 6170315.50054477, 691326.500238357 6170312.29987203, 691333.300409718 6170309.60014036, 691339.299803216 6170306.90037281, 691347.899643783 6170303.69994523, 691356.099623256 6170301.19969529, 691363.80027042 6170298.09948144, 691370.80007564 6170294.7999961, 691378.999591599 6170290.70029567, 691385.200400741 6170287.49976979, 691393.100368369 6170284.79975178, 691401.700345998 6170282.89966752, 691410.500386236 6170282.59992196, 691417.700309939 6170283.40014066, 691424.400332202 6170286.89945558, 691429.100353368 6170292.20000079, 691433.400240445 6170300.49982416, 691436.399622063 6170310.39973422, 691439.200338988 6170320.99954027, 691440.800126798 6170332.10035158, 691441.400077261 6170343.59957065, 691440.600279778 6170354.29978411, 691438.599818499 6170363.19966524, 691435.699972794 6170373.29978685, 691430.600195158 6170384.89996299, 691423.900066632 6170391.79948006, 691417.2003816 6170395.29983339, 691412.499812286 6170397.59960573, 691407.199853128 6170399.39964341, 691399.500285985 6170402.00038183, 691389.900177311 6170405.80048032, 691382.000381666 6170407.89986079, 691373.299798017 6170410.5998423, 691361.099606404 6170414.5002119, 691354.400041869 6170416.19982606, 691335.799751228 6170419.69945439, 691327.100311158 6170422.00018275, 691319.300128527 6170426.70004833, 691312.700262317 6170432.30038509, 691307.799675215 6170437.8995628, 691304.300201429 6170444.70036647, 691300.400211665 6170456.60046102, 691298.700235324 6170467.70009036, 691297.500133125 6170479.80011197, 691296.900266682 6170491.80033292, 691297.900346935 6170506.29995191, 691301.000229864 6170529.20012233, 691307.19975503 6170552.19957723, 691311.000398895 6170566.10036092, 691315.199614134 6170580.19971163, 691320.100392395 6170592.00012925, 691324.5998709 6170602.20049831, 691328.40023547 6170609.8001541, 691334.199655218 6170619.30027095, 691338.49996232 6170628.5999572, 691344.599608882 6170639.70026813, 691346.699769968 6170642.89975235, 691352.09990423 6170651.10014668, 691357.699593532 6170659.30027895, 691363.599809023 6170668.70017736, 691371.300138365 6170680.50023352, 691377.300289942 6170688.49963536, 691384.499720113 6170697.30052276, 691391.200296364 6170703.99985011, 691396.999988935 6170712.60017157, 691405.899778335 6170721.70025605, 691413.999951461 6170729.80034917, 691422.600015369 6170737.10005376, 691433.300203013 6170746.40022957, 691443.199617604 6170753.19993796, 691456.799705605 6170760.69997668, 691467.00040792 6170766.20016868, 691478.99961405 6170769.80044604, 691488.999772154 6170770.19997331, 691499.600277634 6170768.1005254, 691508.400328592 6170765.79990305, 691518.300365571 6170760.60033786, 691525.900330273 6170755.59955588, 691534.999984246 6170751.90042904, 691542.000205736 6170748.60002809, 691540.699745147 6170746.40050181, 691544.599897818 6170744.50007261, 691546.300181648 6170746.60008464, 691558.399726964 6170737.70045969, 691575.800157136 6170724.69962698, 691596.60009547 6170706.80035447, 691613.20000222 6170691.30022643, 691631.300037382 6170672.3000476, 691640.500072685 6170661.60017664, 691652.399643211 6170652.7999726, 691664.700290971 6170647.39954868, 691677.200069548 6170650.60024071, 691686.499924609 6170654.89955266, 691688.299793636 6170655.90053219, 691694.400141114 6170659.70008893, 691700.699762688 6170665.20008934, 691705.900203902 6170671.09970151, 691708.699662463 6170675.39957556, 691709.299651407 6170680.90019955))</t>
  </si>
  <si>
    <t>VIL66</t>
  </si>
  <si>
    <t>Retenue de Villeneuve-de-la-Raho</t>
  </si>
  <si>
    <t>DL126</t>
  </si>
  <si>
    <t>charli_veg_br.fid--51fb8_19ce77ee43a_425f</t>
  </si>
  <si>
    <t>MULTILINESTRING ((628453.299690017 6172039.39976995, 628455.300119503 6172032.99948953, 628462.199790138 6172016.40053214, 628470.300335485 6171999.60034456, 628477.6000962 6171984.20054719, 628483.899966245 6171972.69944508, 628485.399950486 6171968.20013363, 628486.600042151 6171961.89989994, 628488.400395285 6171955.00016344, 628491.39960147 6171950.1005568, 628493.399840228 6171947.39995954, 628494.100375727 6171944.50012561, 628494.700240748 6171932.09971424, 628494.399750953 6171929.5001307, 628492.700146098 6171926.39984741, 628492.200399103 6171924.19957016, 628493.599916823 6171905.60011192, 628494.199864979 6171897.60015084, 628495.899844117 6171891.50018699, 628500.500045163 6171881.49948775, 628505.199708645 6171872.39981009, 628506.800391289 6171866.9004995, 628507.400102999 6171855.60019725, 628508.899849179 6171847.50021249, 628511.699755217 6171837.99990386, 628512.20002873 6171832.79971239, 628511.899919809 6171827.99989275, 628511.400279654 6171823.50038279, 628512.099682317 6171812.60053623, 628511.999844182 6171810.09996079, 628510.699763919 6171805.40015368, 628511.09968784 6171801.60040413, 628513.399758517 6171795.69960872, 628514.999847388 6171792.89997839, 628515.799712747 6171789.10026877, 628516.599913293 6171775.20041054, 628516.700354703 6171767.69983379, 628515.599802987 6171762.6997141, 628512.399616394 6171753.70048226, 628510.999902429 6171745.70031315, 628511.100041839 6171737.80040359, 628511.299725928 6171732.29984993, 628510.700305428 6171729.70021997, 628509.900005123 6171727.8002491, 628506.400207494 6171724.6997828, 628498.599812877 6171717.29967267, 628490.800295073 6171707.29999611, 628481.900009511 6171697.20012174, 628467.299708081 6171676.70035917, 628465.900200201 6171672.00053949, 628463.299771817 6171654.39956252, 628462.400350172 6171649.10022919, 628460.500263298 6171642.50047305, 628458.700307304 6171635.30005437, 628454.899786516 6171628.09946282, 628453.600301576 6171624.80010394, 628453.600273808 6171621.29953125, 628454.200412042 6171618.90023909, 628454.099654414 6171615.49977707, 628451.800196684 6171609.40053733, 628450.100340142 6171601.3002333, 628450.299754023 6171596.3002324, 628452.199625022 6171590.30037232, 628453.000348064 6171587.10019682, 628453.800344825 6171572.00007876, 628453.499796076 6171569.10015401, 628452.799787399 6171565.50051754, 628451.499963998 6171564.99984095, 628449.200116657 6171564.29996498, 628445.799633845 6171561.80021268, 628443.700290797 6171559.39956292, 628441.800092113 6171558.30039378, 628437.90007173 6171556.60037844, 628435.400263812 6171554.6001487, 628431.200089042 6171551.59977224, 628427.799622753 6171549.40036411, 628424.199890067 6171547.60026743, 628420.600124922 6171545.49983769, 628418.400018187 6171542.90008438, 628418.600246717 6171541.10031109, 628420.10001032 6171539.69998705, 628424.700078475 6171538.89948085, 628425.799649019 6171537.70046225, 628426.100327095 6171535.70046909, 628425.399985425 6171534.89951894, 628422.399619937 6171534.49993378, 628420.600159568 6171533.59988204, 628420.600001507 6171531.80009609, 628421.900297097 6171528.39973831, 628429.10034355 6171516.50039326, 628433.700237716 6171510.399531, 628437.699868136 6171504.90040577, 628438.699748497 6171503.29981734, 628438.500341486 6171501.90045256, 628437.600052969 6171499.80025381, 628438.500018526 6171495.09952604, 628437.999998596 6171493.39980632, 628437.499618257 6171490.70008461, 628438.59988515 6171488.00049495, 628438.500045911 6171485.80024877, 628437.399874212 6171483.29958366, 628435.599964704 6171480.49963189, 628436.299844175 6171479.10035284, 628439.399755974 6171478.09950519, 628442.099901958 6171475.99961576, 628443.600338732 6171472.50027744, 628445.200138457 6171468.99984288, 628447.399987237 6171465.10012612, 628447.99979726 6171462.00005092, 628449.59960206 6171458.49961712, 628456.800390988 6171447.40007153, 628460.799813829 6171442.10007189, 628462.399897697 6171438.40052632, 628467.699748008 6171423.9003623, 628467.999822547 6171421.09948088, 628467.399887019 6171416.00039283, 628467.69998456 6171410.00037968, 628469.099816218 6171404.60002933, 628471.000047557 6171398.70027359, 628472.099791478 6171392.60022568, 628471.900345689 6171387.39994329, 628471.100006269 6171382.29972702, 628469.100058469 6171377.29950766, 628464.500101936 6171364.19999525, 628463.599869209 6171359.50021624, 628463.199906249 6171352.8004655, 628463.50037576 6171348.09967544, 628464.699654722 6171343.80054073, 628470.899767976 6171333.39947668, 628474.600368643 6171325.19953055, 628479.500086571 6171317.30004411, 628484.799633013 6171307.59969734, 628485.799968424 6171304.10031825, 628486.400297388 6171300.29945302, 628487.000245495 6171294.9001371, 628487.899767046 6171290.59986149, 628488.100355754 6171286.00028381, 628487.099886216 6171270.20029425, 628487.299993584 6171266.59961651, 628487.899614388 6171264.0001023, 628487.699833028 6171261.30039334, 628484.599836949 6171248.89955584, 628480.199730516 6171233.00023736, 628478.400258321 6171226.00000539, 628477.899611166 6171219.99991632, 628478.300055026 6171215.50046788, 628478.600243179 6171213.89981324, 628475.700230067 6171213.89954203, 628470.400006248 6171212.59981974, 628468.199653855 6171211.40050031, 628465.999966031 6171208.40026932, 628459.699874556 6171193.00023192, 628458.899961708 6171190.10024476, 628459.100003951 6171189.10025391, 628459.400245334 6171188.10026995, 628461.500147014 6171186.000333, 628465.200206512 6171183.70031744, 628467.000307248 6171181.30001621, 628468.30014749 6171177.7005517, 628470.900146369 6171171.20017969, 628472.50039225 6171165.20027321, 628472.800058897 6171160.49948498, 628472.400337421 6171156.79974589, 628471.099597049 6171152.50037405, 628468.900231368 6171146.99955838, 628463.400008139 6171134.49949899, 628459.400257779 6171121.40001323, 628456.399711647 6171111.10043095, 628456.400358879 6171109.00029317, 628458.500156732 6171105.39978515, 628461.400367945 6171100.50011275, 628466.300401406 6171091.20014119, 628468.499661169 6171088.49954837, 628471.199769078 6171087.19945146, 628476.299891191 6171087.40015017, 628480.299974653 6171087.49952498, 628485.900182438 6171086.50004371, 628489.499824606 6171084.09992371, 628492.70001201 6171081.30042481, 628494.899972584 6171076.80003861, 628494.900282575 6171073.69989458, 628494.799812262 6171070.10030084, 628496.199839477 6171065.90017335, 628498.999963009 6171061.9004053, 628502.700231136 6171057.60038813, 628503.699784141 6171054.09990105, 628506.199683578 6171032.999831, 628506.100297036 6171029.19999949, 628504.499837647 6171025.80048122, 628501.400308479 6171024.10048945, 628496.599854243 6171022.99990535, 628493.000296161 6171023.4000015, 628490.100251374 6171024.00039658, 628486.100066231 6171026.79982152, 628482.599815215 6171029.79952144, 628472.900290367 6171043.89996687, 628467.200255974 6171046.50013124, 628460.699764608 6171049.79990567, 628459.500307792 6171049.10011706, 628457.800326152 6171047.69950351, 628455.000140583 6171047.29991517, 628451.50033491 6171048.70005603, 628449.70028094 6171048.80000724, 628448.899644665 6171047.39948395, 628448.199962091 6171038.40044163, 628448.400041404 6171034.50053129, 628448.800149716 6171032.79977038, 628450.800079217 6171029.59969625, 628454.09968625 6171027.10052919, 628466.999607494 6171016.10048621, 628472.399803861 6171009.09980229, 628477.500266935 6171002.40054053, 628481.1000019 6170997.10049535, 628484.69989456 6170993.89947057, 628488.600180251 6170991.20014577, 628492.899851361 6170984.20049084, 628495.999823804 6170977.00049418, 628497.800389837 6170968.9004675, 628498.600228243 6170959.80034094, 628498.600315465 6170953.70016473, 628498.000386697 6170945.39968422, 628495.500023103 6170931.59952091, 628495.40018739 6170925.59944494, 628496.299839291 6170918.40034818, 628498.000379311 6170912.40044232, 628500.800387937 6170906.00020062, 628502.500219933 6170901.49976347, 628503.499699531 6170900.29963169, 628505.299704136 6170898.99946067, 628507.100400415 6170895.89948519, 628509.599829172 6170893.30015518, 628523.100258731 6170882.50049384, 628533.599836525 6170872.09989719, 628538.700288221 6170866.800026, 628546.300300401 6170860.40030161, 628552.800133704 6170852.09944875, 628554.299819106 6170850.60015044, 628556.599824524 6170850.09983303, 628558.299988901 6170849.79967535, 628559.600370259 6170848.40046161, 628560.900085126 6170845.30045753, 628568.699898444 6170833.09982626, 628577.999853517 6170821.60015316, 628584.700112663 6170812.10022367, 628598.79961306 6170801.60001738, 628605.899786851 6170794.40051559, 628609.500294255 6170789.29963864, 628611.300170492 6170784.70023762, 628611.699646792 6170780.39990495, 628611.599960943 6170775.00049344, 628610.800206861 6170769.8001144, 628615.999588137 6170753.99964211, 628617.899973995 6170749.79958506, 628622.499774189 6170743.39960064, 628634.600318411 6170728.1994998, 628638.300190427 6170721.2999682, 628639.09971295 6170717.30001975, 628638.49960543 6170712.70033748, 628637.399620233 6170709.39983157, 628635.100406542 6170705.20038695, 628634.400403661 6170701.5995916, 628634.800240955 6170698.30037838, 628638.099852343 6170691.59991305, 628639.400066791 6170686.29966565, 628640.00012492 6170679.39976094, 628639.600297961 6170672.39962246, 628637.399618096 6170667.8998661, 628630.099607737 6170653.30036974, 628629.399759333 6170652.69961025, 628628.300223071 6170652.7995879, 628624.500057241 6170653.49993056, 628615.500251821 6170652.60009094, 628610.399974129 6170650.69959151, 628607.600088332 6170648.70035493, 628611.999937977 6170630.09995274, 628613.600037306 6170626.30030905, 628614.599672008 6170621.89992592, 628615.599637986 6170618.49955237, 628616.899757563 6170616.39956296, 628617.400389791 6170613.90013719, 628616.899645577 6170609.30047114, 628616.700143318 6170606.10017736, 628616.100060439 6170602.40039293, 628614.100026172 6170597.99965762, 628612.000354541 6170593.8002447, 628611.200132068 6170590.20055131, 628611.899917773 6170584.90022924, 628613.60026606 6170581.70015618, 628616.49978349 6170577.600331, 628621.99964205 6170570.79999169, 628625.300101487 6170563.49994045, 628625.899740927 6170559.09950979, 628626.200033939 6170552.80023396, 628625.900258631 6170548.39969055, 628622.200192956 6170553.20021293, 628622.399585052 6170554.59959491, 628621.89973906 6170556.49944955, 628617.999662019 6170563.5002034, 628614.900029206 6170568.29968225, 628610.699761803 6170573.10015485, 628606.399652871 6170579.50019361, 628605.40018391 6170582.19977611, 628604.700259852 6170585.0996232, 628603.899976542 6170594.70033177, 628604.599857116 6170600.60038102, 628605.300363909 6170603.20004535, 628607.999642555 6170607.39952897, 628609.500180833 6170610.00039751, 628610.200374798 6170611.90038997, 628610.09970552 6170613.49996213, 628608.600294543 6170616.00037243, 628603.400214443 6170626.30024769, 628597.999985148 6170645.50011032, 628594.500323576 6170644.39958568, 628586.300411314 6170641.70007665, 628575.49958806 6170636.49971298, 628574.099967088 6170636.49955528, 628572.599879786 6170636.69961717, 628559.700146078 6170643.99975867, 628550.599767974 6170650.30032108, 628541.800160299 6170658.69994518, 628535.899926851 6170665.8996496, 628529.400046084 6170676.0003321, 628523.600173736 6170684.99985385, 628516.000383194 6170693.299523, 628508.600370651 6170703.70047323, 628503.199822613 6170710.10047102, 628497.799673507 6170718.10004384, 628494.600175046 6170721.50021426, 628492.999943733 6170722.29984914, 628490.400356087 6170722.59993064, 628475.000052837 6170722.10012845, 628471.300122304 6170722.50023045, 628467.299996644 6170724.80022148, 628461.499687998 6170730.10008869, 628448.899806196 6170751.00020158, 628436.400317566 6170769.90031613, 628420.59984854 6170788.49984263, 628416.599789951 6170794.00012464, 628414.200272079 6170799.40042571, 628413.79999893 6170802.50054333, 628413.799694878 6170805.30035774, 628413.300214467 6170807.30033366, 628410.700301278 6170809.79958729, 628406.099982791 6170813.60014098, 628399.400096767 6170821.39945501, 628396.69965633 6170826.10007251, 628394.199900869 6170830.89969978, 628391.300214507 6170836.29996912, 628389.600216363 6170838.39996746, 628387.900106552 6170839.29973093, 628385.399953533 6170839.59986911, 628382.800101765 6170839.49954733, 628378.400403558 6170839.30008236, 628377.500288717 6170840.1999119, 628376.300129479 6170841.29994324, 628375.299842627 6170842.50010432, 628371.800055822 6170850.90037106, 628367.800099444 6170862.49974948, 628361.900234541 6170875.20021908, 628357.900021588 6170883.79957027, 628354.000312838 6170889.60022847, 628349.699643537 6170893.90029649, 628343.800134949 6170898.5995736, 628327.299622063 6170911.40053249, 628322.199844386 6170915.9997764, 628315.999711327 6170922.70019883, 628306.300403527 6170931.89985128, 628300.800389142 6170938.99967081, 628294.399953864 6170946.29966467, 628291.599690163 6170948.20050567, 628286.900108759 6170949.10009379, 628281.299786647 6170949.80052369, 628276.199968514 6170950.90032134, 628271.900004776 6170953.39952238, 628269.70001929 6170956.69975508, 628269.800132439 6170958.39944485, 628272.500034497 6170962.49976986, 628276.699844274 6170968.09965135, 628276.699826083 6170970.40001006, 628275.799841235 6170972.19975008, 628273.100070332 6170974.19959963, 628269.600336815 6170976.20051259, 628263.300004465 6170977.10002717, 628260.099949319 6170978.19995635, 628257.600017919 6170979.9996016, 628257.699611309 6170981.8005213, 628258.799883857 6170983.99971819, 628261.80028976 6170987.20015197, 628261.700037566 6170989.20016998, 628260.999679947 6170991.30026501, 628259.100144928 6170993.09994156, 628254.1002328 6170996.0996726, 628245.600224481 6171000.10032663, 628236.499759197 6171003.50028896, 628230.80017351 6171004.80031031, 628227.899987392 6171006.49983496, 628225.700224923 6171009.00029312, 628223.000407836 6171012.69984792, 628220.599921892 6171017.10021346, 628218.699692731 6171022.10016525, 628216.400090891 6171025.30029272, 628213.600119362 6171026.99982662, 628209.599592661 6171028.19985555, 628202.700325819 6171029.29961048, 628181.499995786 6171031.1995761, 628167.699849509 6171033.40028346, 628150.19995118 6171038.00021318, 628141.300321918 6171039.79962455, 628137.399857524 6171039.79946668, 628133.799892334 6171038.90053209, 628130.29966582 6171036.70014677, 628125.900174233 6171035.100393, 628122.499604843 6171035.00015282, 628117.499912246 6171036.899864, 628114.700219279 6171042.40036734, 628113.400057185 6171046.40036159, 628113.099926771 6171053.99998564, 628113.900110794 6171067.7999333, 628117.399676131 6171081.49987693, 628123.499640363 6171094.09979556, 628126.399789745 6171104.99990538, 628126.600116856 6171112.69965181, 628125.900343069 6171129.00011409, 628123.799632604 6171140.79993033, 628119.299881375 6171154.59966161, 628117.799913652 6171160.79988467, 628117.299719955 6171168.79994274, 628117.599844096 6171177.49970008, 628121.899612432 6171209.8994964, 628126.700355078 6171225.99993075, 628128.800270335 6171233.1001887, 628130.299843658 6171240.49965054, 628129.59970441 6171247.80002109, 628126.300283818 6171256.00017683, 628122.200402847 6171262.30040287, 628118.799603535 6171269.79978843, 628118.399713772 6171274.4004782, 628117.400103759 6171277.79979701, 628114.799931066 6171280.1000537, 628111.599594921 6171281.89973058, 628105.799792701 6171287.09978186, 628103.999932116 6171290.09974043, 628100.899969114 6171293.09965442, 628098.200186049 6171293.60011728, 628094.900072532 6171294.39978807, 628092.199717041 6171296.70005224, 628090.100388322 6171301.80012698, 628083.799958886 6171317.10038126, 628075.600247516 6171332.79990778, 628065.499915858 6171346.99993723, 628063.800091887 6171350.50046851, 628061.699707324 6171357.50046587, 628061.399869556 6171366.5995249, 628061.699955323 6171370.69967558, 628060.999895933 6171376.0000302, 628059.39978139 6171379.89990364, 628057.600160446 6171386.10011732, 628057.300135345 6171390.00002726, 628058.2002565 6171395.69976075, 628060.700175672 6171399.10030406, 628063.80010989 6171402.10041781, 628068.400029338 6171407.4999285, 628071.500094616 6171413.39995416, 628078.999665174 6171432.40033028, 628084.899724932 6171452.10032471, 628093.199780904 6171469.90050007, 628100.299912438 6171489.69954071, 628101.499881322 6171496.30029388, 628101.300234872 6171503.69966366, 628100.000407041 6171517.20025908, 628098.70019413 6171524.00003682, 628095.800258208 6171531.40042764, 628091.700291321 6171539.59944945, 628087.200105145 6171547.69946319, 628075.29967704 6171566.0996445, 628061.19964231 6171585.8001188, 628046.499767634 6171606.49949705, 628032.99979557 6171623.20002636, 628020.199673831 6171636.8004713, 628001.300302498 6171656.39973074, 627993.0998862 6171665.10040634, 627989.699658253 6171670.39959737, 627986.900067486 6171675.8000173, 627984.499703551 6171678.39954918, 627981.000291757 6171681.20038926, 627977.499857432 6171682.79990156, 627972.099853199 6171684.10015958, 627966.200096673 6171686.10008228, 627957.099962316 6171689.79964869, 627951.399879819 6171694.09993644, 627947.800007262 6171698.50036146, 627945.800047493 6171703.79958727, 627945.099833451 6171707.30015587, 627942.800352824 6171723.99987461, 627939.099711995 6171739.7996981, 627936.199673994 6171746.50048131, 627932.099992854 6171752.69958032, 627925.299684687 6171759.59944971, 627917.499876307 6171767.60054266, 627899.700079237 6171784.40030599, 627877.900243059 6171806.30024868, 627860.600117931 6171824.00001237, 627854.300163764 6171829.79983277, 627849.699751452 6171831.79986368, 627842.500303216 6171833.00011987, 627838.600256133 6171832.69980773, 627834.100157828 6171830.79994084, 627830.699895421 6171830.10029825, 627825.49995303 6171830.39955986, 627818.899765986 6171831.80006904, 627811.3996265 6171833.80015109, 627805.199909126 6171835.10055329, 627803.099629563 6171834.39979864, 627802.199871503 6171833.09946724, 627800.500037035 6171829.19958029, 627797.100167365 6171823.29970638, 627793.200284941 6171818.00051049, 627786.999710342 6171813.39991297, 627782.100359089 6171810.90052109, 627775.299961254 6171808.99961944, 627766.899869238 6171808.79953468, 627754.900341855 6171809.99997263, 627743.000178382 6171812.59977667, 627731.699638174 6171814.39981221, 627727.70003661 6171814.60012222, 627724.299753648 6171813.90053531, 627720.000332696 6171812.40006887, 627705.800224508 6171802.79971897, 627696.100152574 6171797.30051409, 627691.299879072 6171795.00030846, 627685.50028392 6171793.2996861, 627676.599903537 6171791.09972652, 627666.500365671 6171790.79970636, 627659.299950375 6171791.39950674, 627652.20031781 6171792.19952636, 627646.700132474 6171791.50005186, 627639.999996753 6171790.1999549, 627624.900039473 6171786.29950393, 627612.200358804 6171782.8995449, 627604.099725452 6171781.50054825, 627596.69971074 6171780.69997016, 627588.899893306 6171780.50008645, 627576.80024036 6171780.89996598, 627570.700269639 6171781.49980897, 627563.499950144 6171781.29993312, 627557.299915589 6171779.9998959, 627551.300226233 6171777.30051093, 627545.500149828 6171774.90034838, 627536.299968738 6171771.60047634, 627526.199614091 6171769.10044941, 627511.600376708 6171767.10012389, 627503.10032631 6171767.00049697, 627495.700264687 6171767.30015128, 627490.70009659 6171766.30044363, 627486.199774093 6171764.10048254, 627482.200252175 6171761.29981447, 627477.299635906 6171757.60043509, 627471.200298685 6171754.00011927, 627465.400009845 6171752.09947623, 627451.70014451 6171747.39955338, 627447.799663128 6171746.70014529, 627442.400044436 6171746.70050032, 627439.100386705 6171746.9999413, 627434.900121227 6171749.5997985, 627425.300381121 6171753.89970184, 627416.199747752 6171756.1995828, 627393.300149331 6171763.7997297, 627384.699969042 6171765.09960713, 627380.000276384 6171764.89973847, 627372.600224715 6171764.10052821, 627361.299860747 6171755.79992815, 627349.29999222 6171745.10005181, 627345.799718642 6171743.39955194, 627341.70033177 6171743.1996583, 627337.400052858 6171744.20002328, 627335.100152617 6171745.69966628, 627323.19976717 6171752.59949132, 627313.799880995 6171755.60031632, 627302.500024261 6171757.90053994, 627293.299749862 6171759.00036937, 627287.899973752 6171758.40018408, 627282.600149466 6171756.90010069, 627278.099768529 6171755.80040119, 627272.999592115 6171755.69965176, 627271.500404538 6171756.10022972, 627267.899823211 6171757.09946666, 627260.199860187 6171760.89999324, 627257.000213975 6171762.4998586, 627254.399610571 6171763.40000834, 627250.600200071 6171762.99992029, 627246.899648096 6171769.80010146, 627252.399935804 6171771.60046644, 627255.400197826 6171771.7002871, 627257.400030289 6171771.1995386, 627260.500387486 6171769.90001044, 627266.599757679 6171766.0996414, 627274.50020354 6171763.69955153, 627276.799668093 6171763.70045668, 627281.399785509 6171765.19948378, 627286.999956087 6171766.89975844, 627292.599668997 6171767.90037275, 627298.800356696 6171768.30025663, 627304.800060645 6171768.4999515, 627311.100183437 6171768.10006261, 627316.799822601 6171767.09956628, 627322.600173818 6171764.89994158, 627331.699711256 6171761.70004734, 627336.000058557 6171761.00001322, 627338.800233618 6171760.09988454, 627341.300077096 6171761.19979682, 627344.599741556 6171763.10054072, 627345.699606352 6171766.19946827, 627344.000140683 6171771.2997413, 627342.900377964 6171773.99951033, 627342.799915134 6171777.19976382, 627343.299614078 6171778.70029042, 627344.999808912 6171781.80027671, 627348.600036384 6171785.90011327, 627362.599750288 6171797.4997199, 627366.60011845 6171799.20018719, 627373.800209822 6171800.70018728, 627375.399586768 6171801.39974019, 627376.899610809 6171803.20052327, 627378.200208733 6171805.59976143, 627380.799699553 6171807.89991313, 627388.699835804 6171814.19967745, 627394.299856936 6171815.59970967, 627399.500381829 6171817.69944032, 627401.400254408 6171819.19986571, 627408.900055642 6171825.10035218, 627413.69988796 6171827.50046576, 627417.199644582 6171828.500224, 627419.199847879 6171828.39996833, 627423.399670876 6171827.59989336, 627429.899962476 6171827.69954988, 627437.399607234 6171829.70016257, 627446.799614869 6171833.09999263, 627456.1998166 6171838.49984343, 627461.599604539 6171844.1001909, 627470.699896789 6171854.70032653, 627473.800341797 6171857.29969459, 627479.199827583 6171860.59971476, 627490.500249175 6171867.09961031, 627503.299851907 6171872.09999684, 627535.900279712 6171880.29955995, 627548.799808021 6171884.40013803, 627558.900374266 6171888.69997806, 627589.50025661 6171903.59960547, 627611.300109546 6171918.29950756, 627625.799662513 6171926.99974202, 627634.800212771 6171931.19962889, 627638.899685214 6171933.70004702, 627643.800077053 6171937.39954274, 627649.200037368 6171943.69970557, 627661.099839277 6171963.09980774, 627668.79980426 6171971.29980294, 627686.100254115 6171989.20031632, 627697.100210804 6171996.99979892, 627705.199822965 6172001.50014969, 627723.999862075 6172009.69991655, 627750.000079128 6172020.40014953, 627754.500012753 6172023.40006962, 627758.599735208 6172024.90055483, 627763.199908699 6172025.39991364, 627766.700337147 6172025.00051324, 627769.799946342 6172025.70013233, 627770.199685908 6172026.19957356, 627770.599888859 6172029.09946068, 627771.200011525 6172031.00045513, 627773.800375286 6172033.39974659, 627778.600195601 6172037.29957016, 627781.600380877 6172039.10041614, 627802.499926094 6172055.69973116, 627808.50012433 6172060.1001145, 627818.800285308 6172067.10002192, 627825.100210312 6172070.0999723, 627832.099609182 6172073.60048644, 627836.999874009 6172074.79956138, 627839.300253853 6172075.99976703, 627847.899698514 6172081.60040273, 627854.499782682 6172085.60037959, 627861.300061864 6172091.79947432, 627863.299911361 6172094.70047669, 627864.799764578 6172096.79947711, 627865.10024352 6172100.99970089, 627864.600376995 6172103.8995944, 627865.300145051 6172107.60038019, 627867.599946434 6172116.50028063, 627871.699917493 6172124.60039765, 627875.600161612 6172131.7995113, 627881.300365279 6172140.09985207, 627888.199619775 6172147.60043026, 627898.1999375 6172156.89967793, 627902.199718502 6172160.50036359, 627903.900204524 6172162.69947649, 627905.900208503 6172166.79959946, 627910.500289665 6172178.60051958, 627915.799963206 6172188.69955724, 627918.899746312 6172192.59946881, 627924.099913224 6172196.99994732, 627927.700110034 6172199.59952668, 627930.900165562 6172202.40044144, 627934.700104544 6172206.20025219, 627936.799622927 6172209.79983248, 627937.299781639 6172213.49950366, 627938.399701142 6172217.30040623, 627939.800390668 6172219.20030075, 627944.000194599 6172227.79990131, 627945.199931317 6172229.49958291, 627946.29988194 6172231.9000403, 627946.800086867 6172235.90004473, 627948.599969434 6172241.79995528, 627950.800035192 6172244.39953336, 627951.699813664 6172246.30054712, 627952.099632573 6172249.10033182, 627952.400380804 6172252.00021633, 627957.700181824 6172263.59983538, 627959.599887706 6172265.69997247, 627962.199809898 6172268.0003387, 627969.500086357 6172280.4998737, 627972.599985423 6172287.29969426, 627972.900101521 6172289.70014187, 627973.800380796 6172293.19959478, 627976.199878538 6172296.90041253, 627978.599748734 6172299.60011473, 627982.600012418 6172305.39994824, 627985.000211793 6172310.19975953, 627989.299759567 6172316.70038756, 627996.100394617 6172325.70049164, 628006.200215347 6172336.89978151, 628034.29991034 6172370.60001841, 628037.699817718 6172376.39987133, 628038.900180938 6172378.90044961, 628040.700183651 6172384.60015339, 628041.400208727 6172387.29983354, 628043.099624641 6172390.29987827, 628052.099865301 6172396.70054021, 628062.000367766 6172405.20023207, 628076.100266548 6172416.0003982, 628093.700138309 6172428.89970143, 628105.900043918 6172439.49964576, 628107.700094995 6172442.10036999, 628111.099775499 6172447.00037189, 628114.400295331 6172453.39980366, 628120.399722955 6172468.29988662, 628120.599594646 6172468.70033948, 628134.100363525 6172465.40050804, 628149.30036724 6172462.19978103, 628156.299629588 6172460.99985816, 628168.400008692 6172459.00037543, 628186.799622321 6172456.79987964, 628207.700317609 6172455.69965727, 628232.599891673 6172456.00017018, 628255.999650691 6172457.59990932, 628256.200269273 6172455.10047519, 628255.399691658 6172450.80011076, 628253.100247377 6172444.10032039, 628248.000291279 6172431.79972144, 628246.499774131 6172427.09998539, 628246.199658836 6172423.79964202, 628247.299887934 6172420.599484, 628267.599720809 6172394.20025181, 628271.799814644 6172391.00028287, 628276.200152675 6172389.19965652, 628306.899882606 6172380.59982183, 628313.100085311 6172377.60023134, 628321.300362535 6172372.20033905, 628330.199635605 6172365.99962753, 628336.200380149 6172363.59959351, 628340.000058875 6172362.80008688, 628344.699817062 6172362.90053302, 628350.700170125 6172364.69962102, 628354.500190559 6172367.20044809, 628357.19990477 6172370.29964214, 628359.599712363 6172374.19970281, 628360.999761013 6172379.40001958, 628362.000209202 6172387.6002976, 628363.000318435 6172392.50025081, 628364.200038248 6172395.40022648, 628372.800022975 6172409.90028693, 628382.400390741 6172421.59954466, 628389.09981186 6172426.70017003, 628392.600249424 6172428.40010132, 628397.00006074 6172429.5995573, 628402.100236582 6172429.90029347, 628408.900058468 6172428.99984249, 628411.900130696 6172427.69975397, 628413.400086851 6172424.69988281, 628413.899917893 6172422.00026468, 628414.799931025 6172413.59990988, 628414.399871614 6172408.90022063, 628413.2999075 6172404.10036196, 628411.799808267 6172399.7999151, 628398.199806914 6172369.90009661, 628396.499780149 6172364.59963666, 628395.099587075 6172357.59953852, 628393.699825828 6172352.20010066, 628389.89960993 6172341.80048657, 628388.000345191 6172336.9004478, 628386.799904895 6172332.29969763, 628385.00002754 6172319.29957168, 628383.000377381 6172312.3005331, 628380.500086337 6172305.40046217, 628380.100335622 6172301.40043252, 628380.400356699 6172298.8999014, 628386.09984279 6172285.49991332, 628389.400181696 6172280.60028158, 628395.899828436 6172273.39946707, 628405.599962437 6172264.30013552, 628415.400212197 6172254.29982444, 628420.499597845 6172247.59947746, 628425.899788995 6172237.49981949, 628429.700038535 6172226.9995846, 628433.800295778 6172210.20015686, 628440.700149085 6172189.39986269, 628441.199619734 6172185.39991185, 628440.699795126 6172182.29975562, 628438.400031755 6172155.39966327, 628437.200338859 6172146.69988826, 628435.899843296 6172140.39944657, 628435.799772296 6172135.49954814, 628438.599953479 6172116.29955446, 628441.199704335 6172105.49999722, 628445.700281057 6172095.20004048, 628451.00029778 6172086.49971899, 628453.299936165 6172080.49992076, 628453.999926599 6172074.80031146, 628453.79986194 6172068.80028893, 628452.700302869 6172059.49984393, 628452.300026085 6172052.1004712, 628452.699864362 6172044.80016634, 628453.299690017 6172039.39976995))</t>
  </si>
  <si>
    <t>PUY66</t>
  </si>
  <si>
    <t>Lac de Puyvalador</t>
  </si>
  <si>
    <t>DL125</t>
  </si>
  <si>
    <t>charli_veg_br.fid--51fb8_19ce77ee43a_42ab</t>
  </si>
  <si>
    <t>MULTILINESTRING ((628378.599872721 6171173.69953708, 628382.299810321 6171167.30043985, 628388.000044747 6171162.49995768, 628392.40029431 6171162.09985956, 628396.60025784 6171162.89998447, 628397.800318986 6171164.39953855, 628397.899993081 6171170.59982763, 628392.200243183 6171183.69958943, 628386.399999812 6171184.50002452, 628380.599978312 6171184.79990181, 628378.200326734 6171183.99992492, 628377.000400729 6171181.09991601, 628378.599872721 6171173.69953708))</t>
  </si>
  <si>
    <t>charli_veg_br.fid--51fb8_19ce77ee43a_42ad</t>
  </si>
  <si>
    <t>MULTILINESTRING ((625773.997235296 6163468.43730672, 625780.825433156 6163447.59333431, 625776.153508305 6163415.24923918, 625767.169037437 6163382.18638639, 625758.184566569 6163358.10800446, 625734.824942312 6163319.29509031, 625709.309045047 6163291.98229887, 625675.168055749 6163269.34143229, 625652.886567996 6163253.52876356, 625633.480110922 6163236.99733716, 625627.011291897 6163228.73162396, 625578.135770375 6163201.05945369, 625576.698255036 6163189.19995214, 625584.245210565 6163176.98107176, 625585.323347069 6163170.1528739, 625571.66695135 6163132.41809626, 625559.088692135 6163104.38654715, 625531.775900696 6163072.7612097, 625512.666310271 6163051.7718239, 625476.790938984 6163007.26441707, 625474.994044811 6162995.94398378, 625472.747927094 6162990.73299067, 625467.986157534 6162991.45174834, 625464.12283506 6162984.71339519, 625464.482213895 6162978.51411029, 625466.279108069 6162971.05699947, 625467.53693399 6162964.40849103, 625469.154138747 6162961.71314977, 625476.970628402 6162965.03740399, 625487.572304026 6162970.51793122, 625495.568483098 6162963.51004394, 625512.549133039 6162957.31075904, 625512.549133039 6162948.32628817, 625519.197641481 6162943.3848292, 625515.334319008 6162933.95113479, 625513.717114252 6162920.92365203, 625509.76394707 6162920.20489436, 625509.404568235 6162914.99390125, 625497.545066689 6162913.01731766, 625498.802892611 6162907.80632456, 625507.787363479 6162908.88446106, 625515.87338726 6162911.75949174, 625526.654752302 6162912.47824941, 625533.123571326 6162911.22042349, 625538.514253847 6162911.22042349, 625542.108042194 6162911.57980232, 625554.506611992 6162902.95471029, 625558.998847426 6162899.72030078, 625564.389529947 6162898.28278544, 625574.811516154 6162885.16545797, 625586.311638865 6162873.84502468, 625594.577352063 6162867.91527391, 625601.58523934 6162860.36831838, 625608.952505452 6162855.15732527, 625613.444740886 6162851.74322634, 625613.624430303 6162844.73533907, 625606.077474774 6162836.11024703, 625601.405549923 6162830.18049626, 625597.272693324 6162821.73509364, 625596.553935654 6162815.0865852, 625597.452382741 6162808.43807676, 625606.975921861 6162804.30522016, 625611.82753613 6162814.36782753, 625618.296355155 6162821.91478306, 625622.429211754 6162829.64142801, 625620.452628163 6162836.64931529, 625626.382378936 6162845.99316499, 625635.726228639 6162843.11813431, 625645.070078341 6162836.64931529, 625654.054549209 6162831.97739043, 625661.601504738 6162831.97739043, 625678.132931135 6162829.28204917, 625704.906654322 6162825.68826083, 625712.273920433 6162820.65695714, 625723.774043144 6162820.11788889, 625739.407022455 6162809.69590268, 625747.85242507 6162809.8755921, 625751.086834583 6162813.46938045, 625769.954223406 6162815.26627462, 625786.485649803 6162813.46938045, 625806.790553964 6162817.24285821, 625820.986017935 6162817.96161588, 625826.556389874 6162814.36782753, 625843.267505688 6162816.34441112, 625866.806819362 6162811.13341802, 625877.228805569 6162803.94584133, 625883.697624594 6162800.5317424, 625891.963337792 6162801.07081065, 625900.229050991 6162792.98478687, 625902.924392251 6162780.40652765, 625895.557126139 6162770.16423086, 625897.893088565 6162765.67199543, 625902.744702834 6162763.87510125, 625907.77600652 6162768.72671552, 625912.986999623 6162777.17211814, 625917.479235057 6162780.9455959, 625926.643395343 6162769.26578378, 625916.58078797 6162757.76566106, 625916.401098553 6162749.67963728, 625917.658924474 6162743.74988651, 625924.846501169 6162741.41392408, 625929.698115438 6162748.96087961, 625931.674699028 6162758.84379757, 625936.34662388 6162763.69541184, 625947.846746591 6162769.08609436, 625954.135876198 6162770.88298853, 625957.190596294 6162775.37522397, 625973.182954438 6162778.25025464, 625984.144008897 6162769.08609436, 625986.479971323 6162762.97665417, 625981.808046472 6162756.50783514, 625985.581524236 6162751.65622087, 625994.20661627 6162746.44522777, 626006.245807233 6162748.06243253, 626015.409967518 6162756.50783514, 626022.417854795 6162762.43758591, 626033.378909254 6162762.2578965, 626044.339963713 6162765.31261659, 626050.449403903 6162759.38286582, 626057.996359432 6162763.69541184, 626070.39492923 6162761.71882825, 626069.496482143 6162751.29684204, 626063.746420787 6162744.10926534, 626070.933997482 6162740.15609816, 626080.996604854 6162741.95299234, 626085.668529705 6162748.42181136, 626086.926355627 6162755.25000922, 626093.395174652 6162760.10162349, 626104.895297363 6162761.89851766, 626112.801631726 6162754.17187272, 626120.528276673 6162751.83591029, 626125.918959194 6162756.68752456, 626119.629829586 6162762.97665417, 626112.621942309 6162768.18764727, 626121.786102594 6162781.66435357, 626131.848709967 6162788.67224085, 626138.856597244 6162787.59410434, 626139.575354913 6162791.90665036, 626145.505105686 6162792.98478687, 626144.786348016 6162794.96137046, 626151.434856459 6162793.52385512, 626156.286470727 6162796.21919638, 626149.99734112 6162800.17236356, 626153.052061215 6162812.93031219, 626158.442743736 6162819.39913122, 626158.981811988 6162824.4304349, 626158.442743736 6162829.82111743, 626155.208334223 6162834.13366344, 626158.263054318 6162842.93844489, 626156.645849562 6162849.94633217, 626154.130197719 6162858.21204537, 626148.020757529 6162872.40750934, 626143.348832678 6162894.86868651, 626141.012870252 6162903.85315738, 626142.450385591 6162920.38458377, 626148.020757529 6162933.32222182, 626155.388023641 6162949.60657528, 626158.622433154 6162959.48949323, 626157.544296649 6162965.23955459, 626160.958395579 6162967.3958276, 626162.93497917 6162972.96619953, 626178.388269064 6162996.86489204, 626195.818142549 6163032.6230861, 626201.029135652 6163042.14662522, 626212.349568947 6163059.93587754, 626211.001898316 6163071.52584496, 626214.14646312 6163090.12369965, 626223.849691658 6163124.62406779, 626228.701305927 6163142.77269894, 626227.263790588 6163159.30412534, 626228.701305927 6163179.06996125, 626235.170124952 6163189.67163688, 626239.662360386 6163199.91393367, 626250.443725428 6163216.62504948, 626259.607885714 6163227.58610394, 626267.514220078 6163238.18777957, 626280.092479294 6163252.20355412, 626293.030117345 6163262.44585091, 626305.967755395 6163265.85994984, 626312.795953255 6163282.57106566, 626337.952471687 6163317.25112321, 626349.811973233 6163324.61838932, 626356.101102841 6163335.22006494, 626367.960604387 6163348.87646066, 626381.617000107 6163355.70465852, 626388.445197967 6163364.32975056, 626388.445197967 6163371.51732725, 626386.288924958 6163377.26738861, 626383.413894281 6163381.22055579, 626384.85140962 6163397.03322452, 626385.570167289 6163406.37707422, 626383.773273115 6163425.42415246, 626386.648303793 6163434.0492445, 626390.242092141 6163444.11185187, 626394.554638157 6163448.06501905, 626401.742214852 6163450.22129206, 626408.570412712 6163454.89321691, 626417.554883581 6163462.79955128, 626428.336248623 6163472.86215865, 626437.320719491 6163485.08103903, 626446.305190359 6163496.22178291, 626457.445934236 6163501.97184426, 626469.305435783 6163514.90948231, 626490.508787032 6163529.64401454, 626504.524561587 6163536.4722124, 626512.071517116 6163545.45668327, 626519.618472646 6163555.1599118, 626526.446670506 6163561.98810966, 626536.868656713 6163571.6913382, 626545.493748747 6163580.67580907, 626557.712629128 6163592.17593178, 626569.931509509 6163606.19170634, 626586.462935907 6163625.95754225, 626599.400573957 6163640.33269564, 626609.103802495 6163653.98909136, 626614.135106181 6163664.59076698, 626619.346099285 6163682.3800193, 626622.221129963 6163699.9895822, 626622.40081938 6163716.34131918, 626626.893054814 6163729.09926781, 626636.77597277 6163742.3962847, 626649.533921403 6163763.77932537, 626657.799634602 6163783.54516128, 626667.502863139 6163800.43596651, 626676.487334008 6163811.57671039, 626687.628077885 6163818.76428708, 626699.487579431 6163826.67062145, 626717.456521168 6163839.96763833, 626728.956643879 6163852.18651871, 626737.581735913 6163863.32726259, 626746.206827947 6163868.35856627, 626768.128936866 6163887.76502335, 626766.691421527 6163891.3588117, 626771.722725213 6163893.15570587, 626772.800861717 6163898.90576723, 626791.129182289 6163916.87470896, 626795.80110714 6163919.39036081, 626802.629305 6163926.93731634, 626809.098124026 6163933.7655142, 626843.239113325 6163979.04724737, 626864.08308574 6164003.84438697, 626874.864450782 6164025.76649589, 626878.817617964 6164037.98537627, 626889.239604172 6164050.20425665, 626898.583453875 6164064.93878888, 626906.489788239 6164086.50151896, 626914.036743768 6164100.51729351, 626922.302456967 6164107.70487021, 626922.302456967 6164119.56437176, 626931.646306671 6164134.65828281, 626952.490279085 6164154.78349756, 626962.193507623 6164163.76796843, 626968.302947814 6164177.42436415, 626972.256114996 6164186.04945619, 626974.771766839 6164195.03392705, 626977.287418682 6164206.17467093, 626985.553131881 6164217.31541481, 626994.178223915 6164224.5029915, 627001.365800609 6164230.97181053, 627009.631513808 6164236.00311421, 627014.662817495 6164240.67503907, 627015.381575164 6164258.6439808, 627017.897227007 6164268.34720934, 627018.975363511 6164283.08174156, 627018.975363511 6164292.06621243, 627019.694121181 6164297.81627379, 627024.905114285 6164306.80074466, 627027.95983438 6164315.06645785, 627028.67859205 6164319.55869329, 627026.162940206 6164325.12906523, 626987.350026055 6164374.90303384, 626931.646306671 6164446.41942195, 626875.942587286 6164518.65456773, 626801.551168496 6164615.32747428, 626732.133788433 6164703.44278657, 626663.549695957 6164791.24341388, 626661.034044114 6164790.52465621, 626661.752801784 6164783.1573901, 626662.471559453 6164780.10267001, 626656.182429845 6164782.0792536, 626652.229262663 6164782.0792536, 626649.893300237 6164784.23552661, 626647.557337812 6164786.75117845, 626643.963549464 6164787.11055728, 626642.346344708 6164784.77459486, 626640.190071699 6164783.87614777, 626636.236904517 6164785.13397369, 626634.440010344 6164788.54807262, 626628.689948988 6164791.60279272, 626633.541563257 6164783.87614777, 626625.096160641 6164787.2902467, 626618.98672045 6164778.84484409, 626616.471068607 6164771.65726739, 626610.900696668 6164770.57913089, 626606.0490824 6164773.45416156, 626604.970945895 6164775.25105574, 626603.892809391 6164778.84484409, 626601.017778713 6164781.00111709, 626597.064611531 6164780.64173826, 626594.908338523 6164776.14950282, 626594.908338523 6164772.37602506, 626596.345853862 6164769.14161555, 626594.728649105 6164768.06347904, 626593.291133766 6164773.45416156, 626590.775481923 6164777.58701816, 626585.744178237 6164781.89956418, 626580.173806299 6164782.43863243, 626575.32219203 6164781.18080651, 626573.165919021 6164781.71987476, 626570.111198926 6164783.1573901, 626563.283001066 6164783.51676894, 626556.454803206 6164781.18080651, 626546.931264085 6164776.32919224, 626543.157786321 6164769.6806838, 626543.87654399 6164764.4696907, 626544.235922825 6164756.92273517, 626542.259339234 6164748.83671138, 626538.845240304 6164743.26633945, 626533.993626035 6164740.57099819, 626528.063875262 6164737.69596751, 626522.673192741 6164732.66466382, 626513.329343038 6164728.71149664, 626502.90735683 6164722.24267762, 626499.313568483 6164720.98485169, 626500.032326152 6164718.46919985, 626496.438537805 6164714.15665383, 626492.844749458 6164708.40659248, 626488.891582276 6164700.3205687, 626485.83686218 6164694.03143909, 626480.805558494 6164687.38293064, 626477.211770147 6164684.68758938, 626473.977360634 6164685.04696822, 626468.76636753 6164680.91411162, 626462.65692734 6164677.14063386, 626458.883449575 6164673.00777726, 626454.930282393 6164669.77336774, 626449.00053162 6164665.82020056, 626431.93003697 6164663.48423814, 626419.531467172 6164665.99988998, 626403.000040774 6164671.92964075, 626399.226563009 6164673.00777726, 626384.85140962 6164679.11721745, 626373.171597491 6164685.04696822, 626365.804331379 6164687.9219989, 626354.663587502 6164687.56262006, 626337.0540246 6164696.54709093, 626321.960113541 6164703.01590996, 626309.920922577 6164708.94566073, 626300.756762291 6164714.15665383, 626297.162973944 6164718.64888927, 626294.108253849 6164722.60205645, 626288.358192493 6164728.53180722, 626284.584714728 6164731.4068379, 626279.553411042 6164733.38342149, 626274.88148619 6164736.97720984, 626272.545523764 6164739.49286168, 626269.490803669 6164738.77410401, 626269.850182504 6164731.4068379, 626273.443970851 6164724.75832946, 626275.779933277 6164719.36764694, 626277.397138033 6164713.61758558, 626279.373721624 6164707.86752422, 626282.248752302 6164700.50025811, 626285.303472398 6164696.54709093, 626287.998813658 6164691.33609783, 626288.53788191 6164684.8672788, 626291.323067879 6164684.41805526, 626292.491049092 6164680.7344222, 626294.01840914 6164679.92581982, 626295.455924479 6164676.42187618, 626298.600489283 6164673.36715609, 626299.588781078 6164672.10933017, 626303.811482387 6164669.3241442, 626312.975642672 6164665.55066643, 626323.217939462 6164659.9802945, 626332.921168 6164652.7927178, 626341.007191782 6164643.98793635, 626349.093215563 6164633.74563956, 626367.78091497 6164613.08135656, 626376.406007003 6164600.68278676, 626381.077931855 6164578.04192018, 626379.999795351 6164578.22160959, 626388.624887384 6164570.49496465, 626400.843767765 6164561.6901832, 626406.953207956 6164555.580743, 626408.929791547 6164546.41658272, 626409.738393925 6164539.31885073, 626405.515692617 6164538.77978248, 626402.640661939 6164530.06484574, 626397.78904767 6164520.90068545, 626392.937433401 6164510.83807808, 626387.726440297 6164505.44739556, 626381.167776563 6164502.03329663, 626374.878646955 6164499.42780008, 626372.093460986 6164492.33006809, 626368.230138513 6164485.1424914, 626363.917592496 6164480.021343, 626360.952717109 6164476.51739936, 626356.190947549 6164471.66578509, 626351.698712115 6164468.70090971, 626348.015079059 6164467.17354966, 626343.972067168 6164466.90401553, 626339.929055277 6164469.95873563, 626335.257130426 6164472.65407689, 626328.968000818 6164475.8884864, 626322.049958249 6164478.85336179, 626310.37014612 6164479.12289592, 626294.198098557 6164478.04475941, 626286.740987736 6164475.61895228, 626277.127603907 6164472.83376631, 626264.908723526 6164471.93531922, 626257.631302123 6164469.23997796, 626253.408600815 6164466.5446367, 626248.91636538 6164464.92743194, 626243.615527568 6164465.28681078, 626239.123292134 6164467.17354966, 626234.900590826 6164468.34153087, 626230.588044809 6164468.88059913, 626226.455188209 6164466.72432612, 626224.837983453 6164465.4665002, 626223.490312823 6164463.4000719, 626222.951244571 6164461.06410947, 626223.041089279 6164459.62659413, 626225.01767287 6164456.30233991, 626227.443480005 6164453.96637748, 626229.240374179 6164451.81010448, 626229.779442431 6164448.9350738, 626229.330218887 6164446.59911137, 626228.162237674 6164445.07175132, 626224.029381075 6164444.26314895, 626220.076213893 6164444.71237249, 626215.673823167 6164445.97019841, 626210.642519481 6164447.04833492, 626207.138575842 6164447.04833492, 626202.915874534 6164446.06004312, 626199.411930895 6164443.72408069, 626196.536900218 6164442.19672065, 626192.853267162 6164440.6693606, 626189.439168231 6164439.6810688, 626185.486001049 6164438.51308759, 626180.903920907 6164441.20842885, 626175.962461929 6164443.27485715, 626171.11084766 6164443.45454657, 626166.259233391 6164442.55609948, 626165.181096887 6164440.04044764, 626166.079543974 6164437.6146405, 626169.76317703 6164435.09898866, 626174.075723047 6164433.66147332, 626179.556250277 6164433.4817839, 626183.329728041 6164433.12240507, 626187.282895223 6164432.94271565, 626190.966528279 6164431.59504502, 626195.907987257 6164428.36063551, 626201.478359196 6164424.31762362, 626206.329973464 6164421.08321411, 626210.193295938 6164418.65740697, 626216.662114963 6164414.25501625, 626223.400468114 6164406.34868188, 626219.94144683 6164407.42681839, 626216.751959672 6164408.37018783, 626213.921851348 6164408.23542076, 626212.214801883 6164405.89945834, 626212.708947781 6164401.27245584, 626212.843714844 6164397.90327926, 626212.708947781 6164395.47747213, 626210.013606521 6164388.60435192, 626209.654227686 6164384.83087415, 626210.552674773 6164380.87770697, 626213.248016033 6164377.82298687, 626218.998077389 6164378.90112338, 626222.052797484 6164383.93242706, 626224.927828162 6164389.86217784, 626226.365343501 6164393.99503444, 626229.240374179 6164396.33099686, 626234.990435535 6164396.33099686, 626238.584223882 6164393.81534502, 626242.537391064 6164388.4246625, 626246.849937081 6164382.85429056, 626249.545278342 6164378.54174454, 626254.037513776 6164374.40888794, 626258.52974921 6164372.07292552, 626261.225090471 6164370.63541018, 626264.998568235 6164366.86193241, 626268.412667165 6164360.75249222, 626271.826766095 6164355.00243087, 626275.420554443 6164348.89299068, 626277.756516868 6164339.72883039, 626276.319001529 6164332.18187486, 626273.983039104 6164323.37709341, 626272.365834347 6164315.83013788, 626270.389250756 6164308.8222506, 626266.615772992 6164298.93933265, 626258.52974921 6164292.29082421, 626251.162483098 6164287.43920994, 626243.974906403 6164282.76728509, 626234.720901409 6164278.99380732, 626229.599753014 6164275.6695531, 626227.084101171 6164272.16560946, 626224.478604619 6164266.14601398, 626222.32233161 6164260.75533146, 626220.076213893 6164255.18495952, 626216.931649089 6164249.07551933, 626213.966773703 6164245.39188627, 626212.619103072 6164241.88794264, 626213.697239577 6164239.55198021, 626214.775376081 6164237.66524133, 626217.111338507 6164237.12617308, 626218.27931972 6164235.05974478, 626218.099630302 6164228.95030459, 626220.435592728 6164225.17682682, 626221.154350398 6164218.34862896, 626219.896524476 6164212.41887819, 626217.740251468 6164207.56726392, 626215.943357294 6164203.07502848, 626213.787084286 6164199.66092956, 626211.271432442 6164196.60620946, 626208.396401764 6164193.9108682, 626202.826029826 6164190.13739043, 626197.615036722 6164186.90298092, 626190.068081193 6164181.87167724, 626184.318019837 6164176.66068413, 626180.185163238 6164171.62938045, 626178.388269064 6164167.85590268, 626175.872617221 6164166.23869792, 626172.638207708 6164167.85590268, 626168.145972274 6164165.69962967, 626166.528767518 6164161.20739424, 626164.192805092 6164158.15267414, 626161.497463831 6164157.25422706, 626157.364607232 6164156.89484822, 626153.41144005 6164158.33236356, 626149.99734112 6164156.17609055, 626144.786348016 6164154.73857521, 626139.395665495 6164155.99640113, 626134.723740644 6164156.17609055, 626131.669020548 6164156.17609055, 626127.895542784 6164157.43391647, 626123.403307349 6164159.59018948, 626119.989208419 6164159.59018948, 626114.598525898 6164160.48863657, 626107.950017456 6164163.36366725, 626103.996850274 6164163.54335666, 626102.559334935 6164163.9027355, 626096.809273579 6164167.85590268, 626092.137348727 6164170.01217569, 626087.106045041 6164173.06689578, 626082.254430772 6164174.50441112, 626076.863748251 6164175.58254763, 626071.113686895 6164178.45757831, 626065.543314957 6164181.5122984, 626062.847973696 6164183.12950316, 626061.051079523 6164185.82484442, 626060.512011271 6164187.26235976, 626058.355738262 6164191.21552694, 626055.121328749 6164195.34838354, 626051.347850985 6164199.66092956, 626048.29313089 6164203.2547179, 626044.699342542 6164208.10633217, 626042.363380116 6164211.87980994, 626031.761704491 6164219.24707605, 626026.011643136 6164223.02055381, 626019.183445276 6164229.30968342, 626011.636489746 6164237.3957072, 626004.448913052 6164243.32545798, 625993.667548009 6164251.41148176, 625987.198728984 6164254.46620185, 625972.230800565 6164262.47373948, 625960.985176157 6164266.24905624, 625955.39370211 6164267.4038399, 625946.229541824 6164269.73980233, 625935.6278662 6164270.63824941, 625924.127743488 6164268.66166582, 625915.862030289 6164264.16943039, 625912.986999611 6164261.11471029, 625911.369794855 6164252.66930768, 625910.830726603 6164246.7395569, 625906.158801751 6164240.4504273, 625902.385323987 6164237.75508604, 625892.861784866 6164235.95819186, 625879.744457398 6164237.66524133, 625871.658433616 6164238.383999, 625865.459148717 6164239.64182492, 625858.990329692 6164240.36058259, 625854.31840484 6164242.78638972, 625849.376945863 6164244.94266273, 625846.86129402 6164245.39188627, 625843.267505672 6164248.26691695, 625838.865114947 6164250.69272409, 625833.2048983 6164254.46620185, 625826.556389857 6164255.54433836, 625823.771203888 6164251.23179234, 625824.669650975 6164244.31374977, 625827.544681652 6164239.55198021, 625832.845519465 6164234.96990007, 625834.462724221 6164232.90347177, 625841.470611498 6164226.70418687, 625847.939430524 6164222.48148556, 625853.240268336 6164218.52831838, 625858.900484983 6164214.03608294, 625867.97480056 6164207.20788508, 625879.474923272 6164200.46953193, 625883.787469289 6164197.59450126, 625898.252467387 6164191.12568223, 625904.811131121 6164187.89127272, 625913.07684432 6164182.50059019, 625923.768364653 6164175.13332408, 625934.280195569 6164168.39497093, 625942.096685225 6164162.01599662, 625948.924883085 6164156.08624584, 625955.663236236 6164141.44155833, 625961.772676427 6164126.7070261, 625965.186775357 6164119.33975999, 625967.163358948 6164112.69125155, 625970.038389625 6164108.37870553, 625974.171246225 6164104.42553835, 625975.968140399 6164100.83175, 625974.710314477 6164098.13640874, 625971.475904964 6164092.02696855, 625971.835283799 6164088.4331802, 625973.452488555 6164085.55814952, 625975.608761564 6164080.34715642, 625976.147829816 6164076.0346104, 625977.585345155 6164069.20641254, 625981.179133502 6164065.43293478, 625984.413543015 6164063.81573002, 625994.655839805 6164061.4797676, 625997.7105599 6164063.6360406, 626002.921553004 6164060.40163109, 626006.335651934 6164057.346911, 626007.234099021 6164056.62815333, 626007.773167273 6164051.59684964, 626010.827887368 6164048.54212955, 626010.288819116 6164043.69051528, 626003.820000091 6164039.91703751, 625991.241740875 6164036.14355975, 625978.124413407 6164032.01070315, 625962.491434096 6164030.75287723, 625936.616157995 6164026.79971004, 625902.475168695 6164027.15908888, 625866.357595804 6164023.74498995, 625841.290922081 6164019.52228864, 625820.626639084 6164016.10818971, 625810.204652876 6164014.04176141, 625802.343240867 6164013.50269316, 625798.390073685 6164014.80544144, 625794.391984148 6164016.46756855, 625791.20249699 6164018.84845333, 625788.507155729 6164022.12778519, 625785.452435634 6164026.70986534, 625781.27465668 6164038.65921159, 625778.219936585 6164045.12803062, 625772.290185812 6164051.59684964, 625768.157329213 6164055.55001683, 625763.844783196 6164059.32349459, 625760.430684266 6164064.71417711, 625757.37596417 6164071.54237497, 625755.040001745 6164074.9564739, 625755.758759414 6164067.05013954, 625756.836895918 6164059.86256284, 625754.141554658 6164054.65156974, 625754.321244075 6164048.90150838, 625752.704039319 6164041.35455285, 625747.493046215 6164030.57318781, 625743.71956845 6164023.2059217, 625736.531991756 6164017.45586034, 625725.930316131 6164012.60424607, 625718.023981767 6164011.34642015, 625709.937957985 6164011.70579899, 625700.234729447 6164013.862072, 625693.22684217 6164016.018345, 625686.937712562 6164019.43244393, 625680.468893537 6164020.1512016, 625675.976658103 6164021.94809578, 625670.765664999 6164026.08095238, 625674.539142764 6164018.35430743, 625673.101627425 6164010.26828365, 625670.406286164 6164002.5416387, 625663.578088304 6163996.43219851, 625656.749890444 6163991.40089483, 625646.327904237 6163989.0649324, 625629.07772017 6163986.90865939, 625613.983809111 6163985.47114405, 625602.124307564 6163985.29145464, 625587.928843592 6163987.62741706, 625578.584993889 6163991.22120541, 625571.217727777 6163997.51033502, 625564.569219335 6164006.13542705, 625557.201953222 6164017.45586035, 625548.217482354 6164030.93256665, 625538.873632651 6164045.30772004, 625531.686055956 6164054.47188032, 625520.185933245 6164072.8002009, 625511.560841211 6164087.17535429, 625505.45140102 6164099.39423467, 625495.748172482 6164111.61311505, 625490.357489961 6164118.80069174, 625484.607428606 6164124.5507531, 625477.060473076 6164130.30081445, 625469.154138712 6164135.33211814, 625459.450910174 6164139.28528532, 625456.216500661 6164140.36342183, 625449.388302802 6164143.95721017, 625443.638241446 6164139.28528532, 625440.044453098 6164142.51969483, 625438.247558925 6164151.86354454, 625437.16942242 6164158.33236356, 625433.935012908 6164157.25422706, 625435.013149412 6164150.4260292, 625435.731907082 6164142.87907367, 625438.247558925 6164135.33211814, 625441.841347272 6164129.94143562, 625449.747681636 6164134.61336047, 625452.083644062 6164134.61336047, 625453.341469984 6164131.19926154, 625453.880538236 6164125.26951077, 625453.880538236 6164119.87882825, 625454.95867474 6164115.20690339, 625457.294637166 6164110.53497854, 625458.552463087 6164105.32398544, 625460.888425513 6164095.26137807, 625465.20097153 6164070.28454905, 625467.177555121 6164058.96411576, 625467.89631279 6164042.25299994, 625467.177555121 6164036.50293859, 625469.513517547 6164031.83101373, 625470.232275216 6163996.79157735, 625470.232275216 6163979.36170386, 625469.693206964 6163969.11940707, 625463.044698521 6163961.57245154, 625446.872650959 6163955.28332193, 625419.739548936 6163949.89263941, 625403.208122538 6163948.09574524, 625389.731416236 6163947.91605582, 625378.590672359 6163949.35357116, 625366.551481395 6163952.22860184, 625332.230802678 6163961.03338329, 625310.308693759 6163966.60375523, 625273.652052616 6163978.82263561, 625229.448455943 6163990.1430689, 625212.377961293 6163994.27592551, 625197.823118486 6163994.27592551, 625180.393245002 6163988.52586415, 625167.275917534 6163983.31487105, 625160.807098509 6163981.51797687, 625151.103869971 6163987.62741706, 625153.619521814 6163974.5100896, 625153.978900649 6163967.86158115, 625153.978900649 6163960.67400446, 625150.025733467 6163953.8458066, 625144.99442978 6163950.25201825, 625136.728716581 6163947.55667699, 625125.22859387 6163945.75978282, 625116.244123001 6163945.5800934, 625106.361205046 6163946.29885107, 625099.712696604 6163952.04891242, 625092.704809326 6163956.72083727, 625086.595369136 6163958.33804203, 625078.509345354 6163956.36145844, 625074.735867589 6163951.50984417, 625077.071830015 6163947.37698757, 625086.95474797 6163945.75978282, 625090.3688469 6163946.6582299, 625095.400150587 6163942.70506272, 625100.251764856 6163939.11127437, 625103.845553203 6163937.3143802, 625109.236235724 6163935.33779661, 625115.165986497 6163932.64245535, 625116.064433584 6163926.53301516, 625115.165986497 6163919.88450671, 625115.165986497 6163917.18916545, 625117.501948923 6163911.07972526, 625118.40039601 6163902.27494381, 625113.908160576 6163896.52488246, 625118.580085427 6163890.59513168, 625125.947351539 6163890.05606343, 625122.533252609 6163879.09500897, 625123.791078531 6163873.52463703, 625128.103624548 6163866.15737092, 625133.673996486 6163851.24314928, 625134.75213299 6163845.13370909, 625136.908405999 6163835.43048055, 625136.908405999 6163829.6804192, 625133.853685903 6163820.15688007, 625128.283313965 6163810.27396212, 625125.947351539 6163801.64887009, 625124.330146783 6163791.76595213, 625123.791078531 6163781.34396592, 625124.330146783 6163774.15638923, 625125.22859387 6163772.00011622, 625127.564556296 6163760.14061467, 625125.947351539 6163754.92962157, 625122.353563192 6163756.90620516, 625119.298843097 6163758.3437205, 625115.525365332 6163758.16403108, 625114.087849993 6163753.67179565, 625113.369092323 6163747.92173429, 625108.876856889 6163744.14825653, 625109.954993394 6163740.01539993, 625111.751887567 6163736.78099042, 625110.494061646 6163730.49186081, 625106.720583881 6163727.61683013, 625101.868969612 6163724.2027312, 625094.5017035 6163723.48397353, 625090.907915152 6163719.35111693, 625087.134437388 6163715.937018, 625083.54064904 6163712.34322965, 625080.665618362 6163706.77285772, 625080.84530778 6163702.28062228, 625083.001580788 6163694.1945985, 625083.54064904 6163691.49925724, 625084.079717293 6163689.34298423, 625087.314126805 6163689.70236307, 625088.392263309 6163691.67894666, 625089.829778648 6163693.83521966, 625091.446983405 6163693.47584083, 625091.446983405 6163690.24143132, 625089.470399814 6163687.00702181, 625087.493816223 6163682.87416521, 625087.134437388 6163680.35851336, 625085.157853797 6163677.48348268, 625078.509345354 6163668.85839065, 625073.478041668 6163661.67081396, 625067.368601477 6163656.28013144, 625061.259161287 6163649.99100183, 625056.94661527 6163646.21752406, 625057.845062357 6163641.72528863, 625054.610652844 6163647.11597115, 625053.53251634 6163653.76447959, 625053.53251634 6163655.74106318, 625049.39965974 6163657.53795736, 625042.032393628 6163654.12385843, 625045.805871393 6163647.83472882, 625047.243386732 6163641.36590979, 625047.063697315 6163636.87367436, 625049.040280906 6163633.10019659, 625052.454379836 6163631.123613, 625055.149721096 6163630.22516592, 625052.274690418 6163623.03758922, 625052.274690418 6163617.82659612, 625054.430963427 6163612.4359136, 625055.688789348 6163608.12336758, 625059.102888278 6163607.94367816, 625060.3607142 6163612.25622418, 625059.102888278 6163616.5687702, 625060.181024782 6163622.67821039, 625062.516987208 6163627.70951407, 625064.313881382 6163630.40485533, 625071.321768659 6163634.1783331, 625074.735867589 6163636.69398494, 625076.892140598 6163641.54559921, 625077.610898267 6163644.95969814, 625080.12655011 6163646.75659231, 625086.775058553 6163646.03783465, 625091.626672822 6163645.49876639, 625097.556423595 6163646.75659231, 625100.61114369 6163648.01441824, 625102.947106116 6163649.45193357, 625109.595614559 6163653.58479017, 625117.142570088 6163656.9988891, 625121.994184357 6163658.79578328, 625127.025488043 6163658.9754727, 625129.900518721 6163657.35826794, 625130.978655225 6163655.56137377, 625131.517723478 6163652.32696425, 625131.158344643 6163646.93628173, 625130.080208139 6163631.66268126, 625129.900518721 6163627.88920349, 625130.619276391 6163625.19386223, 625134.033375321 6163623.57665747, 625135.650580077 6163622.8578998, 625141.760020267 6163621.42038447, 625148.40852871 6163621.06100563, 625167.994675203 6163631.123613, 625169.072811708 6163632.74081776, 625172.30722122 6163637.41274261, 625176.44007782 6163640.10808387, 625180.393245002 6163640.82684154, 625183.447965097 6163639.02994737, 625187.760511114 6163636.69398494, 625188.119889949 6163636.51429552, 625191.803523005 6163634.98693548, 625193.869951304 6163630.76423417, 625196.20591373 6163626.09230932, 625200.069236204 6163621.24069505, 625204.291937512 6163617.01799374, 625210.311532994 6163612.25622418, 625214.983457845 6163608.21321229, 625217.948333232 6163607.04523108, 625221.272587453 6163608.03352287, 625222.889792209 6163602.1037721, 625223.788239296 6163599.76780967, 625226.303891139 6163600.84594618, 625230.257058321 6163599.049052, 625232.772710165 6163596.35371074, 625235.468051425 6163595.09588482, 625236.905566764 6163592.40054356, 625238.882150355 6163590.42395997, 625240.679044529 6163589.16613405, 625241.577491616 6163588.26768696, 625243.733764624 6163586.11141395, 625245.171279963 6163587.00986104, 625250.202583649 6163581.79886794, 625251.819788406 6163578.92383726, 625252.89792491 6163576.76756425, 625255.054197918 6163573.1737759, 625255.772955588 6163572.45501823, 625254.515129666 6163567.60340397, 625252.89792491 6163564.36899445, 625249.663515397 6163561.13458494, 625244.811901128 6163557.00172834, 625244.452522294 6163553.76731883, 625245.171279963 6163551.79073524, 625250.561962484 6163551.4313564, 625252.538546075 6163551.79073524, 625259.546433353 6163555.92359184, 625260.624569857 6163557.72048601, 625262.241774613 6163564.54868387, 625264.757426456 6163569.22060872, 625266.55432063 6163571.55657115, 625267.991835969 6163575.33004891, 625267.452767717 6163578.38476901, 625266.913699465 6163581.25979969, 625272.484071403 6163583.05669386, 625274.460654994 6163582.87700444, 625277.874753924 6163583.23638328, 625282.90605761 6163581.25979969, 625285.960777706 6163575.68942775, 625287.757671879 6163575.50973833, 625289.015497801 6163575.68942775, 625292.609286148 6163570.65812406, 625294.945248574 6163566.70495688, 625297.999968669 6163562.57210028, 625302.132825269 6163556.64234951, 625303.39065119 6163555.92359184, 625305.726613616 6163553.76731883, 625310.578227885 6163546.40005272, 625313.812637398 6163541.0093702, 625316.328289241 6163538.49371835, 625314.531395067 6163534.54055117, 625316.687668075 6163531.12645224, 625318.484562249 6163531.48583108, 625322.976797683 6163533.10303583, 625325.</t>
  </si>
  <si>
    <t>MAT66</t>
  </si>
  <si>
    <t>Lac de Matemale</t>
  </si>
  <si>
    <t>DL122</t>
  </si>
  <si>
    <t>charli_veg_br.fid--51fb8_19ce77ee43a_4318</t>
  </si>
  <si>
    <t>MULTILINESTRING ((614922.400406837 6163215.09973502, 614925.499817229 6163221.99978185, 614928.799903704 6163228.39992888, 614932.099983813 6163234.80007722, 614935.600162472 6163242.09981296, 614937.499637827 6163247.79966289, 614940.000158949 6163252.3001901, 614942.800392014 6163255.69990263, 614945.999954878 6163259.20006874, 614950.299837524 6163262.19967556, 614959.65242836 6163266.82191218, 614967.500392843 6163270.70053249, 614974.300377975 6163273.40041925, 614981.29969372 6163275.99980595, 614993.399928275 6163280.09987014, 614999.900411833 6163282.60012397, 615006.399734221 6163285.20052106, 615012.69972592 6163287.39970981, 615018.700006621 6163287.99976869, 615023.900064472 6163287.39994736, 615028.800028759 6163285.79950386, 615033.400042497 6163283.90039969, 615037.499722254 6163282.10018085, 615041.099639876 6163279.4999689, 615043.500023204 6163277.79986352, 615047.299714103 6163276.20048236, 615050.800357337 6163274.99994064, 615053.300145535 6163274.80036312, 615061.599595573 6163276.90001599, 615064.900194585 6163278.70018643, 615067.400123864 6163280.90019478, 615071.099732045 6163284.59968469, 615073.599959503 6163284.99972664, 615074.999933312 6163284.9002039, 615076.599698125 6163278.69954716, 615074.399932525 6163274.29960719, 615074.299664808 6163269.40051982, 615075.700309434 6163264.69984186, 615079.800179861 6163258.70009954, 615082.999883922 6163253.10038289, 615086.599884287 6163247.80024703, 615091.100172077 6163242.79982842, 615099.100285009 6163237.09951624, 615105.599988854 6163232.9996432, 615114.399969524 6163229.09998081, 615123.400141907 6163226.79966021, 615131.199904496 6163225.90006052, 615147.900279064 6163225.40032068, 615156.800055309 6163224.10035058, 615166.299605881 6163221.49987346, 615174.000343375 6163218.9996723, 615181.199651873 6163216.20010373, 615188.100147487 6163212.99951003, 615196.400061997 6163208.89957349, 615203.100315326 6163205.09976869, 615209.999636971 6163200.8000999, 615215.600262608 6163198.49980749, 615221.600365011 6163198.20007477, 615224.900177943 6163199.49972954, 615226.699620458 6163203.09952612, 615229.300199123 6163205.20038695, 615233.399871814 6163206.10024015, 615237.800315866 6163208.99971523, 615242.999978762 6163214.59983193, 615246.499887619 6163219.70039609, 615250.20001515 6163228.79987729, 615252.499926053 6163237.099977, 615253.800262268 6163243.10031441, 615256.000341078 6163248.09992812, 615260.000084087 6163249.59960663, 615265.400014771 6163250.70055074, 615272.300368102 6163251.89983909, 615286.200268276 6163252.69964712, 615308.400047134 6163249.9003018, 615319.79964194 6163246.7001216, 615329.200008376 6163244.50055149, 615340.90032116 6163240.90044996, 615348.799686889 6163237.80047467, 615356.299876133 6163234.80027254, 615368.499586528 6163226.79948279, 615373.699597231 6163221.9002749, 615379.500183461 6163216.20005738, 615384.999860689 6163209.99982098, 615390.500224447 6163202.40010189, 615394.699839278 6163195.69952064, 615400.69986644 6163179.30039096, 615402.000068794 6163171.10017068, 615402.300281693 6163162.89963051, 615402.099888709 6163154.39968533, 615402.899973245 6163146.00017444, 615402.700119166 6163137.09973413, 615401.699842089 6163128.99957183, 615400.800172943 6163121.29969746, 615392.700173808 6163103.40002324, 615388.399840614 6163099.60026502, 615383.8998001 6163096.00001831, 615374.699602191 6163088.40054258, 615364.70020387 6163083.40020109, 615356.800287472 6163081.30050877, 615349.699899792 6163078.90004842, 615341.199811493 6163075.29969856, 615328.300079291 6163067.09996012, 615320.899963277 6163060.6996803, 615302.999947399 6163044.10046572, 615292.399672953 6163033.8995109, 615284.70006224 6163026.80009915, 615274.600176795 6163017.20004781, 615265.199765415 6163007.69990368, 615257.400208814 6162999.50048574, 615252.100166784 6162992.90043623, 615247.999865322 6162987.30041028, 615237.699610025 6162981.70011497, 615214.400301953 6162977.19959474, 615205.800060615 6162976.39968703, 615197.200153993 6162975.49966441, 615170.900061304 6162969.49995443, 615161.499898898 6162965.70022439, 615151.199967976 6162960.69967852, 615145.000064208 6162956.29969233, 615137.999998058 6162949.6997005, 615134.399820567 6162943.30001735, 615131.699636541 6162939.00003202, 615125.799743819 6162936.10019541, 615118.999679409 6162938.69992734, 615110.699846842 6162942.20034825, 615105.899791207 6162941.39983535, 615102.700222864 6162941.30038851, 615092.299874682 6162942.39978603, 615075.400312961 6162935.90040359, 615063.900240109 6162935.09967682, 615053.499975657 6162935.20014073, 615043.099964708 6162934.00014492, 615032.199977444 6162932.30053655, 615019.199622979 6162930.1000156, 614997.399601358 6162926.69978497, 614989.799587888 6162926.29979177, 614984.100296916 6162928.30009585, 614978.999825435 6162931.0000921, 614973.599667841 6162933.79968907, 614968.799740255 6162935.89947548, 614964.799853422 6162937.79966789, 614961.699905614 6162941.09979554, 614960.599957047 6162945.40053525, 614961.899993404 6162953.2998181, 614963.900221003 6162966.49973098, 614963.600175671 6162975.2999302, 614962.699911488 6162987.4998988, 614961.899800665 6162997.30007815, 614959.899687446 6163009.60011028, 614957.300305045 6163020.59973169, 614954.300320709 6163028.20045607, 614951.000190596 6163035.30005383, 614948.400395459 6163042.49950021, 614947.700337494 6163049.20015026, 614948.500246538 6163056.39955932, 614950.400108393 6163062.00040851, 614954.799844119 6163069.59987324, 614958.199929183 6163073.89951302, 614959.900360423 6163077.89991403, 614960.000275844 6163082.2005076, 614961.199686623 6163086.50004936, 614963.299811102 6163090.0001687, 614966.499953401 6163093.09985608, 614970.099983633 6163095.40000781, 614975.100357819 6163097.50049086, 614979.70027785 6163098.59944102, 614982.299791391 6163098.59988699, 614985.80025467 6163099.20039236, 614987.599848094 6163105.50007801, 614985.400368674 6163110.30023929, 614986.100090878 6163114.49953075, 614986.399919635 6163117.30012805, 614984.200197369 6163120.69969959, 614980.3998941 6163123.20022314, 614975.899655201 6163124.49955364, 614972.600334578 6163127.20043942, 614970.099763608 6163131.30035838, 614966.40013141 6163136.40051354, 614961.799819193 6163141.79948351, 614957.100217834 6163146.90050422, 614956.899707863 6163147.10003684, 614951.500357653 6163153.39945172, 614945.899857305 6163160.09976825, 614940.29970156 6163166.69996308, 614934.599741253 6163172.8998706, 614927.399609508 6163179.90038985, 614916.299630467 6163188.20020818, 614912.999636947 6163192.10036857, 614915.999897685 6163198.90047775, 614922.400406837 6163215.09973502))</t>
  </si>
  <si>
    <t>LLI66</t>
  </si>
  <si>
    <t>Estany Llat</t>
  </si>
  <si>
    <t>DL130</t>
  </si>
  <si>
    <t>charli_veg_br.fid--51fb8_19ce77ee43a_4332</t>
  </si>
  <si>
    <t>MULTILINESTRING ((661642.199842214 6184389.89950063, 661643.999696015 6184396.00026442, 661646.300114494 6184402.89994371, 661648.599735802 6184406.90017382, 661652.099981299 6184413.80052912, 661654.400009427 6184418.70051233, 661655.500301676 6184425.00005462, 661655.500200498 6184430.10051365, 661652.899722269 6184432.99980629, 661648.300083063 6184435.30036084, 661641.199611379 6184442.10005237, 661638.299975561 6184446.09995786, 661637.900258677 6184450.70007969, 661636.800034847 6184458.10037457, 661634.199894712 6184465.20037565, 661630.399850886 6184472.70009139, 661624.199798844 6184482.89995535, 661605.400236253 6184502.80048244, 661587.499994833 6184524.7999665, 661585.199827827 6184528.30030305, 661584.400022149 6184534.80017825, 661583.09978992 6184540.80031906, 661579.199858924 6184545.40009048, 661570.499780155 6184551.49978183, 661561.400278614 6184555.19955039, 661552.199638786 6184557.59979523, 661541.700036324 6184559.99998767, 661529.600104355 6184562.29960518, 661518.99973339 6184563.60048842, 661508.399968875 6184563.90042424, 661501.100193489 6184563.60018612, 661493.199697103 6184563.30019432, 661484.400322612 6184562.20034452, 661474.000026052 6184558.69994543, 661464.199786958 6184552.19977859, 661448.09980326 6184543.10017706, 661431.699892517 6184531.39990223, 661404.499613395 6184504.79969731, 661390.89976838 6184491.70038169, 661382.899811134 6184484.50004069, 661376.200332334 6184479.20044778, 661369.999875475 6184474.30049171, 661355.399990267 6184450.89952971, 661344.099931159 6184428.80015338, 661334.10032423 6184429.99987925, 661332.600095018 6184430.20013848, 661325.899612871 6184429.00009819, 661325.899619128 6184438.60044026, 661324.400312407 6184440.60020385, 661321.299954442 6184441.69977357, 661317.499906008 6184441.60014803, 661312.699606979 6184448.70008746, 661308.900190349 6184454.59956407, 661315.400247822 6184460.80003488, 661334.600039442 6184476.5994729, 661352.099624153 6184498.1001438, 661368.499783996 6184512.00011163, 661385.200033195 6184533.90046007, 661404.099952406 6184553.90035856, 661437.799988142 6184581.49947597, 661444.70010618 6184585.70021107, 661446.599623883 6184590.89945207, 661445.499731266 6184592.39966143, 661441.199711621 6184592.00043015, 661434.600368175 6184590.0000208, 661430.900165751 6184589.99983041, 661428.09989312 6184591.80045643, 661428.100339244 6184593.80015146, 661429.299912243 6184596.09966028, 661431.000149637 6184598.79990608, 661434.20028349 6184600.70045389, 661441.400180525 6184603.50027714, 661450.999588754 6184605.59959922, 661459.999696766 6184607.80037648, 661469.199608492 6184609.69968821, 661480.699656407 6184611.00031476, 661488.400261236 6184612.69948903, 661497.900009147 6184617.19955493, 661506.800175708 6184618.99949504, 661516.900072071 6184620.10053734, 661523.400364399 6184620.19979339, 661531.399888426 6184619.79967246, 661541.100190431 6184618.20053414, 661551.900033365 6184614.8999171, 661563.000086335 6184610.39971849, 661573.300010652 6184605.30037719, 661586.800304738 6184599.79946389, 661600.000003874 6184591.70008854, 661612.799598717 6184585.50049027, 661625.199588762 6184578.79946988, 661642.000198056 6184570.80005361, 661647.800034969 6184567.20003132, 661659.19992389 6184563.90048524, 661669.299744617 6184558.1996803, 661678.500042963 6184548.4002772, 661691.000105595 6184533.80009278, 661704.199984408 6184511.69970081, 661715.800219478 6184482.39964764, 661719.20025036 6184470.30014988, 661721.399921685 6184458.80054495, 661723.100404282 6184445.90032129, 661725.100038215 6184431.19993213, 661726.500217857 6184418.10017805, 661731.500115901 6184373.29978551))</t>
  </si>
  <si>
    <t>CAR66</t>
  </si>
  <si>
    <t>Retenue de Caramany</t>
  </si>
  <si>
    <t>DL127</t>
  </si>
  <si>
    <t>charli_veg_br.fid--51fb8_19ce77ee43a_4344</t>
  </si>
  <si>
    <t>MULTILINESTRING ((666243.200316899 6182813.70031995, 666260.400233196 6182813.20024383, 666275.599651764 6182812.79961131, 666259.89960712 6182807.89992842, 666240.100240564 6182806.20030366, 666225.100005638 6182808.79989335, 666224.300011139 6182815.10017906, 666228.100387753 6182815.10036886, 666235.499627504 6182814.5001112, 666243.200316899 6182813.70031995))</t>
  </si>
  <si>
    <t>charli_veg_br.fid--51fb8_19ce77ee43a_4346</t>
  </si>
  <si>
    <t>MULTILINESTRING ((661731.500115901 6184373.29978551, 661739.199920142 6184343.50008443, 661742.599826958 6184333.30019151, 661746.300338841 6184317.80009182, 661751.099688715 6184312.80027351, 661756.800191452 6184309.40001051, 661759.300184119 6184306.40014253, 661764.299967866 6184290.10049924, 661766.400253002 6184274.10048187, 661770.899614594 6184259.09948776, 661772.999933623 6184254.20015434, 661775.399888792 6184249.79953333, 661778.700088812 6184247.39997185, 661785.099900338 6184244.30033994, 661791.70011293 6184240.29977603, 661794.800243968 6184235.80049241, 661784.91829024 6184225.18611242, 661764.903491278 6184219.56397788, 661736.567933196 6184211.46810414, 661717.902446522 6184208.99436494, 661697.88764756 6184208.09482342, 661680.571473176 6184208.09482342, 661665.600241127 6184211.2001182, 661664.799736286 6184221.20004127, 661663.399737667 6184227.39985241, 661661.599779548 6184240.1005123, 661660.200321475 6184252.20044477, 661659.799976757 6184264.99958013, 661659.800204304 6184273.19969428, 661660.399965789 6184284.09996923, 661660.700385593 6184292.2004316, 661660.899821263 6184302.89954739, 661659.400147993 6184311.50003305, 661655.999721418 6184314.39961781, 661656.999849696 6184317.90039934, 661658.299716174 6184323.30012263, 661658.800237447 6184329.90017656, 661657.99996453 6184336.19986301, 661654.000247438 6184342.7998888, 661650.600018405 6184344.89981646, 661647.600386703 6184347.80036636, 661644.399731824 6184350.79998099, 661640.600071284 6184353.40053833, 661638.400200213 6184356.00051156, 661636.99990593 6184359.09956331, 661636.199594945 6184362.90018101, 661636.799843791 6184368.90017452, 661638.200123457 6184375.20016261, 661640.999706693 6184381.00027212, 661642.199842214 6184389.89950063))</t>
  </si>
  <si>
    <t>charli_veg_br.fid--51fb8_19ce77ee43a_434b</t>
  </si>
  <si>
    <t>MULTILINESTRING ((661678.997275505 6184193.70215899, 661700.81115752 6184193.02750285, 661721.500612628 6184193.70215899, 661756.80761754 6184200.8984912, 661775.697989595 6184205.17131346, 661805.702035981 6184218.1340767, 661808.499632735 6184213.60055531, 661810.699684763 6184207.4005031, 661812.400183556 6184199.5996325, 661813.199870927 6184189.69982854, 661814.100204111 6184181.29976397, 661814.500396681 6184173.70008485, 661813.999957533 6184165.69977296, 661813.700352155 6184153.39968987, 661813.999800066 6184147.1997292, 661816.300036189 6184142.00004889, 661817.899750666 6184139.20014387, 661820.599820683 6184133.70004076, 661823.500172681 6184126.99982398, 661827.900273375 6184115.00010763, 661831.5001957 6184104.90027239, 661832.699867162 6184099.99959154, 661848.200007325 6184072.59964858, 661853.100234492 6184062.70013484, 661855.300407477 6184057.19965321, 661859.400373042 6184050.29997026, 661867.700037466 6184038.39963307, 661873.499606405 6184030.19981077, 661876.999810827 6184024.3001877, 661887.899956773 6184010.00003365, 661889.500195692 6184006.99994745, 661895.49966065 6184004.90040683, 661900.800157284 6184000.59952596, 661918.399775379 6183982.10041558, 661921.700013364 6183978.69995691, 661923.800302473 6183973.89964678, 661928.299817573 6183968.30002038, 661933.29994648 6183964.899577, 661940.599906989 6183960.80050634, 661946.199952063 6183955.30007738, 661951.200013016 6183948.39960388, 661957.899864158 6183941.89953794, 661963.900276313 6183936.60029992, 661970.500001448 6183933.699864, 661975.300180642 6183929.59995112, 661984.499724149 6183919.30046131, 661990.399971831 6183915.49994818, 661993.70028179 6183912.09952436, 661996.400294544 6183909.19977377, 662000.200366198 6183906.60052794, 662005.699774538 6183905.99991313, 662007.499797706 6183907.00032162, 662011.100176476 6183908.49954284, 662015.20027648 6183908.70013785, 662020.600281476 6183908.20021575, 662027.099612487 6183906.20018376, 662035.500223634 6183903.59954678, 662046.699972291 6183901.29947721, 662056.999680915 6183900.10020573, 662062.699930746 6183902.30005506, 662066.700378624 6183901.30010746, 662071.499712473 6183898.30022096, 662095.89984654 6183895.50025692, 662132.399627685 6183890.10046768, 662148.700052396 6183889.50017866, 662162.400047261 6183889.50014301, 662176.399866566 6183893.39992777, 662186.000304716 6183896.09981911, 662205.999797441 6183911.0998054, 662210.599699053 6183913.8000203, 662213.799945146 6183915.00028837, 662216.500241035 6183914.79990015, 662219.799606883 6183912.20037063, 662223.000031572 6183902.90050895, 662224.300111067 6183900.40051473, 662225.599842713 6183897.70032955, 662230.100117034 6183886.70013847, 662232.800182343 6183880.69971545, 662237.000140745 6183876.09967919, 662242.00004764 6183872.20010346, 662247.900016971 6183868.60001968, 662253.799963448 6183866.400182, 662263.699905169 6183864.79984825, 662269.70015284 6183864.90055056, 662273.700065168 6183863.79952523, 662281.199660843 6183863.09962254, 662285.999736428 6183863.29964629, 662294.499870771 6183866.49992137, 662300.800356356 6183869.59957766, 662306.599593149 6183872.1994519, 662312.800228163 6183874.19975059, 662318.80007667 6183875.50054791, 662324.799961006 6183875.39999792, 662331.800111357 6183876.20006192, 662344.000191143 6183876.89980781, 662352.200265132 6183877.69958526, 662366.099925902 6183877.49973842, 662378.699900081 6183877.1995947, 662387.699879766 6183876.2997979, 662402.300009156 6183875.19953715, 662414.599800825 6183874.29951543, 662421.100277836 6183873.60001659, 662426.599891225 6183870.20038993, 662437.200175764 6183861.59950248, 662443.100127014 6183858.39998363, 662450.00009117 6183856.20008279, 662455.300047778 6183853.70028389, 662457.799618769 6183850.40038994, 662458.899759413 6183844.50054119, 662459.6996243 6183841.79996548, 662460.499673081 6183838.00055014, 662461.59960101 6183833.90021764, 662462.399850438 6183830.70026879, 662463.199820992 6183828.29998255, 662464.600204591 6183826.4000338, 662466.000172195 6183825.70013531, 662466.600406677 6183827.30042489, 662466.60039849 6183833.80003351, 662466.600206462 6183837.30008036, 662466.60025356 6183840.7000291, 662466.799845988 6183843.5994495, 662476.100254144 6183850.39991276, 662480.100197112 6183851.70022173, 662484.799775755 6183850.39952625, 662490.600204724 6183847.69999846, 662497.600231746 6183844.80000418, 662503.30035018 6183843.60029403, 662511.40009917 6183842.50013112, 662518.799919517 6183838.99948849, 662535.699610069 6183826.49966337, 662541.39984262 6183822.20032679, 662545.599724159 6183820.80024658, 662549.399676532 6183820.40011325, 662553.399863433 6183821.60036982, 662557.500091259 6183822.10048576, 662561.199662266 6183822.20031113, 662565.000336617 6183821.49989286, 662569.199982934 6183820.199926, 662573.800332701 6183818.59957904, 662577.6002969 6183816.50004366, 662582.300027401 6183813.80028935, 662586.100382353 6183811.20027343, 662590.000394604 6183808.39949033, 662595.100357528 6183805.59955941, 662599.40040466 6183803.79966072, 662603.800356612 6183801.70000982, 662608.400351668 6183798.89964172, 662611.899923795 6183796.30026636, 662616.30023432 6183792.70028413, 662620.800096256 6183790.29977757, 662625.500200205 6183787.80024543, 662628.900269854 6183785.00014821, 662632.200013977 6183782.00043867, 662637.700239565 6183779.10035756, 662642.700153321 6183775.99963912, 662646.900207584 6183773.2004944, 662650.800362722 6183770.70003655, 662654.50020044 6183768.00054358, 662654.900089518 6183767.70017039, 662655.900224221 6183765.60015438, 662656.999687546 6183763.10029081, 662657.399724031 6183759.70025635, 662658.70021081 6183756.1003939, 662659.000281003 6183753.69967864, 662658.400056052 6183751.09951573, 662657.499697297 6183748.90035914, 662656.499636018 6183745.8998922, 662657.600015996 6183743.70031315, 662659.900014593 6183743.9995668, 662662.09962904 6183744.79988387, 662664.000195094 6183746.89984734, 662667.200102811 6183747.90014984, 662670.100108552 6183746.49986316, 662673.59991269 6183744.49998699, 662676.200271324 6183743.30051243, 662679.199817372 6183743.09970389, 662682.599839077 6183742.69973071, 662685.199715073 6183741.70045594, 662687.90025207 6183738.39949004, 662690.099785085 6183736.20025274, 662692.600209856 6183734.29957175, 662695.799707862 6183732.10013301, 662699.200347877 6183730.09972993, 662702.499783053 6183728.60039539, 662704.899935932 6183728.49981327, 662708.000089696 6183729.39950207, 662711.399634472 6183729.19974019, 662714.400143474 6183727.59981296, 662717.000335176 6183725.79977544, 662720.199755177 6183723.30005901, 662722.200305505 6183721.70033452, 662724.900251805 6183719.99982224, 662727.900372159 6183718.90038698, 662730.900153941 6183717.59964945, 662739.700091271 6183709.09970521, 662741.899626906 6183705.89951794, 662744.299984048 6183702.70039968, 662746.700354968 6183700.50002502, 662749.499651263 6183698.39967621, 662753.599591962 6183697.69987042, 662757.500116046 6183697.10019931, 662761.400220072 6183696.00004934, 662765.30025197 6183695.59946703, 662767.900159544 6183694.6002251, 662769.299856248 6183693.70019992, 662769.499733144 6183691.4001619, 662769.699942162 6183689.3003154, 662771.599607484 6183687.39978383, 662773.500255855 6183685.09997238, 662778.000068672 6183681.10025064, 662779.400257661 6183680.00003126, 662783.000257466 6183675.59953992, 662784.200186373 6183672.59974722, 662785.600343065 6183668.49996348, 662787.199676409 6183664.40014687, 662788.300260388 6183660.80034537, 662790.999820153 6183657.59952314, 662794.299959116 6183655.49965025, 662796.900034702 6183653.10017636, 662798.500131346 6183650.69977827, 662798.500356214 6183648.59996935, 662801.599956845 6183640.70008907, 662803.700112126 6183636.59962154, 662806.500272221 6183633.50054821, 662809.30001961 6183630.8997379, 662811.900118305 6183629.5001251, 662814.300064891 6183629.49968165, 662817.200082671 6183628.80013738, 662819.700176513 6183626.40013446, 662822.400182262 6183623.69980593, 662824.900188883 6183619.99965943, 662827.299633898 6183617.19985029, 662830.0000573 6183614.00015061, 662833.000148691 6183611.5995054, 662836.39983631 6183609.70038748, 662839.299692229 6183607.40041749, 662840.300153715 6183604.20047323, 662841.399873379 6183600.30039374, 662843.599901975 6183596.5997518, 662845.20002768 6183593.19950828, 662846.000337121 6183590.39998862, 662847.399820192 6183588.60022189, 662849.200117402 6183586.80037905, 662852.29974128 6183585.60033274, 662854.80002773 6183584.79966619, 662855.700093285 6183583.09952779, 662856.000335709 6183581.00022032, 662858.000144105 6183579.40054063, 662861.900006713 6183579.10011438, 662864.699805736 6183577.500295, 662866.299617481 6183574.89972041, 662867.499771201 6183572.50052059, 662870.300065276 6183570.70050709, 662873.200273138 6183568.59963116, 662875.199677755 6183566.49947486, 662876.100079896 6183564.9995308, 662877.900143446 6183564.29964991, 662880.80035671 6183564.19960161, 662884.999658803 6183562.79974341, 662888.700282807 6183561.20032935, 662892.69958947 6183558.79954245, 662896.099649512 6183556.09967855, 662899.300042431 6183553.60004244, 662903.099939859 6183551.3005018, 662907.499991037 6183549.60032915, 662912.500038675 6183547.90005779, 662913.000283064 6183547.80043094, 662918.300081342 6183546.19965542, 662924.799722123 6183544.0003273, 662929.700275303 6183542.10044548, 662934.299684254 6183539.99987395, 662937.700344671 6183537.40012504, 662941.400182678 6183534.79977699, 662946.799767771 6183532.29980613, 662952.80040483 6183530.69949521, 662958.200235674 6183529.10040405, 662963.799656495 6183526.999691, 662970.400226419 6183525.10012151, 662977.399899728 6183522.90020955, 662983.500152089 6183520.79998516, 662988.600335766 6183518.39963393, 662993.899857913 6183516.59984023, 663001.199797517 6183514.30036462, 663007.700140905 6183512.50039075, 663013.000091602 6183510.20012593, 663016.700198719 6183508.49957862, 663019.700065656 6183506.89979471, 663022.300081689 6183505.89954128, 663033.100004715 6183507.89984137, 663036.500040648 6183509.19947634, 663040.800370296 6183511.69958285, 663045.900225384 6183513.39991312, 663051.199956384 6183513.49978103, 663054.599654281 6183512.30034258, 663062.199938422 6183510.20052727, 663068.699666843 6183510.30023409, 663075.199717497 6183510.60013931, 663080.000088119 6183508.79992741, 663082.400006947 6183506.20040215, 663084.000241824 6183501.50006838, 663086.600017828 6183498.29993561, 663090.400329507 6183496.19958365, 663126.200338558 6183478.79999044, 663131.20039703 6183475.49944981, 663135.500077201 6183471.70019344, 663138.099613239 6183467.30003174, 663140.600039826 6183463.19961385, 663143.799655773 6183459.09966393, 663147.299664687 6183455.49960167, 663150.899840787 6183453.79969972, 663155.700048908 6183453.39978873, 663160.700328434 6183453.30014537, 663164.700166821 6183453.70001099, 663168.500003792 6183454.09990505, 663173.499713386 6183453.90017793, 663179.399812487 6183454.20026543, 663184.10019981 6183453.39944365, 663193.399900084 6183450.59944683, 663221.299785499 6183439.3000585, 663227.200183452 6183435.89993926, 663231.100311823 6183431.30001615, 663235.399888915 6183427.90010129, 663240.400115607 6183426.20008157, 663247.300299395 6183424.20010757, 663250.599819553 6183421.80017762, 663252.900086394 6183419.10007102, 663260.799959608 6183407.7998806, 663263.599734279 6183401.40002902, 663267.000092605 6183396.40035111, 663270.200196622 6183392.79983177, 663274.500200751 6183389.90042431, 663279.699902794 6183386.80017003, 663285.79981259 6183384.60013452, 663297.5996295 6183382.8004207, 663309.099949452 6183380.80000798, 663317.799979119 6183378.9000124, 663328.900305523 6183376.89967752, 663335.099617178 6183374.29984966, 663342.399775433 6183371.70046575, 663349.499662052 6183370.5002448, 663357.900303111 6183371.60045805, 663364.69985978 6183375.70041885, 663368.500252469 6183378.79970839, 663372.099606284 6183383.59956124, 663375.099692037 6183385.19970525, 663377.299764499 6183386.79992865, 663379.200314271 6183389.49957714, 663381.199751763 6183394.90017134, 663383.699868168 6183400.9997239, 663385.700349522 6183407.60036376, 663387.100166416 6183415.09971295, 663387.50023067 6183422.50017172, 663388.099954235 6183430.99945423, 663388.70009975 6183437.40003579, 663388.700271084 6183445.40000004, 663386.999916177 6183450.70029472, 663384.39990179 6183457.79963762, 663381.000290926 6183464.10050592, 663376.999840051 6183467.49974228, 663373.500083904 6183471.6001621, 663370.100015825 6183475.49982578, 663369.299743289 6183476.9001501, 663367.800208629 6183479.29983987, 663364.999823118 6183484.30051375, 663363.199765456 6183488.20002167, 663361.599969001 6183492.00052384, 663359.999959188 6183497.50044936, 663358.400029184 6183502.00051845, 663357.000023877 6183507.50042416, 663355.299782004 6183511.79975577, 663353.899918816 6183516.60009535, 663353.500006021 6183519.79989706, 663352.999844534 6183523.10036316, 663352.300367482 6183527.10041114, 663351.400203877 6183530.39980561, 663349.799988743 6183533.39953736, 663348.700314565 6183533.60039739, 663346.899727792 6183536.09966827, 663341.199750541 6183544.19975361, 663340.900126087 6183544.69971037, 663338.899972828 6183549.29992202, 663336.599884382 6183554.19989923, 663334.00036691 6183559.19944584, 663331.199862878 6183563.30037315, 663328.499604146 6183567.29952459, 663325.600302044 6183571.90038561, 663322.900246685 6183575.50026307, 663321.399932778 6183577.89996626, 663321.499610867 6183579.00046586, 663323.200022046 6183579.80050113, 663324.999814331 6183578.90055293, 663327.300101535 6183577.79980007, 663330.499694624 6183575.99994833, 663333.200113053 6183574.19958962, 663336.100351075 6183571.49945342, 663339.200397865 6183569.19968596, 663342.100073705 6183566.39945877, 663344.999949713 6183563.19995674, 663348.500149628 6183558.90044036, 663351.200165089 6183555.00028306, 663353.300251191 6183551.40047754, 663354.799894535 6183548.30010756, 663356.800357269 6183545.20023888, 663357.299859372 6183544.09968262, 663358.299635562 6183541.60049981, 663358.700214854 6183540.40040689, 663359.599868473 6183537.30009804, 663360.500265299 6183535.1996409, 663361.599770325 6183534.10013695, 663363.299969615 6183532.39998851, 663365.299621762 6183529.30012668, 663367.699857779 6183525.00017287, 663370.000233471 6183520.00010728, 663371.000132412 6183518.10039401, 663378.900302159 6183505.09982205, 663381.500281495 6183502.20009804, 663381.999657145 6183501.80022188, 663384.299755905 6183499.50055223, 663392.00039693 6183494.39987624, 663395.300128767 6183491.59963302, 663398.30029086 6183489.59963594, 663401.500343461 6183487.00015321, 663404.400024716 6183483.89966181, 663407.199965608 6183480.69963873, 663410.100224597 6183477.70035553, 663412.999660347 6183474.69996603, 663416.29986733 6183471.40035841, 663419.600071402 6183468.09964023, 663422.399888234 6183465.6003021, 663425.700017168 6183463.30055593, 663429.699778675 6183460.49971042, 663433.3996916 6183456.99988338, 663436.299712938 6183454.09959747, 663438.400247793 6183451.00029881, 663440.80016082 6183447.50003437, 663443.39991361 6183443.09999447, 663444.999827075 6183439.5998013, 663447.100150772 6183435.30045595, 663447.90033222 6183433.29956011, 663448.99961238 6183427.80025731, 663449.399593988 6183426.19978482, 663450.199597179 6183417.19989291, 663449.600208509 6183408.60050535, 663449.700204424 6183404.10002865, 663450.099698653 6183399.80027864, 663451.099675144 6183396.60042796, 663453.399978013 6183393.60010165, 663455.300389762 6183391.20039115, 663457.800134281 6183388.09995543, 663462.400139839 6183381.70003585, 663464.199628807 6183378.70031594, 663466.399890007 6183375.40026782, 663468.499789075 6183371.60030217, 663471.000311771 6183368.19957593, 663473.200220866 6183364.40015935, 663475.500235497 6183361.19964796, 663478.900021722 6183358.09970159, 663484.799692377 6183352.49991176, 663488.299693196 6183349.00012916, 663494.799648242 6183343.3002014, 663509.89988001 6183325.40001539, 663511.199694187 6183320.99954252, 663512.099654587 6183315.89953293, 663512.600277154 6183311.50022897, 663511.999839845 6183307.49973471, 663511.200014168 6183303.8996402, 663509.900123144 6183299.99984961, 663511.300102981 6183296.49968407, 663514.699993955 6183293.70004551, 663522.800026372 6183292.49993765, 663529.999675982 6183289.19953984, 663536.200174755 6183286.19950898, 663541.99989945 6183283.49980815, 663552.700184327 6183283.20042272, 663561.899646247 6183283.19978548, 663572.000068845 6183282.19979355, 663578.40022146 6183281.90018619, 663584.200143525 6183281.99990149, 663589.600359575 6183282.29984016, 663592.300332093 6183283.30008031, 663595.499638816 6183285.19949812, 663595.299774675 6183291.19976863, 663594.100232359 6183297.69947361, 663593.199884181 6183304.19971988, 663593.099707063 6183306.50028947, 663593.699974319 6183311.4995373, 663595.100316956 6183316.80013656, 663600.300203626 6183320.39996179, 663602.999645061 6183321.6004029, 663607.099815844 6183320.30055447, 663609.599709493 6183317.50046619, 663612.29976965 6183313.99968688, 663621.59971356 6183310.30054241, 663634.899729057 6183302.79971848, 663642.200127977 6183300.49984974, 663650.299841707 6183300.70014886, 663659.600314558 6183300.29980733, 663672.300235733 6183299.19973847, 663692.599729691 6183295.50013754, 663706.100291917 6183292.89975008, 663714.69990436 6183290.30017224, 663719.999644974 6183285.40018868, 663726.799907005 6183281.89983062, 663733.899837806 6183279.80027051, 663739.899901118 6183278.90025841, 663743.999766591 6183278.9996317, 663749.69963496 6183280.70049533, 663752.500317958 6183281.09965623, 663759.799723223 6183277.00040431, 663768.099720181 6183268.89946491, 663801.80040075 6183244.20047917, 663811.499666533 6183242.09981333, 663819.699674619 6183241.90048832, 663825.000165544 6183242.09997188, 663834.40035662 6183245.29948023, 663839.799842448 6183248.40012365, 663845.699629259 6183253.90030475, 663847.999659317 6183258.00033161, 663850.399810892 6183258.5997418, 663851.599898525 6183256.70009377, 663853.89964492 6183256.20011129, 663856.900344927 6183256.60042481, 663860.300114773 6183258.29977233, 663863.399950136 6183260.60026595, 663880.099672334 6183272.19948905, 663883.700240349 6183276.09986144, 663885.400220052 6183280.19991245, 663887.199834257 6183283.49974428, 663887.700368824 6183288.00020284, 663889.599877765 6183290.39971726, 663893.099604388 6183294.29954462, 663896.400040046 6183297.2996128, 663904.199654218 6183301.6003178, 663910.600289268 6183303.2996387, 663912.799959422 6183304.69985295, 663918.799635643 6183312.69973965, 663920.599942701 6183305.10013095, 663919.900148796 6183299.69990885, 663918.400302449 6183294.00051917, 663916.299808275 6183287.60046289, 663914.600275033 6183282.40044721, 663916.0996227 6183278.59952511, 663917.29962788 6183275.80012958, 663919.399855692 6183269.80039787, 663921.200238754 6183262.80025597, 663924.699702384 6183254.30031076, 663928.699678779 6183247.79951737, 663935.500268638 6183240.80043034, 663943.600227998 6183232.49952352, 663952.800058446 6183224.89985291, 663971.099835114 6183210.2994636, 663982.200307358 6183202.19989077, 663993.900332984 6183194.59971079, 664000.300379982 6183192.19959607, 664006.900238568 6183190.50016794, 664018.499971457 6183187.99997775, 664024.000079256 6183186.50020183, 664030.399641664 6183184.59949251, 664031.899923863 6183183.90048551, 664037.200286396 6183182.29950939, 664044.29965723 6183180.79976241, 664047.500115317 6183178.19948032, 664054.099843582 6183177.80025037, 664056.299945803 6183177.80026614, 664059.699811849 6183177.60009952, 664062.999726136 6183177.99995971, 664067.099677096 6183178.39982873, 664070.49983472 6183178.39986025, 664076.100067031 6183178.09962508, 664080.500250277 6183177.8004935, 664085.299599795 6183177.19997106, 664089.499768557 6183176.89973109, 664095.600320163 6183176.80026759, 664099.999996116 6183177.0005251, 664112.400012105 6183176.89950558, 664116.400198315 6183176.89957083, 664122.799676537 6183176.89968493, 664133.000391626 6183176.49948314, 664147.400218894 6183176.19948904, 664166.600208217 6183174.99988146, 664208.899886879 6183169.10034359, 664283.000223579 6183160.80002747, 664299.699603693 6183159.50005908, 664305.599787001 6183162.89973401, 664311.300026366 6183173.29952314, 664315.600174062 6183183.40007107, 664316.099841849 6183192.99995608, 664326.600226449 6183197.29962982, 664338.400044941 6183181.99984022, 664340.59962238 6183176.4000836, 664341.599620539 6183163.00048038, 664342.899712337 6183151.39985711, 664344.499987077 6183143.39996083, 664346.59988742 6183138.60041785, 664351.499739464 6183135.69953152, 664360.099723378 6183130.99988251, 664362.800195087 6183125.69988871, 664367.199739017 6183115.30004994, 664382.399760838 6183108.00050124, 664432.700085704 6183078.90038856, 664444.7998037 6183071.99950348, 664461.399917696 6183068.10019799, 664471.099929578 6183066.19959815, 664482.100172127 6183058.20041301, 664488.900141287 6183049.30005925, 664492.399614045 6183039.30006612, 664495.299689677 6183033.59975307, 664502.800105112 6183028.79955242, 664510.899797007 6183026.10033857, 664522.900406889 6183029.50013546, 664537.49988242 6183037.60028931, 664568.99976785 6183062.49988168, 664574.799686992 6183074.39970809, 664575.600010496 6183074.00050046, 664576.700345682 6183073.30047195, 664579.299946196 6183071.70026254, 664571.70034375 6183046.10031619, 664561.099762632 6183005.09962003, 664559.69978802 6182990.90016349, 664560.099999718 6182982.39972351, 664568.299983699 6182972.10043253, 664627.999682314 6182915.09999194, 664689.400351469 6182855.20021496, 664702.500367505 6182843.39958966, 664738.399761249 6182811.19948598, 664820.09991611 6182755.70029708, 664829.099725173 6182749.90024177, 664829.299668106 6182735.10031993, 664864.600108219 6182720.70034704, 664884.499864285 6182709.20016865, 664901.699815356 6182706.39980423, 664916.500283087 6182698.29954467, 664924.999714279 6182697.10013881, 664945.199997278 6182695.79955171, 664949.500386054 6182692.90013285, 664993.399909457 6182664.10033746, 665014.400020627 6182655.59975077, 665026.199882679 6182655.30019962, 665040.299856626 6182640.69989924, 665052.300204507 6182633.79955725, 665068.599739 6182627.39987845, 665100.700246153 6182610.30025444, 665107.900239738 6182604.79945659, 665113.300337207 6182598.59989956, 665143.799887375 6182587.1001136, 665260.999955006 6182556.49978399, 665312.700195058 6182545.39977081, 665328.700106579 6182544.49992566, 665338.399734124 6182548.000327, 665343.599983281 6182549.89991522, 665348.100401087 6182549.3998028, 665355.10033987 6182546.59964439, 665366.999852874 6182537.00001581, 665382.999631796 6182523.50025871, 665426.300143681 6182497.40031378, 665466.000017649 6182474.59972474, 665494.099822453 6182465.29984951, 665502.69975402 6182463.50008135, 665502.699709926 6182455.80035809, 665505.899670191 6182449.69960036, 665513.19988185 6182442.60049089, 665520.199726011 6182435.9000428, 665534.39969138 6182425.00054072, 665540.900205659 6182422.89947469, 665542.700222713 6182421.00027358, 665541.099848633 6182412.20020824, 665528.999847819 6182390.39998704, 665565.199692937 6182385.69959062, 665591.199972634 6182412.7000056, 665596.800134958 6182424.89993539, 665595.299934694 6182442.79978634, 665597.899668545 6182447.30036758, 665598.999952896 6182459.19945121, 665596.499908143 6182464.19981824, 665599.900153875 6182475.10016045, 665601.300042113 6182491.70000682, 665599.10028444 6182500.60035299, 665597.199749532 6182504.10051877, 665618.599981454 6182505.40041647, 665624.599673017 6182507.79980862, 665652.699924445 6182518.50009575, 665663.400229928 6182531.40038566, 665683.299974419 6182570.39958506, 665692.400073473 6182592.30048264, 665715.700237419 6182624.39948847, 665712.50034603 6182626.20039494, 665725.999841828 6182649.00003395, 665753.599961146 6182674.39990138, 665790.500003031 6182706.59960173, 665822.299694926 6182726.80030053, 665852.800099606 6182748.59955139, 665896.40022788 6182776.50034627, 665931.899850946 6182787.39972786, 665979.799652045 6182796.400114, 665997.399728423 6182808.40048676, 666001.200194779 6182806.700003, 666018.89999259 6182812.10016868, 666026.999740543 6182806.9004224, 666039.800400287 6182803.50001372, 666047.39999094 6182801.40036864, 666065.999728779 6182796.30019716, 666066.299603137 6182801.89961857, 666066.600246201 6182805.30023437, 666069.9003251 6182810.09983324, 666080.600093351 6182824.39991257, 666090.599659338 6182841.49972274, 666094.799818813 6182851.00029511, 666099.099906443 6182875.2001646, 666102.099650797 6182875.09992771, 666109.20013023 6182874.60007509, 666116.500333293 6182874.20039404, 666126.099623666 6182873.89990799, 666138.599997527 6182873.5998295, 666153.50022114 6182873.69984824, 666162.499912281 6182873.79960344, 666168.199989397 6182874.5005166, 666169.700344519 6182874.69954206, 666173.400010837 6182875.19959929, 666183.600340456 6182876.49983563, 666188.000019419 6182870.39984448, 666192.300038871 6182870.80001593, 666195.600309611 6182853.99982885, 666197.499832306 6182843.20055025, 666201.400310126 6182835.99988075, 666204.99959096 6182831.399975, 666209.999613584 6182827.70030609, 666215.99988836 6182824.5003547, 666222.499622924 6182822.60017757, 666232.399992279 6182821.69991982, 666247.000299998 6182821.79949472, 666256.69975598 6182822.29945754, 666265.800125218 6182822.19974985, 666284.000374684 6182827.09976876, 666306.899713949 6182838.20030584, 666321.200396887 6182855.40042029, 666332.000088043 6182872.80005989, 666334.000194811 6182882.4000899, 666342.300237454 6182888.10027344, 666351.699761025 6182894.00050665, 666362.599778443 6182906.59945891, 666357.800289184 6182913.39986184, 666334.499749363 6182928.80026939, 666394.89960817 6183009.30028083, 666456.200180941 6183083.09964204, 666477.500073581 6183068.59980291, 666479.299615637 6183065.80000323, 666481.899980445 6183062.19973021, 666484.800323123 6183052.10050174, 666490.500241412 6183044.09993699, 666507.900209209 6183032.00046898, 666529.200380331 6183017.49968168, 666542.099995574 6183012.50043278, 666553.100315067 6183002.89989003, 666568.999739963 6183009.3996817, 666574.900069022 6183005.09951751, 666583.399630588 6183007.60031792, 666592.000311882 6183015.40018538, 666596.100190903 6183021.20021933, 666603.299817488 6183023.10049941, 666615.000339367 6183007.00015765, 666619.299692933 6183006.49974243, 666632.100406072 6183014.10005369, 666641.10019984 6183017.60043239, 666687.699803498 6183025.20024701, 666697.700089264 6183017.79944652, 666713.000312588 6183013.49998848, 666743.59984616 6183001.99948596, 666760.500015818 6182978.49999472, 666763.800218747 6182975.29996393, 666800.499647943 6182978.50045948, 666805.599903443 6182976.40006953, 666808.300183775 6182972.89951069, 666808.49987686 6182969.00026554, 666806.800033941 6182964.89944539, 666805.000289108 6182960.49995911, 666804.499810525 6182954.50004314, 666806.799964009 6182949.70027424, 666810.900054266 6182945.49964374, 666815.19977657 6182945.70003578, 666820.100160821 6182947.29982169, 666827.499918305 6182949.69981148, 666833.500078332 6182952.20040502, 666839.800151478 6182955.80053441, 666847.599723236 6182951.59988285, 666853.100050396 6182948.70004157, 666843.100315352 6182931.29990281, 666827.400351395 6182905.79999715, 666818.999782529 6182881.99994054, 666818.500092163 6182862.40016151, 666818.10030601 6182843.10015838, 666819.800224669 6182830.89961886, 666827.100086844 6182821.29959379, 666835.900324455 6182820.69951595, 666839.799787286 6182814.60030708, 666861.499888656 6182806.9996857, 666901.799822628 6182813.09960711, 666914.20015375 6182810.20012624, 666923.399920035 6182803.39989007, 666936.600350839 6182794.40044941, 666942.600264373 6182786.39984953, 666941.999864358 6182781.99975468, 666939.100408793 6182774.30041146, 666932.800096667 6182771.80013678, 666924.099792046 6182772.39957207, 666913.799974182 6182770.40022057, 666905.299646689 6182765.70018374, 666891.499885278 6182759.30003028, 666879.199943592 6182753.79977871, 666870.599964927 6182749.49957289, 666855.69960175 6182744.29962051, 666849.499645203 6182745.4001856, 666843.29999516 6182747.200323, 666816.400052743 6182748.1000222, 666792.39969313 6182745.50046334, 666775.09961237 6182740.90024433, 666766.300246337 6182736.90037893, 666760.900087844 6182730.5997411, 666760.799677829 6182713.60041738, 666747.599604858 6182705.89956, 666714.299927285 6182719.30022509, 666654.100237979 6182691.40045241, 666584.29979139 6182661.29970965, 666571.999761093 6182654.59998037, 666560.400200736 6182638.29955118, 666559.099902119 6182627.80050293, 666549.900317357 6182624.30014384, 666537.300253197 6182635.69961807, 666526.499877803 6182637.00000357, 666489.299984091 6182634.59996147, 666445.299597569 6182633.70013887, 666400.199630022 6182630.6998309, 666369.599924632 6182630.40051627, 666347.999814742 6182624.60036169, 666334.79998118 6182615.50008521, 666322.300387022 6182598.39952727, 666321.299763205 6182590.89965774, 666321.200184967 6182575.69983816, 666322.39965113 6182561.69998723, 666325.700046275 6182555.70033121, 666329.700261624 6182548.70051143, 666342.399778902 6182532.49988101, 666359.199640333 6182513.39960649, 666375.49980239 6182482.20019079, 666398.000268108 6182441.99988854, 666411.699661859 6182404.50012141, 666418.400183607 6182370.09966093, 666425.700268811 6182338.90032162, 666430.800169373 6182324.80015755, 666431.09979319 6182298.00026179, 666429.599594092 6182269.40015143, 666424.199774248 6182240.70014253, 666423.099866558 6182235.69985412, 666419.500199161 6182219.30028986, 666418.499872609 6182201.09994111, 666415.399702367 6182183.80024057, 666413.600311251 6182168.50019239, 666416.79992461 6182152.50021562, 666415.399647309 6182144.59976176, 666408.899835188 6182128.29976408, 666403.700019903 6182109.89986879, 666404.300321677 6182095.40037607, 666409.499747047 6182077.69946784, 666415.699692352 6182060.99990935, 666420.100266455 6182053.49977699, 666428.099949227 6182040.29987559, 666438.099911813 6182030.69980616, 666438.700210552 6182030.09944377, 666442.599927905 6182026.40007719, 666460.900331908 6182011.29946503, 666435.100369773 6182023.79971189, 666416.800022269 6182035.10001599, 666415.800069363 6182036.09950834, 666403.199991481 6182047.20011394, 666403.600153955 6182039.00002807, 666404.399769668 6182024.20031112, 666392.500268977 6182041.70022528, 666387.799816846 6182048.60023539, 666381.100258537 6182059.70027838, 666369.999993837 6182078.10029523, 666360.600353826 6182093.6998761, 666340.900350108 6182121.30023841, 666330.800228976 6182120.1004283, 666328.09975261 6182129.09991375, 666328.499660549 6182140.09968532, 666332.000236768 6182143.69945442, 666333.200146339 6182168.69984422, 666329.999619134 6182171.40022048, 666334.200122933 6182191.19993912, 666330.600276859 6182198.30001559, 666338.499901286 6182209.59999804, 666354.100247646 6182234.80022393, 666372.399919902 6182266.89986659, 666381.2000812 6182287.29964776, 666385.400057108 6182301.20029816, 666383.799736581 6182321.40051215, 666380.500360051 6182340.10029862, 666373.699772242 6182354.10034033, 666359.400156252 6182388.40020358, 666343.799596918 6182409.59964406, 666332.900018032 6182417.89990753, 666323.299930313 6182436.29993621, 666314.599867514 6182444.90020072, 666303.200215563 6182454.60003017, 666273.499760813 6182483.40037153, 666249.200068437 6182506.79967516, 666236.60030237 6182515.9998275, 666203.700297003 6182532.30054437, 666180.699761251 6182540.20046424, 666168.200029832 6182543.09965094, 666156.900077035 6182543.0997743, 666145.899810736 6182538.79972305, 666138.999974232 6182535.09995547, 666121.20023254 6182532.5004712, 666099.499796973 6182531.59976293, 666084.899970449 6182532.50037621, 666073.899914308 6182530.59944671, 666061.400052191 6182532.99946588, 666050.299807615 6182538.10035931, 666036.300179109 6182539.79982583, 666022.100359996 6182538.49967569, 666007.999926349 6182536.30038247, 665997.199735284 6182536.40048196, 665989.600162301 6182540.90030234, 665984.100308686 6182545.60041392, 665974.300234613 6182548.50024786, 665941.700291648 6182540.50040666, 665937.599975742 6182536.50029028, 665941.399794166 6182532.00038061, 665957.099962041 6182523.49959891, 665970.699682023 6182515.89965164, 665974.099992977 6182516.80044894, 665988.499742593 6182523.99963089, 665997.599856195 6182525.80028831, 666001.299928346 6182525.40048311, 666005.899999263 6182512.79963847, 666015.700215939 6182482.90023432, 666018.399893898 6182469.79998693, 666019.300206831 6182461.40041969, 666009.999891886 6182454.89953678, 666004.99969917 6182445.80024051, 666004.399991117 6182431.2002781, 666004.19998317 6182416.99971702, 665</t>
  </si>
  <si>
    <t>charli_veg_br.fid--51fb8_19ce77ee43a_440b</t>
  </si>
  <si>
    <t>MULTILINESTRING ((726635.373415875 6283279.49366349, 726634.799999997 6283277.2, 726635.799999997 6283273.1, 726637.100000001 6283269.9, 726635.600000001 6283267.4, 726631.100000001 6283264.3, 726626.600000001 6283261.6, 726622.899999999 6283259, 726618.100000001 6283254.4, 726613.899999999 6283249.5, 726608.700000003 6283246.7, 726602.899999999 6283244.2, 726599.100000001 6283243.7, 726595.799999997 6283240.8, 726595.899999999 6283238.7, 726600.5 6283238.4, 726603.799999997 6283238.3, 726606.399999999 6283232.6, 726606 6283227.9, 726603.700000003 6283224.9, 726600.799999997 6283223.9, 726599.299999997 6283221.6, 726597.200000003 6283219.4, 726593.799999997 6283217, 726593.200000003 6283213.9, 726594.100000001 6283212, 726597.899999999 6283203.4, 726597.299999997 6283198.1, 726595.899999999 6283193.1, 726595 6283188.6, 726591.799999997 6283186.1, 726589.899999999 6283183, 726589.799999997 6283178.7, 726587 6283174.4, 726584.200000003 6283171.2, 726584 6283166.4, 726585.100000001 6283161, 726589.700000003 6283151.7, 726592.700000003 6283147.7, 726593.100000001 6283142.8, 726592.700000003 6283140.8, 726597.600000001 6283134.7, 726598.399999999 6283129.2, 726598.399999999 6283123.8, 726596 6283117.9, 726593.200000003 6283112.6, 726590.799999997 6283102.6, 726587.299999997 6283098.7, 726581.299999997 6283097.1, 726571.899999999 6283096.8, 726560.299999997 6283094.4, 726547.799999997 6283092, 726541.600000001 6283085.6, 726536.799999997 6283078.8, 726531.700000003 6283072.1, 726530.299999997 6283069.6, 726528.100000001 6283065.7, 726520.799999997 6283057.1, 726513.100000001 6283051.4, 726505.100000001 6283046.1, 726498.600000001 6283041.7, 726492.899999999 6283038, 726482 6283023.3, 726485.299999997 6283018.2, 726476 6283000.8, 726469 6282977.4, 726465 6282953, 726462.899999999 6282944.1, 726454.899999999 6282937.8, 726450.299999997 6282930.8, 726446.200000003 6282923.2, 726446 6282913.9, 726450.600000001 6282905.9, 726448.299999997 6282897.8, 726441.5 6282865.4, 726435.799999997 6282839.1, 726433.5 6282816.4, 726431.5 6282792.7, 726430.100000001 6282769.1, 726428.200000003 6282754.8, 726424.200000003 6282755, 726418.100000001 6282755.6, 726419.899999999 6282771.6, 726420.700000003 6282793.3, 726421.899999999 6282807.4, 726425.5 6282850.7, 726426 6282875.8, 726424.200000003 6282884.7, 726426.799999997 6282888.4, 726426.799999997 6282896.5, 726427.799999997 6282904, 726429.5 6282911, 726431.5 6282914.4, 726434.799999997 6282917.3, 726438.200000003 6282927.1, 726441.600000001 6282939, 726444.299999997 6282954.9, 726446.5 6282973.1, 726449.600000001 6282990.2, 726452.600000001 6283009, 726452.600000001 6283016.9, 726455.100000001 6283029.1, 726458.899999999 6283039, 726465.899999999 6283049.8, 726472.799999997 6283060.8, 726477.200000003 6283069.6, 726480.5 6283079, 726482.5 6283085.5, 726485.799999997 6283096.3, 726491.200000003 6283106.4, 726504.100000001 6283118.6, 726520.700000003 6283140.4, 726534 6283162.1, 726530.799999997 6283165.8, 726525.700000003 6283173.9, 726523.799999997 6283178.9, 726521.100000001 6283182.8, 726516.799999997 6283185.3, 726510.899999999 6283187.3, 726496.399999999 6283188.8, 726493.299999997 6283183.9, 726489.399999999 6283178.5, 726481.100000001 6283166.4, 726478.399999999 6283158.7, 726477.200000003 6283150.2, 726476.200000003 6283140.5, 726474 6283134.3, 726469.600000001 6283130.4, 726465.899999999 6283130.1, 726462.899999999 6283132.3, 726452.100000001 6283145.2, 726448.100000001 6283149.2, 726444.299999997 6283150.9, 726440.299999997 6283150.1, 726436.100000001 6283147.6, 726428.200000003 6283140.7, 726425.799999997 6283136.9, 726424.399999999 6283132.1, 726421.600000001 6283128.9, 726417.299999997 6283126.8, 726415.100000001 6283123.2, 726412.799999997 6283119.7, 726409.5 6283120.1, 726405.100000001 6283122.8, 726399.200000003 6283125.2, 726392.399999999 6283125.3, 726388.299999997 6283122, 726385.5 6283118, 726385.100000001 6283112.3, 726386.899999999 6283106.9, 726389.899999999 6283101, 726392.200000003 6283095.4, 726396.600000001 6283082.2, 726399.700000003 6283075.1, 726402.200000003 6283068, 726403.799999997 6283060.5, 726405.899999999 6283054.1, 726406 6283047.9, 726405.799999997 6283040.8, 726404 6283034.8, 726402 6283029.6, 726400 6283024.4, 726398 6283019.3, 726396.200000003 6283015.3, 726394.200000003 6283012.8, 726391.5 6283012.9, 726389 6283014.9, 726388.700000003 6283018.1, 726388.600000001 6283021, 726388.600000001 6283024.1, 726388.299999997 6283028, 726387 6283029.3, 726385 6283030.1, 726383.899999999 6283030.5, 726382.100000001 6283030.7, 726379.600000001 6283030.7, 726376.200000003 6283030.6, 726373.200000003 6283031.7, 726371 6283035.2, 726369.899999999 6283039.4, 726368.899999999 6283043.5, 726366.600000001 6283046.9, 726363.100000001 6283050.7, 726359.200000003 6283052.3, 726356.700000003 6283052.2, 726353.399999999 6283050.3, 726349.100000001 6283047, 726346.5 6283044, 726344.399999999 6283044.8, 726342.600000001 6283048.6, 726340 6283052.8, 726337.200000003 6283055.2, 726333.100000001 6283055.9, 726330 6283058.3, 726326.5 6283060.2, 726322.700000003 6283060.8, 726319.700000003 6283062.6, 726315.700000003 6283064.8, 726311 6283065.8, 726306.799999997 6283066.5, 726305.399999999 6283068.4, 726305.899999999 6283071.6, 726305.799999997 6283076.4, 726304.299999997 6283081.4, 726300.700000003 6283084, 726297.600000001 6283086.5, 726294.799999997 6283091.1, 726292.799999997 6283095, 726289.600000001 6283098.2, 726287.200000003 6283101.9, 726288.600000001 6283106.3, 726288 6283112.2, 726286.399999999 6283118.7, 726284.600000001 6283127.4, 726284.100000001 6283133.7, 726285.100000001 6283142.8, 726287.899999999 6283150.5, 726290.299999997 6283156.9, 726288.299999997 6283159.3, 726287.799999997 6283165.1, 726290.299999997 6283171.2, 726294.899999999 6283174.3, 726299.200000003 6283178.4, 726300 6283184.4, 726296.399999999 6283189.3, 726293.299999997 6283192, 726290.600000001 6283196.8, 726286.600000001 6283204.6, 726282.200000003 6283211.6, 726276.200000003 6283222.8, 726270.200000003 6283232.7, 726270.200000003 6283239.4, 726272.200000003 6283246.2, 726270.899999999 6283256.1, 726265.899999999 6283267.9, 726261.399999999 6283276.5, 726259.600000001 6283283.1, 726258.399999999 6283289, 726257.739177353 6283289.52170209))</t>
  </si>
  <si>
    <t>SAL34</t>
  </si>
  <si>
    <t>Salagou (lac du )</t>
  </si>
  <si>
    <t>DL119</t>
  </si>
  <si>
    <t>charli_veg_br.fid--51fb8_19ce77ee43a_442b</t>
  </si>
  <si>
    <t>MULTILINESTRING ((726257.739177353 6283289.52170209, 726254.600000001 6283292, 726251.299999997 6283296.7, 726249.299999997 6283306.1, 726247.700000003 6283314.5, 726245.200000003 6283322.5, 726244.399999999 6283331.7, 726243 6283341.1, 726241.5 6283348.3, 726241.799999997 6283354.8, 726242.600000001 6283363.2, 726242.5 6283370.1, 726244.5 6283375.6, 726248.200000003 6283379.6, 726252 6283384, 726253.299999997 6283388.4, 726255.100000001 6283394.9, 726260.5 6283403.1, 726264.600000001 6283413.4, 726267.100000001 6283419.9, 726276.799999997 6283438, 726286.299999997 6283449.6, 726287.5 6283451.6, 726295.399999999 6283468.5, 726308.700000003 6283491.4, 726318.299999997 6283506, 726326.299999997 6283521.4, 726328.100000001 6283526.2, 726324.200000003 6283535.7, 726320.899999999 6283541.9, 726319 6283547.2, 726317.799999997 6283553.3, 726318.399999999 6283559.3, 726318.799999997 6283567, 726319.799999997 6283573.1, 726320.600000001 6283577.7, 726319.700000003 6283583.1, 726318.299999997 6283590.5, 726316.200000003 6283596.8, 726312.600000001 6283600.2, 726309.299999997 6283602.4, 726303.899999999 6283604.8, 726299 6283608.1, 726297.299999997 6283610.1, 726295.899999999 6283611.8, 726294.899999999 6283616.6, 726296 6283620.8, 726298.700000003 6283625.3, 726300.299999997 6283627.1, 726298.200000003 6283632.2, 726293.799999997 6283639.6, 726289.5 6283646.1, 726282.700000003 6283654.7, 726278 6283663.6, 726270.399999999 6283667.3, 726268.700000003 6283676.4, 726262.299999997 6283684.2, 726261.600000001 6283688.9, 726262.5 6283691.3, 726268.399999999 6283691.3, 726282.299999997 6283691.5, 726300.100000001 6283691, 726307.899999999 6283688.7, 726311.200000003 6283693.1, 726313.899999999 6283696.4, 726318.200000003 6283698, 726322.799999997 6283695.5, 726325.299999997 6283688.8, 726322.299999997 6283682.4, 726324 6283678.8, 726328.899999999 6283676.5, 726333.899999999 6283675.9, 726341.299999997 6283675.7, 726346.200000003 6283679.4, 726346.100000001 6283681.3, 726347 6283684.6, 726347.5 6283688.5, 726345.100000001 6283690.9, 726341.5 6283692.9, 726339.200000003 6283695.2, 726338.5 6283698.3, 726339.700000003 6283701.1, 726339.799999997 6283704.7, 726338.799999997 6283707.6, 726336.100000001 6283709.8, 726331.799999997 6283710.1, 726326.399999999 6283710.1, 726321.5 6283709.3, 726317.299999997 6283708.7, 726314.899999999 6283710.4, 726313.100000001 6283714.3, 726312.299999997 6283717, 726314.399999999 6283719.8, 726317.399999999 6283721.4, 726320 6283724, 726320.299999997 6283726.9, 726318.600000001 6283728.6, 726317 6283729.8, 726316 6283733.1, 726316.399999999 6283736.5, 726319.200000003 6283739.3, 726322.5 6283741.2, 726325 6283743.5, 726326.100000001 6283745.3, 726326.100000001 6283747.5, 726327.799999997 6283749.5, 726331.100000001 6283751.1, 726335.600000001 6283752.7, 726340.100000001 6283754.9, 726344.5 6283755.8, 726349.399999999 6283757.4, 726352.799999997 6283758.2, 726357.5 6283757.9, 726361.700000003 6283757.7, 726367.799999997 6283756.4, 726371.799999997 6283755.2, 726377.5 6283753.3, 726381.200000003 6283752.1, 726383.200000003 6283752.5, 726385.299999997 6283754.3, 726388.600000001 6283756.7, 726391 6283758.7, 726392.700000003 6283762.5, 726395.399999999 6283768.8, 726398.299999997 6283773.8, 726401.200000003 6283778.3, 726402.899999999 6283781.8, 726404.299999997 6283784.5, 726406.600000001 6283787.3, 726410 6283788.6, 726413.899999999 6283788.8, 726417 6283788, 726418.200000003 6283789.3, 726419.399999999 6283792.2, 726421.899999999 6283794, 726426.399999999 6283794.9, 726432 6283795.7, 726436.200000003 6283795.8, 726440.600000001 6283796.3, 726444 6283797.6, 726447.200000003 6283799.8, 726451.200000003 6283802.3, 726455.200000003 6283805.4, 726458.5 6283808.7, 726462.399999999 6283811, 726465 6283813.3, 726466.5 6283817.2, 726467.5 6283821, 726467.899999999 6283825.7, 726467.700000003 6283831.8, 726467 6283835.4, 726467.200000003 6283838.9, 726469 6283842, 726468.700000003 6283844.4, 726467.299999997 6283846.7, 726466.100000001 6283851.4, 726466.5 6283855, 726470 6283855.4, 726472 6283855.9, 726474.299999997 6283856.5, 726477.299999997 6283856.6, 726481.5 6283856.6, 726484.799999997 6283855.9, 726485.5 6283857, 726485.700000003 6283859, 726486.600000001 6283861.3, 726489.200000003 6283862.8, 726493.799999997 6283863.8, 726499.200000003 6283864, 726503 6283865.1, 726506 6283867.8, 726509.100000001 6283871.6, 726511.600000001 6283873.6, 726526.399999999 6283878.3, 726527.700000003 6283878.3, 726532.600000001 6283877.8, 726536.899999999 6283877.6, 726541.399999999 6283876.8, 726545 6283876.2, 726548.5 6283875.6, 726551.299999997 6283875.3, 726553.399999999 6283875.8, 726552.600000001 6283877.9, 726550.200000003 6283881.6, 726548.899999999 6283886.2, 726548.5 6283891, 726548.600000001 6283896.2, 726550.399999999 6283902, 726553.100000001 6283905.6, 726556.399999999 6283908.5, 726559.799999997 6283912.1, 726562.5 6283916.5, 726565.399999999 6283921, 726569.200000003 6283924.1, 726573.200000003 6283927.6, 726577.899999999 6283932.7, 726582.600000001 6283937.2, 726586.899999999 6283941.2, 726590.5 6283945.3, 726594 6283948.2, 726598.299999997 6283950.5, 726603.100000001 6283951.8, 726605.600000001 6283952.4, 726605.799999997 6283956.1, 726607.299999997 6283962.5, 726609.399999999 6283967.1, 726611.5 6283970.7, 726613.399999999 6283972.1, 726621.700000003 6283978.6, 726623.799999997 6283982, 726626.100000001 6283988.6, 726634.899999999 6284000.1, 726640.200000003 6284008.7, 726642.799999997 6284013, 726644.600000001 6284015.9, 726645.200000003 6284017, 726654.799999997 6284027.2, 726657 6284029.7, 726661.5 6284034.9, 726672 6284045.8, 726684.899999999 6284056.3, 726697.200000003 6284068.3, 726720.399999999 6284086.5, 726727.200000003 6284090, 726730.399999999 6284092.9, 726732.600000001 6284095.2, 726735.799999997 6284097.4, 726739.299999997 6284099.8, 726742 6284103.4, 726745.799999997 6284106.7, 726749.5 6284109.6, 726753.299999997 6284112.9, 726755.899999999 6284115.3, 726764.299999997 6284121.8, 726768.600000001 6284124.7, 726771.600000001 6284126.9, 726772.700000003 6284129.1, 726772.700000003 6284131.5, 726772.600000001 6284135.3, 726772.600000001 6284138.7, 726773.299999997 6284140.1, 726777 6284141.6, 726780.700000003 6284144.7, 726782.799999997 6284149.7, 726784.600000001 6284154.9, 726785.5 6284160.9, 726788.399999999 6284166.2, 726790.700000003 6284170, 726793.200000003 6284172.3, 726795.399999999 6284174.4, 726797.799999997 6284176.7, 726800.5 6284178.6, 726804 6284181.5, 726808.399999999 6284183.7, 726810.5 6284186.2, 726811.899999999 6284190.1, 726814 6284193, 726817.899999999 6284195.2, 726822.600000001 6284197.5, 726826.700000003 6284199.5, 726830.600000001 6284200.8, 726834.399999999 6284201.7, 726837.399999999 6284201.2, 726840.399999999 6284201.5, 726844 6284202, 726848.299999997 6284202.3, 726852.200000003 6284202.8, 726856 6284203.1, 726861.600000001 6284203.8, 726866.700000003 6284203.9, 726872.100000001 6284204.7, 726876 6284205.3, 726878.299999997 6284206.5, 726880.700000003 6284209.7, 726882.899999999 6284213.6, 726885.399999999 6284216.7, 726888.200000003 6284219.3, 726889.799999997 6284221.5, 726895 6284224.5, 726898.299999997 6284227.2, 726899.899999999 6284230.2, 726902 6284234.1, 726904.100000001 6284238.2, 726905.700000003 6284244.3, 726908.600000001 6284250.6, 726915.600000001 6284262.7, 726922.100000001 6284272, 726931.200000003 6284280.8, 726951.799999997 6284297.4, 726961.200000003 6284306.5, 726974 6284322.2, 726981.600000001 6284335.8, 726985.200000003 6284346.4, 726991.600000001 6284356.2, 726996.299999997 6284366.2, 727000.5 6284387.3, 727005 6284446.6, 727003.899999999 6284455.3, 727004 6284461.9, 727004.700000003 6284466.2, 727005.299999997 6284471.4, 727006.5 6284475.2, 727008.700000003 6284478.4, 727010.5 6284480.6, 727011.799999997 6284482.3, 727015.200000003 6284485.5, 727019.100000001 6284490.3, 727023 6284493.1, 727026.700000003 6284495.6, 727029.799999997 6284497.5, 727031.799999997 6284498.9, 727033.200000003 6284499.9, 727036 6284501.9, 727039.299999997 6284503.1, 727042.899999999 6284503.3, 727046.100000001 6284504.1, 727048.899999999 6284503.5, 727051 6284503.6, 727052.5 6284505.6, 727054.100000001 6284506.5, 727055.899999999 6284505.5, 727057.799999997 6284505.3, 727061 6284506.3, 727067.200000003 6284509.4, 727072.5 6284511.2, 727074.600000001 6284512.6, 727077.299999997 6284513.8, 727079.600000001 6284516, 727082.5 6284518.2, 727085.799999997 6284522, 727087.100000001 6284525.8, 727088.600000001 6284532.3, 727089.100000001 6284537.1, 727091.5 6284538.8, 727092.5 6284538.9, 727095.600000001 6284539, 727098.399999999 6284538.8, 727100.899999999 6284538.6, 727102.899999999 6284539.5, 727105 6284540.5, 727108.600000001 6284541.1, 727111.899999999 6284542.3, 727114.799999997 6284543.9, 727117.100000001 6284547.1, 727117.399999999 6284547.6, 727119.799999997 6284551.1, 727123.399999999 6284555.4, 727128 6284558.8, 727131.5 6284561.4, 727134.600000001 6284564.6, 727137.600000001 6284568.6, 727141.200000003 6284572.5, 727145.5 6284576.3, 727149.700000003 6284579.2, 727152.700000003 6284582.1, 727155.299999997 6284585.6, 727157.399999999 6284587.7, 727159.299999997 6284589.2, 727160.600000001 6284591, 727162.299999997 6284593.5, 727163.399999999 6284595.7, 727163.899999999 6284597.3, 727162.700000003 6284599.1, 727160.899999999 6284601.1, 727158.600000001 6284603.9, 727156.100000001 6284606.8, 727154.399999999 6284608.7, 727154.700000003 6284611.9, 727152 6284617.4, 727149.899999999 6284622.3, 727148.299999997 6284625.9, 727147 6284633.8, 727147.799999997 6284636.8, 727148.100000001 6284638.1, 727148.700000003 6284640.3, 727148.700000003 6284644, 727148.200000003 6284645, 727147.299999997 6284647.1, 727145.899999999 6284648.7, 727144.799999997 6284652.2, 727146.100000001 6284654.5, 727149 6284657.2, 727150.700000003 6284658.6, 727152.200000003 6284659.1, 727154.299999997 6284660.8, 727156.399999999 6284661.9, 727157.899999999 6284661.8, 727158.399999999 6284659.8, 727158.100000001 6284656.3, 727157.899999999 6284653.7, 727159.299999997 6284651.4, 727161.600000001 6284649.8, 727164.399999999 6284648.3, 727167.399999999 6284648.7, 727167.200000003 6284651, 727165.799999997 6284653, 727165.799999997 6284655.2, 727166.600000001 6284657.2, 727168.399999999 6284658.7, 727169.799999997 6284658.9, 727172.100000001 6284658.7, 727174 6284659.7, 727173.700000003 6284661.8, 727175.200000003 6284663.9, 727180.299999997 6284675.5, 727181.200000003 6284670, 727181.399999999 6284665.4, 727182.899999999 6284662.8, 727184 6284660, 727185.600000001 6284657.2, 727186.700000003 6284658.3, 727187.799999997 6284660.1, 727188.299999997 6284661.5, 727189.700000003 6284662.2, 727191 6284661.3, 727192.5 6284660.1, 727193.899999999 6284660.2, 727194.700000003 6284661.7, 727195.299999997 6284662.8, 727197.5 6284663.9, 727197.5 6284665.3, 727198.100000001 6284667.3, 727199.600000001 6284669, 727201.600000001 6284670, 727203.200000003 6284671.6, 727204.399999999 6284673.6, 727206.600000001 6284674.6, 727208.600000001 6284675.5, 727212.299999997 6284675.7, 727216.299999997 6284676.6, 727219.799999997 6284677.5, 727220.5 6284679.8, 727222.600000001 6284679.7, 727224.299999997 6284677.7, 727226.399999999 6284679.4, 727227.299999997 6284677.7, 727229 6284678, 727231.600000001 6284679.8, 727232.799999997 6284677.6, 727234.700000003 6284678.5, 727236.200000003 6284679.4, 727237.200000003 6284678, 727238.700000003 6284677.5, 727240 6284676, 727240 6284678.6, 727241.100000001 6284681.5, 727242.600000001 6284680.8, 727243.899999999 6284681.3, 727244.299999997 6284682.6, 727245.700000003 6284682, 727247.100000001 6284680.2, 727248.899999999 6284678.2, 727250.100000001 6284676.1, 727248.299999997 6284674.39999999, 727248.200000003 6284672.3, 727249.700000003 6284669.4, 727250.100000001 6284666.5, 727247.799999997 6284665.9, 727246.799999997 6284664.1, 727248.100000001 6284662.1, 727249.600000001 6284660.8, 727249.200000003 6284659.6, 727248.600000001 6284657.6, 727251.100000001 6284656.8, 727254 6284656.1, 727256.100000001 6284655.5, 727255.799999997 6284654.1, 727255.700000003 6284652.9, 727257.799999997 6284651.3, 727260 6284650.1, 727265.399999999 6284647.3, 727265.899999999 6284649.6, 727264.600000001 6284653, 727268.399999999 6284653.6, 727267.799999997 6284655.6, 727265.899999999 6284656.9, 727264.100000001 6284657.2, 727263.799999997 6284659.2, 727262.299999997 6284661.2, 727261.799999997 6284664.7, 727262.5 6284668, 727263.799999997 6284670.1, 727265.200000003 6284671.4, 727266.899999999 6284671.1, 727268.700000003 6284670.4, 727270 6284670.8, 727271.600000001 6284672.2, 727272.899999999 6284672.8, 727273.700000003 6284671.7, 727275.899999999 6284672.7, 727274.200000003 6284673.2, 727274 6284675.5, 727275.100000001 6284677.6, 727277 6284678.4, 727278.700000003 6284677.6, 727280 6284676.7, 727281.200000003 6284677.6, 727281.5 6284679.7, 727280.799999997 6284681.4, 727279.799999997 6284683.4, 727279.399999999 6284685.4, 727281 6284686.9, 727283.399999999 6284687.2, 727284.700000003 6284688.3, 727284.299999997 6284690, 727284.100000001 6284692.7, 727285.399999999 6284695.3, 727287.100000001 6284696.6, 727290 6284696.5, 727293.899999999 6284697.6, 727296.799999997 6284699.7, 727297.899999999 6284700.6, 727296.100000001 6284701, 727294.100000001 6284701.2, 727293.600000001 6284702.8, 727293.299999997 6284705, 727291.399999999 6284707.4, 727287.799999997 6284709.4, 727285 6284710.3, 727283 6284711.2, 727282 6284712.8, 727281.799999997 6284716.1, 727280.5 6284718.5, 727279.5 6284720.9, 727280.799999997 6284723, 727281.5 6284725.6, 727280 6284727.5, 727278 6284728.1, 727276 6284727.4, 727273.100000001 6284728.6, 727271 6284730, 727268.299999997 6284731.7, 727263.100000001 6284734, 727260.100000001 6284736.7, 727258.100000001 6284739, 727258 6284741.5, 727259.600000001 6284742.1, 727261.899999999 6284743.1, 727264.899999999 6284743.1, 727267.600000001 6284743.9, 727270.5 6284743.4, 727273 6284742.8, 727275.899999999 6284742, 727278.899999999 6284741.4, 727282.700000003 6284740.7, 727287.5 6284740.6, 727290.899999999 6284740.6, 727297.200000003 6284739.8, 727299.299999997 6284741, 727301.600000001 6284742.1, 727303.600000001 6284742.7, 727305.200000003 6284740.6, 727307 6284741.1, 727310 6284741.5, 727312.100000001 6284743, 727311.700000003 6284744.9, 727310.799999997 6284746.3, 727312.200000003 6284748.5, 727313.899999999 6284750.8, 727315.700000003 6284754.1, 727317.299999997 6284758, 727318.299999997 6284763, 727318.899999999 6284767.9, 727319.600000001 6284773.7, 727319 6284779.3, 727318.700000003 6284785.4, 727318.100000001 6284789.6, 727316.799999997 6284793, 727315.5 6284796.1, 727314.100000001 6284799, 727314.899999999 6284801.4, 727314.899999999 6284804, 727314.100000001 6284805.6, 727312 6284806.3, 727309.899999999 6284808.3, 727308.600000001 6284811.1, 727309.100000001 6284814.4, 727307 6284817.5, 727304.799999997 6284820, 727304.799999997 6284821.7, 727306.600000001 6284824.9, 727307.670880821 6284826.89897753))</t>
  </si>
  <si>
    <t>charli_veg_br.fid--51fb8_19ce77ee43a_4450</t>
  </si>
  <si>
    <t>MULTILINESTRING ((728274.804337115 6283391.8056395, 728270.399999999 6283390.4, 728265.299999997 6283388.1, 728261.5 6283384, 728257.399999999 6283379.7, 728254.200000003 6283375.5, 728250.899999999 6283371.2, 728246.100000001 6283367.2, 728242.100000001 6283363.4, 728239.100000001 6283360.2, 728240.600000001 6283351, 728236.299999997 6283346.5, 728234.399999999 6283342.7, 728236.899999999 6283340.1, 728236 6283332.5, 728234.200000003 6283327.9, 728230.299999997 6283327.5, 728228 6283325.5, 728229.299999997 6283321.5, 728231.899999999 6283318.8, 728233.5 6283315.1, 728236.799999997 6283309.7, 728241.200000003 6283301, 728246.5 6283295.5, 728257.600000001 6283285.2, 728254.5 6283282.2, 728247.799999997 6283284.2, 728235.200000003 6283295.9, 728229.100000001 6283305.5, 728226.600000001 6283309, 728221.100000001 6283314.1, 728217.700000003 6283319.8, 728215.299999997 6283332.3, 728215.799999997 6283343.1, 728218.100000001 6283348.7, 728218.299999997 6283352.8, 728215.299999997 6283356.3, 728212.299999997 6283356.5, 728209.600000001 6283354.8, 728202.200000003 6283353.8, 728187.299999997 6283348.3, 728179.100000001 6283340.2, 728175 6283319.4, 728174.799999997 6283308.1, 728177.600000001 6283293.9, 728177.600000001 6283288.6, 728172.799999997 6283285.2, 728168 6283290.2, 728164.399999999 6283300.8, 728161.600000001 6283308.7, 728160.600000001 6283312.6, 728160 6283321.5, 728163.399999999 6283330.3, 728167.100000001 6283345, 728169.200000003 6283352.5, 728176.600000001 6283358.7, 728187 6283365.1, 728199.700000003 6283369.8, 728204.799999997 6283370.5, 728208.799999997 6283376.1, 728211.5 6283378.5, 728216.399999999 6283377.2, 728223.299999997 6283374.1, 728228.899999999 6283376.6, 728233.399999999 6283381.8, 728237.399999999 6283387.5, 728242.399999999 6283389.1, 728248.600000001 6283389.7, 728250.200000003 6283393.8, 728248.299999997 6283395.9, 728252 6283404.2, 728252.559547319 6283406.39822161))</t>
  </si>
  <si>
    <t>charli_veg_br.fid--51fb8_19ce77ee43a_4451</t>
  </si>
  <si>
    <t>MULTILINESTRING ((728252.559547319 6283406.39822161, 728253.399999999 6283409.7, 728258.5 6283414.4, 728261 6283419.3, 728257.399999999 6283423.1, 728259.899999999 6283428, 728257.899999999 6283432.6, 728263.5 6283442, 728267.700000003 6283446.9, 728267.299999997 6283452.2, 728263.700000003 6283454.4, 728262.600000001 6283459.7, 728265.600000001 6283464.4, 728273.5 6283471.5, 728272 6283476.8, 728266 6283481.1, 728266.799999997 6283485.5, 728267.100000001 6283493.3, 728266.700000003 6283493.5, 728264.299999997 6283500.1, 728264.399999999 6283501, 728264.799999997 6283503.6, 728265 6283506.7, 728267.299999997 6283508.8, 728270.899999999 6283511.3, 728273.700000003 6283513.6, 728276 6283516.1, 728276.5 6283519.7, 728276.299999997 6283523, 728279.600000001 6283525.3, 728283.600000001 6283524.2, 728287.799999997 6283522, 728291.700000003 6283520.4, 728294.399999999 6283520.1, 728296.899999999 6283522.4, 728298.899999999 6283524.6, 728297.5 6283527.1, 728296.799999997 6283531, 728297.700000003 6283534.8, 728300.100000001 6283539.9, 728301.799999997 6283544.7, 728302.799999997 6283548.1, 728305.100000001 6283551.3, 728309.100000001 6283553.2, 728312.5 6283553.5, 728314.200000003 6283551.3, 728316.600000001 6283548.6, 728318.899999999 6283546.9, 728321.5 6283547.4, 728323.100000001 6283550.4, 728324.899999999 6283553.4, 728327.399999999 6283556.3, 728329.5 6283558.8, 728331.700000003 6283558.7, 728334.5 6283556.8, 728337.600000001 6283557.1, 728340 6283559.1, 728338.899999999 6283560.8, 728336.799999997 6283562.4, 728338.399999999 6283564.3, 728339.200000003 6283566.1, 728336.5 6283567.9, 728336.100000001 6283570.5, 728338.899999999 6283571.5, 728342.899999999 6283570.4, 728347 6283569.7, 728350.299999997 6283570.6, 728353.5 6283573, 728354.799999997 6283576.1, 728354.5 6283579.4, 728353 6283583.5, 728350.799999997 6283586.8, 728347.399999999 6283589.9, 728342.5 6283591.8, 728338.100000001 6283594, 728333.5 6283596, 728329.200000003 6283598.2, 728324.5 6283599.2, 728320 6283598.7, 728315.700000003 6283597.7, 728311.299999997 6283596.4, 728307.299999997 6283595.5, 728304.700000003 6283596.3, 728305.600000001 6283599, 728307.299999997 6283602.4, 728309 6283606.2, 728311.899999999 6283609, 728314.899999999 6283610.9, 728318.200000003 6283611, 728321.299999997 6283611.2, 728323 6283613.1, 728325.200000003 6283615.1, 728328.600000001 6283616.3, 728330.899999999 6283618, 728333.700000003 6283620, 728336.600000001 6283622.5, 728338.200000003 6283622.5, 728340.600000001 6283622.2, 728343.299999997 6283622.7, 728346.5 6283623.5, 728347.100000001 6283624.9, 728345 6283627.4, 728342.5 6283630.2, 728341.799999997 6283634.7, 728343 6283638.7, 728344.899999999 6283643, 728346.299999997 6283646.5, 728344.799999997 6283649.7, 728341.600000001 6283653.3, 728338.100000001 6283657.2, 728334 6283660.8, 728329.399999999 6283664.2, 728324.600000001 6283665.3, 728320.399999999 6283668, 728316.5 6283670.3, 728312.399999999 6283670.2, 728308.299999997 6283670.4, 728303.899999999 6283670.7, 728299.600000001 6283673.4, 728295.100000001 6283676.5, 728290 6283677.3, 728283.799999997 6283677.4, 728278.100000001 6283678.3, 728273.399999999 6283679.6, 728269.299999997 6283681, 728262.399999999 6283684.5, 728263.399999999 6283685, 728267.200000003 6283687.8, 728269.899999999 6283690.3, 728273.5 6283692.4, 728277.299999997 6283693.6, 728280.799999997 6283694.3, 728282.700000003 6283696.7, 728285.299999997 6283699.1, 728289.700000003 6283699.5, 728293.799999997 6283699.4, 728297.600000001 6283698, 728300.700000003 6283694.3, 728303.100000001 6283691.6, 728305.700000003 6283691.6, 728308.5 6283692, 728311.799999997 6283690.8, 728315.100000001 6283692.7, 728318.799999997 6283693.5, 728322.799999997 6283692.6, 728325.5 6283690.1, 728328 6283689.9, 728331.200000003 6283691.2, 728335.100000001 6283691, 728339 6283690.4, 728341.5 6283690.2, 728344 6283692.2, 728347.200000003 6283694.5, 728349.399999999 6283697.7, 728350.100000001 6283701.1, 728348.399999999 6283704.3, 728346.5 6283707.5, 728346.299999997 6283712, 728346.600000001 6283717.5, 728346.5 6283722.7, 728345.299999997 6283728.1, 728343.299999997 6283732, 728341.200000003 6283735.4, 728338.899999999 6283739.4, 728336.899999999 6283742.9, 728334.700000003 6283744.4, 728330.200000003 6283743.2, 728325.399999999 6283742.3, 728321.600000001 6283742.6, 728318 6283741, 728314.700000003 6283741.8, 728313.100000001 6283745, 728313 6283749.5, 728314.399999999 6283753.3, 728315.600000001 6283757.5, 728315.600000001 6283760.5, 728316.100000001 6283762.7, 728318.600000001 6283767.9, 728321.200000003 6283767, 728323.5 6283768.9, 728325.5 6283772.9, 728326.700000003 6283776.1, 728326 6283778.8, 728327.899999999 6283781.5, 728330.899999999 6283785, 728331.899999999 6283789.2, 728332.100000001 6283793.6, 728332.5 6283798.7, 728332 6283804, 728331.600000001 6283809.5, 728330.399999999 6283814.7, 728327.5 6283817.9, 728323.399999999 6283820, 728318.700000003 6283820.4, 728313.399999999 6283818.8, 728309.600000001 6283814.8, 728306 6283811.7, 728301.5 6283809, 728297.200000003 6283807.9, 728294.100000001 6283805.9, 728291.200000003 6283803.2, 728286.799999997 6283798.7, 728275.299999997 6283797.4, 728270.200000003 6283794.9, 728261.200000003 6283782.8, 728256.5 6283779.4, 728253.200000003 6283778, 728243 6283786.3, 728240.200000003 6283790.7, 728241.600000001 6283796, 728247 6283799, 728249.700000003 6283802.6, 728252.100000001 6283806.1, 728254.799999997 6283810.7, 728257.200000003 6283815.3, 728259.600000001 6283820.2, 728262 6283825.2, 728263.5 6283829.7, 728265.200000003 6283835.3, 728267.5 6283840.1, 728270.299999997 6283844.7, 728272.899999999 6283849.4, 728276 6283854, 728279.799999997 6283857.8, 728283.600000001 6283861.2, 728289 6283864.6, 728293.5 6283866.3, 728298.899999999 6283867.4, 728304.100000001 6283868.7, 728308.799999997 6283870.4, 728312.299999997 6283870.8, 728316.600000001 6283869.4, 728320.200000003 6283868.5, 728322.600000001 6283869.3, 728321.899999999 6283872.6, 728322.299999997 6283876.6, 728324 6283882, 728324.799999997 6283887.3, 728326 6283892.8, 728326.5 6283898.4, 728325.799999997 6283902.7, 728326.399999999 6283906.8, 728326.700000003 6283910.9, 728324.799999997 6283912, 728321.399999999 6283910.9, 728318 6283911.9, 728315 6283913.6, 728311.5 6283910.3, 728307.399999999 6283907.9, 728303.100000001 6283907.5, 728297.899999999 6283907, 728292.700000003 6283907.9, 728287.799999997 6283910, 728283.799999997 6283910.3, 728280.299999997 6283912.2, 728278.299999997 6283915.4, 728276.200000003 6283919.3, 728273.600000001 6283923.8, 728270.700000003 6283927.7, 728266.899999999 6283930.8, 728261.899999999 6283933.6, 728257.600000001 6283935.2, 728252.700000003 6283933.5, 728247.899999999 6283930.8, 728243.399999999 6283929.8, 728239 6283930.2, 728234.200000003 6283930.4, 728229.899999999 6283930.3, 728225.200000003 6283934.5, 728239.700000003 6283938.6, 728243.799999997 6283938, 728244.399999999 6283945.9, 728247.399999999 6283947.9, 728249.899999999 6283951, 728249.399999999 6283954.9, 728239.799999997 6283962.2, 728234.600000001 6283967.5, 728224.100000001 6283972.7, 728220.600000001 6283975, 728217.700000003 6283979, 728212 6283984.4, 728214 6283987.3, 728216.399999999 6283989, 728218.700000003 6283989.7, 728224.100000001 6283989.5, 728227.299999997 6283987.2, 728229.5 6283986.4, 728239.299999997 6283986, 728241.399999999 6283987.1, 728245.200000003 6283994.8, 728253.399999999 6283997.7, 728256.100000001 6284002.1, 728256.700000003 6284005.1, 728254 6284010.2, 728246.700000003 6284015.1, 728235.600000001 6284020.1, 728230.299999997 6284024.5, 728226.399999999 6284028.5, 728226.600000001 6284030.6, 728227.899999999 6284032.7, 728234.5 6284031.8, 728240.5 6284031.9, 728242.799999997 6284030.3, 728252 6284030.9, 728257.399999999 6284037.3, 728258.5 6284040.4, 728261.299999997 6284040.9, 728264.899999999 6284035.9, 728268.600000001 6284035.2, 728269.5 6284037.5, 728268.700000003 6284040.1, 728269.100000001 6284043, 728272.899999999 6284044.7, 728280.299999997 6284039.3, 728285.700000003 6284038.6, 728294.799999997 6284039.3, 728298 6284040.2, 728308.600000001 6284046.7, 728310.799999997 6284052.4, 728309.100000001 6284059.9, 728304.399999999 6284063, 728301.299999997 6284062.4, 728291.700000003 6284056.2, 728289 6284055.5, 728285.700000003 6284055.6, 728277 6284058.1, 728270.100000001 6284061.8, 728256.299999997 6284067.9, 728251.100000001 6284067.8, 728248.700000003 6284066.7, 728245.600000001 6284067, 728242.600000001 6284063.7, 728242.200000003 6284060.7, 728237.399999999 6284059.6, 728233.899999999 6284060.6, 728228.299999997 6284060.8, 728223.600000001 6284058.7, 728222 6284055.8, 728221.899999999 6284053.6, 728220.799999997 6284051.3, 728216.299999997 6284049.2, 728213.299999997 6284049.3, 728206.299999997 6284051.2, 728202.399999999 6284054.9, 728195.299999997 6284067.7, 728194.100000001 6284079.5, 728194.100000001 6284081.4, 728192.5 6284084.4, 728193.200000003 6284088.6, 728195 6284093.1, 728195.299999997 6284095, 728195.799999997 6284098.3, 728195.5 6284103.1, 728196.799999997 6284109.2, 728198.799999997 6284113.4, 728200.5 6284116.7, 728203.200000003 6284116.2, 728205.399999999 6284115.2, 728207.200000003 6284117.1, 728210.100000001 6284120.4, 728213.200000003 6284122.7, 728217.5 6284123.1, 728221.799999997 6284121.1, 728225.799999997 6284119.1, 728229.299999997 6284119.6, 728233.200000003 6284121, 728237.600000001 6284122.7, 728240 6284125, 728238.100000001 6284127.4, 728234 6284128.3, 728231.899999999 6284130.3, 728233.899999999 6284132.6, 728234.5 6284135.1, 728230.899999999 6284137.4, 728227.299999997 6284139.6, 728224.100000001 6284142, 728220.899999999 6284143, 728217.600000001 6284145, 728214.299999997 6284142.9, 728211.100000001 6284141, 728208.799999997 6284144.9, 728206.299999997 6284149.2, 728202.200000003 6284151.9, 728198.700000003 6284156.2, 728198.799999997 6284160.7, 728202.399999999 6284165.2, 728206.700000003 6284169.4, 728211.600000001 6284171.7, 728215.799999997 6284174.2, 728218.899999999 6284177.6, 728221.100000001 6284181.6, 728222.299999997 6284187.2, 728222.799999997 6284192.3, 728224 6284196.9, 728227 6284201.2, 728229.399999999 6284205.2, 728231.299999997 6284210, 728231.700000003 6284214.8, 728230.600000001 6284219.2, 728227.5 6284222.4, 728224.299999997 6284225.3, 728221.299999997 6284228.3, 728218.899999999 6284232.9, 728215.600000001 6284233.6, 728209.5 6284236.6, 728208.399999999 6284239.5, 728209 6284242.5, 728213 6284246.1, 728214.200000003 6284249.2, 728211.799999997 6284256.8, 728209.799999997 6284259, 728204.700000003 6284258.9, 728194.600000001 6284275, 728192 6284277.6, 728188.700000003 6284279.1, 728184.799999997 6284278.5, 728173.200000003 6284273.7, 728164.5 6284268.9, 728163.299999997 6284272.6, 728164.899999999 6284278.1, 728166.899999999 6284281.5, 728181.399999999 6284297.3, 728183.200000003 6284300.5, 728183.399999999 6284304.9, 728182.799999997 6284309.8, 728180.100000001 6284323.7, 728175.5 6284333, 728170.899999999 6284340.6, 728159.200000003 6284357.6, 728150.299999997 6284375, 728141.700000003 6284384.3, 728134.299999997 6284389.9, 728126.200000003 6284392.8, 728123 6284391.9, 728119.799999997 6284389.6, 728114.200000003 6284384.1, 728106.5 6284373.7, 728103.200000003 6284366, 728102 6284357, 728102.100000001 6284338.6, 728101.200000003 6284336.5, 728096.100000001 6284345.4, 728092.5 6284347.2, 728090.100000001 6284346.7, 728088.899999999 6284344.4, 728091.399999999 6284338.1, 728090.600000001 6284334.2, 728088.100000001 6284330.2, 728079.799999997 6284324.9, 728072.600000001 6284322.4, 728070.299999997 6284321.8, 728067.5 6284323.3, 728067.200000003 6284328.7, 728069.799999997 6284332.5, 728073.100000001 6284339.3, 728078.399999999 6284360, 728077.600000001 6284373.7, 728077.700000003 6284388, 728076.200000003 6284399.9, 728067.100000001 6284413.2, 728061.700000003 6284418.5, 728058.799999997 6284420.1, 728049.299999997 6284421.7, 728045.700000003 6284421.8, 728036.299999997 6284414.6, 728033.299999997 6284409.7, 728028.5 6284403.4, 728027.200000003 6284399.6, 728027.200000003 6284387.3, 728028.700000003 6284379.3, 728028.200000003 6284372.2, 728025.899999999 6284364.9, 728022.700000003 6284359.4, 728018.200000003 6284355.5, 728013.399999999 6284354.3, 728008.700000003 6284350.3, 728001.799999997 6284346.4, 727994.899999999 6284340, 727990.100000001 6284352, 728009.600000001 6284369.9, 728007.299999997 6284372.9, 728004.5 6284379.9, 727995.5 6284393.2, 727990.100000001 6284407.7, 727985.700000003 6284411.4, 727984.299999997 6284412.9, 727980.5 6284417, 727973.700000003 6284429.7, 727969.399999999 6284432.5, 727961.100000001 6284435.3, 727951.700000003 6284437.1, 727931.299999997 6284438.8, 727931.700000003 6284436, 727929.799999997 6284436, 727924 6284436.4, 727915.200000003 6284439.6, 727910.600000001 6284443.5, 727894.700000003 6284448.1, 727886.5 6284448.9, 727867.299999997 6284447.1, 727866.700000003 6284450.3, 727863.399999999 6284449.6, 727855.799999997 6284446.4, 727852.5 6284438.8, 727854.299999997 6284431.6, 727854.600000001 6284424.7, 727854 6284416.9, 727852.600000001 6284410.3, 727853.399999999 6284400.3, 727854.5 6284397.5, 727857.200000003 6284393.7, 727862.799999997 6284387.3, 727868.5 6284382.7, 727870 6284377.3, 727867.600000001 6284373, 727864 6284368.5, 727860.700000003 6284367.1, 727858 6284368.5, 727858.399999999 6284372.7, 727856 6284374.8, 727851.100000001 6284375.3, 727845.700000003 6284377.6, 727836.5 6284385.2, 727830.700000003 6284388.8, 727826.399999999 6284393.1, 727826.700000003 6284398.1, 727822.600000001 6284399.3, 727820.100000001 6284396.1, 727814.799999997 6284393.4, 727808.899999999 6284389, 727803.899999999 6284383.2, 727796.399999999 6284369.5, 727794.799999997 6284365.6, 727792.200000003 6284366.4, 727790.200000003 6284370.6, 727787.200000003 6284384.7, 727782.399999999 6284385.2, 727775.700000003 6284384.9, 727764 6284376.7, 727757.899999999 6284371, 727752.700000003 6284364.6, 727749.799999997 6284354.5, 727746.100000001 6284351.7, 727742.299999997 6284352.4, 727733.899999999 6284357.3, 727728.399999999 6284354.3, 727716.799999997 6284336.4, 727711.200000003 6284331.7, 727701.799999997 6284326.3, 727699.799999997 6284321.9, 727697.799999997 6284311.6, 727696 6284309.4, 727693.700000003 6284310.5, 727688.5 6284319.5, 727685.299999997 6284321.7, 727682 6284318.8, 727679.399999999 6284315, 727674.5 6284302.5, 727667.399999999 6284297, 727659.899999999 6284293.5, 727654.299999997 6284288.3, 727648.700000003 6284285.6, 727632.299999997 6284288, 727624.100000001 6284287.9, 727601.100000001 6284285.8, 727595.100000001 6284283.6, 727590.700000003 6284278.8, 727586.200000003 6284276.6, 727576 6284275.1, 727539.899999999 6284267.8, 727516.600000001 6284261.1, 727497.799999997 6284253.3, 727486.100000001 6284251, 727476 6284249.7, 727472.399999999 6284248.4, 727406.100000001 6284233.4, 727399.700000003 6284232.2, 727393.299999997 6284233.3, 727387.799999997 6284229.3, 727367.100000001 6284221.6, 727283.399999999 6284197.2, 727274.899999999 6284193.7, 727257.600000001 6284184.8, 727252.700000003 6284179.3, 727246 6284174.8, 727228.600000001 6284158.2, 727226 6284152.1, 727222.5 6284149.6, 727212.200000003 6284150, 727209.700000003 6284149.4, 727197 6284151, 727191.5 6284150.1, 727187 6284146.4, 727177.5 6284133.8, 727158.100000001 6284117.7, 727152.399999999 6284110.4, 727147.5 6284093.7, 727141.5 6284081.7, 727136.600000001 6284073.3, 727135 6284068.9, 727133.600000001 6284063.6, 727131.700000003 6284059.1, 727128.5 6284054.3, 727125.299999997 6284049.6, 727122.100000001 6284045.6, 727121.100000001 6284041.7, 727120.600000001 6284037.8, 727121.700000003 6284035.1, 727123.5 6284032.8, 727125.899999999 6284030.5, 727127.299999997 6284029, 727132.700000003 6284023.3, 727144.5 6284018.5, 727143 6284012.3, 727140.899999999 6284010.3, 727137.899999999 6284010.1, 727135 6284010.4, 727131 6284010.4, 727126.700000003 6284010.8, 727122.799999997 6284010.9, 727118.299999997 6284010.4, 727114.600000001 6284008.9, 727110.299999997 6284007.2, 727107.899999999 6284006.2, 727102.700000003 6284002.3, 727103.200000003 6283999.8, 727105.5 6283994.4, 727105 6283990.8, 727100.100000001 6283990.2, 727093.600000001 6283990.8, 727087.700000003 6283992.6, 727081.899999999 6283995.9, 727072.100000001 6284005.9, 727065.200000003 6284006, 727056.700000003 6284004.6, 727049.600000001 6284002.6, 727042.399999999 6283998.4, 727027.399999999 6283984, 727005.299999997 6283966.4, 726994.399999999 6283956.8, 726993.100000001 6283949.6, 726994.200000003 6283941.4, 726996.899999999 6283931.4, 726998.899999999 6283915.3, 727003.200000003 6283909.7, 727008.899999999 6283905.4, 727014.799999997 6283902, 727026.399999999 6283897, 727031.600000001 6283877.9, 727031 6283869, 727032.200000003 6283866.2, 727034.600000001 6283863.6, 727036.899999999 6283858.3, 727036.899999999 6283853, 727033.799999997 6283847.9, 727032.200000003 6283845.2, 727029.100000001 6283841.7, 727025.100000001 6283840, 727022.100000001 6283838.5, 727019.200000003 6283837, 727017.399999999 6283837.8, 727015.5 6283837.9, 727013.200000003 6283837.5, 727011.899999999 6283836.7, 727011.600000001 6283834.4, 727011.299999997 6283832.4, 727009.899999999 6283831.2, 727008 6283830.2, 727006.899999999 6283828.3, 727006.799999997 6283825.9, 727007.399999999 6283824.6, 727008.5 6283822.7, 727008.700000003 6283819.5, 727008.799999997 6283816.9, 727003 6283814.5, 726998.200000003 6283810.3, 726995.200000003 6283810.2, 726992.399999999 6283810.1, 726989.5 6283811.2, 726987.100000001 6283813.7, 726985.399999999 6283819.2, 726984.100000001 6283825.8, 726982.899999999 6283831.6, 726981.899999999 6283834.9, 726979.100000001 6283836, 726976.200000003 6283838.3, 726973.399999999 6283842.7, 726969.899999999 6283845.8, 726965.899999999 6283847.1, 726962.399999999 6283845.8, 726955.799999997 6283837.9, 726952.700000003 6283837.6, 726948.399999999 6283836, 726944.100000001 6283829, 726939.399999999 6283820.9, 726936.399999999 6283815.7, 726934 6283810.5, 726931.600000001 6283807.1, 726929 6283806.7, 726925.899999999 6283806.9, 726922.299999997 6283808.8, 726918.5 6283810.5, 726915 6283811.5, 726911.600000001 6283815.4, 726906.100000001 6283826.5, 726894.700000003 6283853.8, 726889.899999999 6283861.3, 726880.299999997 6283870.9, 726869.799999997 6283876.1, 726864.899999999 6283866.4, 726853.600000001 6283832, 726843.200000003 6283804.2, 726845.799999997 6283790, 726846.100000001 6283782.7, 726844.399999999 6283776.7, 726845.799999997 6283772.3, 726856.100000001 6283764.1, 726860.200000003 6283759.3, 726860.799999997 6283753.5, 726859.200000003 6283748.6, 726861.700000003 6283745.4, 726871.100000001 6283736.8, 726875.399999999 6283733.8, 726876.899999999 6283730.5, 726881.700000003 6283726.9, 726890.200000003 6283717.9, 726888.600000001 6283712.8, 726891.799999997 6283711.5, 726891.399999999 6283709, 726897.299999997 6283708.7, 726895.200000003 6283704.5, 726900.200000003 6283704.4, 726904.299999997 6283703.5, 726904.799999997 6283700.2, 726912.100000001 6283693.3, 726912.5 6283687.6, 726912.799999997 6283684.2, 726891.399999999 6283690.1, 726887.600000001 6283689, 726890.399999999 6283685.1, 726891.799999997 6283681.3, 726889 6283671.1, 726885.5 6283670.1, 726876.700000003 6283676.7, 726872.299999997 6283682.5, 726868.299999997 6283686.2, 726853.399999999 6283703.2, 726851 6283706.5, 726845.100000001 6283710, 726843.200000003 6283711.5, 726839.600000001 6283712.1, 726835.600000001 6283711.3, 726832.299999997 6283716.1, 726828.100000001 6283720.8, 726820.799999997 6283728.7, 726815.299999997 6283731, 726784.200000003 6283733.7, 726746.299999997 6283730.1, 726736 6283728.2, 726727.700000003 6283725.5, 726722.100000001 6283721, 726714 6283710, 726709.299999997 6283707, 726705 6283701.2, 726703.899999999 6283698.6, 726702.899999999 6283695, 726702 6283690.8, 726701.100000001 6283685.6, 726699.399999999 6283683.2, 726691.5 6283694.6, 726691 6283694, 726686 6283696, 726682 6283695.5, 726680 6283690.9, 726675.600000001 6283688.5, 726659.899999999 6283686.7, 726654 6283684, 726644.799999997 6283678, 726640.5 6283674.3, 726636 6283670.5, 726628.600000001 6283662.1, 726618.600000001 6283653.8, 726603.399999999 6283632.8, 726600.200000003 6283626.5, 726598.600000001 6283619.6, 726596.899999999 6283606.3, 726602.600000001 6283595, 726608.799999997 6283588.8, 726621.100000001 6283573.5, 726625.600000001 6283570.8, 726629.600000001 6283564.3, 726633.100000001 6283555.2, 726635.600000001 6283545.7, 726641.700000003 6283515.4, 726647.799999997 6283495.5, 726654.899999999 6283475.7, 726657.100000001 6283458.9, 726660.200000003 6283452, 726669.700000003 6283439.8, 726671.899999999 6283433.4, 726680.200000003 6283421.4, 726686.700000003 6283426.6, 726692.399999999 6283428.1, 726694.600000001 6283429.2, 726694.200000003 6283430.5, 726692.799999997 6283433.7, 726694.100000001 6283436, 726697.600000001 6283438.2, 726699.299999997 6283442.2, 726701.399999999 6283444.2, 726706.899999999 6283448.4, 726709.200000003 6283448.7, 726710.200000003 6283451.9, 726710.100000001 6283454.1, 726711 6283479.6, 726712.100000001 6283478.9, 726722.799999997 6283474.2, 726731.399999999 6283478.3, 726732.799999997 6283478.7, 726737.399999999 6283478.8, 726741.799999997 6283476.2, 726747 6283477.9, 726754.100000001 6283476.3, 726754.200000003 6283473.6, 726754 6283470, 726752 6283466.3, 726747.700000003 6283464.4, 726747 6283462.7, 726750.799999997 6283461.7, 726753.5 6283460.6, 726753.200000003 6283457.4, 726756.700000003 6283452.4, 726755.899999999 6283450.5, 726753.200000003 6283448.7, 726748.799999997 6283448.3, 726743.200000003 6283448.3, 726738.100000001 6283450.1, 726734.399999999 6283448.4, 726736.399999999 6283442.7, 726738.700000003 6283426.4, 726737.100000001 6283416.1, 726746.200000003 6283412, 726755.799999997 6283406.5, 726758.899999999 6283402, 726757.600000001 6283398.7, 726756.200000003 6283398.5, 726746.5 6283396.6, 726742 6283395.1, 726738.100000001 6283394, 726736.299999997 6283391.4, 726735.5 6283386.6, 726733.5 6283383.8, 726727.299999997 6283380.6, 726722.600000001 6283378.3, 726717.799999997 6283375.8, 726713.899999999 6283372, 726713.200000003 6283369.1, 726714.700000003 6283366, 726713.299999997 6283362.2, 726709.899999999 6283357.8, 726709.299999997 6283352.7, 726710.399999999 6283346.7, 726712.5 6283340, 726715.200000003 6283334.6, 726717.200000003 6283329.1, 726718 6283324.4, 726715.600000001 6283319.8, 726711 6283316.2, 726705 6283312.9, 726699.200000003 6283312.2, 726692.899999999 6283313.2, 726687.600000001 6283313.8, 726683.5 6283313.8, 726680.299999997 6283312.2, 726677.700000003 6283309.6, 726675.799999997 6283309.9, 726670.399999999 6283312, 726666.799999997 6283314.3, 726663.100000001 6283314.5, 726663.399999999 6283311.4, 726664.399999999 6283306.5, 726665.600000001 6283302.3, 726665.799999997 6283298.4, 726665.200000003 6283293.2, 726663.700000003 6283289.4, 726661.299999997 6283287, 726657.899999999 6283284.4, 726654 6283283.4, 726647.299999997 6283282.8, 726643.200000003 6283281.6, 726638.299999997 6283280.4, 726635.600000001 6283280.4, 726635.373415875 6283279.49366349))</t>
  </si>
  <si>
    <t>charli_veg_br.fid--51fb8_19ce77ee43a_447c</t>
  </si>
  <si>
    <t>MULTILINESTRING ((731227.39586167 6284668.0147911, 731230.899999999 6284666.3, 731234.899999999 6284662.1, 731240.399999999 6284657.9, 731247.5 6284653, 731254.399999999 6284648.8, 731261.5 6284644.89999999, 731268.799999997 6284641.1, 731270.882419756 6284640.2549601))</t>
  </si>
  <si>
    <t>charli_veg_br.fid--51fb8_19ce77ee43a_447d</t>
  </si>
  <si>
    <t>MULTILINESTRING ((731270.882419756 6284640.2549601, 731275.700000003 6284638.3, 731283.200000003 6284634, 731289.899999999 6284630.8, 731296.200000003 6284626, 731301.5 6284622, 731308.5 6284618.8, 731315.100000001 6284615.5, 731322.299999997 6284611.6, 731327.5 6284608.1, 731333.600000001 6284603.6, 731339.899999999 6284599.2, 731347.200000003 6284594.6, 731354.5 6284590.8, 731361.700000003 6284586.7, 731369.899999999 6284582.3, 731377.299999997 6284578.8, 731384.299999997 6284576, 731389.899999999 6284576.5, 731395.799999997 6284577.6, 731402 6284574.4, 731407.899999999 6284571.6, 731414.899999999 6284571.5, 731422.899999999 6284571.5, 731429.700000003 6284572.3, 731436.899999999 6284572.1, 731444.200000003 6284572, 731451.700000003 6284572.3, 731458.299999997 6284572.3, 731465.299999997 6284572.9, 731470.600000001 6284572.2, 731475 6284574.9, 731479.5 6284579.9, 731483.399999999 6284584.8, 731488.600000001 6284586.8, 731495.5 6284588.1, 731500 6284589, 731504.799999997 6284590.1, 731510.5 6284587.9, 731515 6284583.4, 731519.299999997 6284580, 731523.299999997 6284580.7, 731527.399999999 6284582.9, 731530.100000001 6284583.4, 731532.700000003 6284580.1, 731534.5 6284575.7, 731532.700000003 6284570.9, 731533.100000001 6284568, 731537.299999997 6284564, 731540.200000003 6284562, 731544.899999999 6284561.8, 731549.5 6284559.9, 731555 6284559.7, 731560.299999997 6284560.3, 731566.700000003 6284560.4, 731574 6284559.5, 731580 6284557.8, 731585 6284554.7, 731589.299999997 6284551, 731592.200000003 6284545.7, 731594.100000001 6284539.9, 731593.700000003 6284533.9, 731593.600000001 6284529.5, 731597.899999999 6284525.2, 731600.200000003 6284518.6, 731604.600000001 6284513.2, 731609.700000003 6284509.6, 731614.700000003 6284506.5, 731620.899999999 6284503.8, 731626.5 6284499.3, 731630.799999997 6284496.1, 731635.399999999 6284491.3, 731638.100000001 6284484.7, 731641.899999999 6284480.1, 731646.600000001 6284477.3, 731650.799999997 6284476.9, 731656.799999997 6284472.7, 731660.5 6284470.3, 731664.899999999 6284470.7, 731670.600000001 6284469.7, 731675.200000003 6284466.3, 731680.5 6284462.1, 731685.5 6284457.9, 731691.100000001 6284453.7, 731697 6284449.9, 731702.700000003 6284447.1, 731706.899999999 6284445.8, 731710.799999997 6284446.9, 731715.200000003 6284447.9, 731719.700000003 6284445.6, 731725.299999997 6284443.4, 731731 6284440.6, 731735.799999997 6284437.4, 731740.899999999 6284435.4, 731746.200000003 6284432.1, 731752.299999997 6284430.7, 731758.799999997 6284431, 731765.899999999 6284431.1, 731770.700000003 6284430.9, 731775.600000001 6284428.4, 731781.399999999 6284428.3, 731787.299999997 6284429.4, 731794.100000001 6284429.7, 731800.200000003 6284430.39999999, 731805.299999997 6284430.8, 731810.200000003 6284429.4, 731816.200000003 6284426.4, 731821.700000003 6284423.5, 731827.700000003 6284422.2, 731834.100000001 6284422.9, 731839 6284425.3, 731843.5 6284425.4, 731849.100000001 6284422.3, 731854.200000003 6284418.4, 731858.600000001 6284414.9, 731861.100000001 6284411.3, 731861.200000003 6284404.2, 731860.5 6284396.7, 731861.899999999 6284389.9, 731865.299999997 6284384.9, 731868.600000001 6284380.8, 731872.899999999 6284377, 731877.600000001 6284375.7, 731881.5 6284371.7, 731886 6284369.2, 731890.200000003 6284365.1, 731893.399999999 6284359.5, 731894.799999997 6284354.3, 731893.100000001 6284352.5, 731892.5 6284350.1, 731896.299999997 6284345.6, 731900.399999999 6284342.2, 731905.100000001 6284339.7, 731908.700000003 6284335.1, 731913 6284329.8, 731917.899999999 6284328.2, 731920.899999999 6284325.9, 731921.5 6284321.1, 731922.100000001 6284317, 731927.100000001 6284313.9, 731932 6284312.4, 731936.600000001 6284309.6, 731941.399999999 6284307, 731946.799999997 6284302.8, 731952.100000001 6284299.1, 731956.600000001 6284295, 731962 6284291.2, 731964.799999997 6284287.8, 731967 6284286.2, 731971.700000003 6284287, 731976.5 6284287.8, 731980.299999997 6284288.7, 731981.899999999 6284292.3, 731982.200000003 6284297.1, 731984.899999999 6284302, 731987.399999999 6284306.8, 731988.399999999 6284312, 731989.299999997 6284317.2, 731990.899999999 6284322.5, 731991.5 6284327.9, 731991.200000003 6284333.5, 731991.600000001 6284339, 731992.799999997 6284344.6, 731994.299999997 6284349.2, 731995.100000001 6284354.7, 731996 6284360.9, 731996.600000001 6284367.5, 731997.700000003 6284373.5, 731998.200000003 6284380.2, 731998.200000003 6284385.7, 731998.100000001 6284392.1, 731998.200000003 6284397.7, 731999 6284402.7, 732001 6284406.8, 732003.899999999 6284410.4, 732007 6284414, 732011.5 6284418.4, 732017.100000001 6284420.2, 732022.799999997 6284423.7, 732033.799999997 6284432.2, 732034.899999999 6284438.4, 732029.200000003 6284455.1, 732026.5 6284472.1, 732026.5 6284473.2, 732029.899999999 6284474.8, 732032.600000001 6284476.2, 732034.299999997 6284469.4, 732035.899999999 6284462, 732038.600000001 6284455.4, 732042.399999999 6284449.3, 732045.399999999 6284443.5, 732047.600000001 6284436.6, 732046.399999999 6284430.7, 732042.600000001 6284426.3, 732037.799999997 6284422.2, 732032.899999999 6284418.4, 732028 6284414.6, 732023.5 6284411, 732019.100000001 6284406.6, 732016.899999999 6284402.5, 732015.200000003 6284397.4, 732013.399999999 6284391.6, 732012.899999999 6284385.1, 732013.5 6284378.9, 732015.200000003 6284372.1, 732016.899999999 6284366.2, 732018.299999997 6284359.9, 732019.600000001 6284352.7, 732021 6284346.2, 732023.100000001 6284339.7, 732024.100000001 6284332.5, 732025.600000001 6284325.1, 732027.399999999 6284318.4, 732028.799999997 6284311.7, 732031.700000003 6284306, 732035.399999999 6284302.5, 732040.700000003 6284298.6, 732045.899999999 6284294.5, 732051.399999999 6284291.1, 732056.899999999 6284286.8, 732060.899999999 6284282.5, 732065.5 6284276.6, 732069.700000003 6284271.3, 732073.899999999 6284265.2, 732076.700000003 6284258.8, 732079.600000001 6284252, 732082 6284245, 732084.299999997 6284239.5, 732086.899999999 6284233.3, 732088.799999997 6284227.4, 732090.200000003 6284221.5, 732092 6284214.9, 732094.600000001 6284210.4, 732098 6284206.8, 732101.5 6284203.3, 732105.799999997 6284200.8, 732110.200000003 6284199.1, 732115 6284197.8, 732119.5 6284196.8, 732124.399999999 6284196.1, 732128.700000003 6284196.2, 732133.899999999 6284198.8, 732138.799999997 6284201.3, 732143.399999999 6284203.5, 732148.899999999 6284205.3, 732153.5 6284205.7, 732157.700000003 6284205.9, 732159.299999997 6284209.9, 732162.5 6284213.8, 732166.899999999 6284217.6, 732171.799999997 6284220.6, 732176.399999999 6284223.2, 732180.600000001 6284226.2, 732184.399999999 6284229, 732188.899999999 6284232.5, 732192.299999997 6284234.7, 732192.600000001 6284237.1, 732192.100000001 6284238.9, 732193.600000001 6284243.4, 732196.700000003 6284246.2, 732198.617490394 6284247.52398146))</t>
  </si>
  <si>
    <t>charli_veg_br.fid--51fb8_19ce77ee43a_447e</t>
  </si>
  <si>
    <t>MULTILINESTRING ((732415.319298506 6283933.85372854, 732413.799999997 6283931.1, 732410.600000001 6283925.5, 732408.200000003 6283920.9, 732405.100000001 6283915.3, 732403.299999997 6283910.3, 732402 6283905, 732401.5 6283900.9, 732401.700000003 6283896.1, 732403 6283892.4, 732402.5 6283889.3, 732401.299999997 6283885.8, 732396.100000001 6283882.6, 732390.700000003 6283885.6, 732384.200000003 6283891.9, 732375.600000001 6283893.5, 732366.200000003 6283890.8, 732356.700000003 6283885.7, 732331.5 6283875.5, 732317.5 6283868.4, 732302.299999997 6283859.3, 732269.5 6283838.2, 732254.200000003 6283826.6, 732240.399999999 6283813.3, 732228 6283802.6, 732215.799999997 6283790.4, 732207.600000001 6283780.1, 732206 6283767.2, 732203.399999999 6283756.1, 732205 6283743.3, 732209.200000003 6283734.1, 732210 6283728.5, 732211.100000001 6283726.1, 732204.799999997 6283724.6, 732201.700000003 6283725.4, 732196.299999997 6283727.7, 732191 6283731.4, 732187.399999999 6283737.1, 732183.799999997 6283743.9, 732179.5 6283750, 732175 6283755.3, 732169.5 6283759, 732163.399999999 6283761, 732157 6283761.7, 732150.200000003 6283762, 732143.100000001 6283762.3, 732135.5 6283762.3, 732128.600000001 6283761.6, 732122.399999999 6283760.9, 732115.799999997 6283760.3, 732108.299999997 6283759.5, 732100.700000003 6283758.7, 732094 6283757.7, 732088.200000003 6283756.3, 732082.399999999 6283755.3, 732075.799999997 6283755.1, 732068.899999999 6283754.7, 732062.200000003 6283753.6, 732055.600000001 6283752.8, 732049.399999999 6283752.8, 732042.899999999 6283752.8, 732036.399999999 6283753.1, 732030 6283755, 732023 6283756.4, 732016.899999999 6283756.3, 732010.799999997 6283756.1, 732003.799999997 6283755.39999999, 731998 6283754, 731992.200000003 6283753.4, 731987.299999997 6283754.8, 731981.399999999 6283755.5, 731976.299999997 6283754.6, 731972.100000001 6283751.9, 731966.799999997 6283750.6, 731962.600000001 6283751.3, 731959.200000003 6283753.9, 731955.600000001 6283757.4, 731951.799999997 6283760.8, 731947.899999999 6283762.4, 731941.899999999 6283762.7, 731936.799999997 6283762.6, 731932.399999999 6283761.3, 731928.299999997 6283760.6, 731924.299999997 6283760.3, 731923.399999999 6283762.8, 731922.299999997 6283767.5, 731919.5 6283771.7, 731916.600000001 6283776.4, 731913 6283780.8, 731907.799999997 6283786.1, 731903.600000001 6283790.1, 731899.5 6283793.7, 731894.200000003 6283795, 731888.399999999 6283796.3, 731881.799999997 6283798, 731876 6283799.9, 731870.700000003 6283802.3, 731864.899999999 6283804.3, 731859.100000001 6283805.6, 731852.100000001 6283807.1, 731844.899999999 6283808.7, 731838.100000001 6283809.9, 731831.899999999 6283811.2, 731826.200000003 6283811.1, 731822.100000001 6283808.9, 731818.700000003 6283807.8, 731815.200000003 6283810.6, 731809.399999999 6283813.1, 731804.799999997 6283815.3, 731801 6283815.3, 731798.100000001 6283813.4, 731794.5 6283816, 731790.799999997 6283819.2, 731787.399999999 6283823, 731781.200000003 6283825, 731776.399999999 6283824.9, 731771.700000003 6283823.5, 731766.799999997 6283822.2, 731763 6283819.6, 731759.899999999 6283816.7, 731756.600000001 6283813.5, 731753.600000001 6283811.2, 731750.799999997 6283811.8, 731749 6283814.9, 731747.200000003 6283819.5, 731744.799999997 6283824.7, 731742.399999999 6283830.1, 731740.299999997 6283837.4, 731738.799999997 6283843.2, 731737.399999999 6283848.4, 731734.600000001 6283854.2, 731731.600000001 6283859.2, 731727.5 6283863.4, 731722.899999999 6283867.2, 731719.399999999 6283871.5, 731715.799999997 6283875.9, 731712.299999997 6283880, 731709 6283884.2, 731705.5 6283888.9, 731702.799999997 6283893.3, 731700.200000003 6283898, 731697.700000003 6283902.6, 731694 6283907, 731691.100000001 6283910.9, 731687.299999997 6283914.9, 731683.5 6283918.1, 731679.600000001 6283922.4, 731676.600000001 6283926, 731674.5 6283930.5, 731672.799999997 6283935.3, 731668.899999999 6283939.7, 731665.399999999 6283943.8, 731661.299999997 6283948.6, 731656.799999997 6283952.9, 731652.299999997 6283955.7, 731647.899999999 6283957.3, 731645.200000003 6283959.9, 731643.200000003 6283964.5, 731639.799999997 6283969.3, 731635.899999999 6283972.6, 731632.799999997 6283976.2, 731629 6283980.7, 731626.100000001 6283983.7, 731625 6283984.7, 731620.600000001 6283988.4, 731616.5 6283991.2, 731612 6283993.7, 731608.100000001 6283994.6, 731603.399999999 6283995.3, 731600.100000001 6283997.3, 731596.399999999 6284000.6, 731592.5 6284003.9, 731588.399999999 6284006.2, 731584.600000001 6284009.2, 731580.299999997 6284012.5, 731574.299999997 6284016.1, 731569.5 6284018.9, 731564.399999999 6284022, 731559.5 6284024.7, 731554.299999997 6284027.5, 731551.100000001 6284030.2, 731546.100000001 6284033.1, 731541.299999997 6284036.1, 731535.200000003 6284038.6, 731530.5 6284041.5, 731524.600000001 6284044.5, 731519.299999997 6284047, 731514.399999999 6284049.3, 731508.600000001 6284050.4, 731504.5 6284050.3, 731501.399999999 6284051.5, 731496 6284053.1, 731489.899999999 6284054.8, 731485.299999997 6284056.8, 731480.600000001 6284058.6, 731475.799999997 6284059.7, 731470.5 6284060.7, 731464.700000003 6284061.6, 731459.5 6284062.2, 731454 6284062.6, 731448.899999999 6284063.4, 731443.100000001 6284064.4, 731437.5 6284065.4, 731431.299999997 6284066.3, 731425 6284067.2, 731419.399999999 6284068.3, 731413.100000001 6284069.1, 731407.100000001 6284070.1, 731400.5 6284070.9, 731394.399999999 6284071.1, 731388.5 6284070.8, 731382.100000001 6284070.5, 731376.399999999 6284069.2, 731369.899999999 6284067.7, 731363.700000003 6284065.8, 731357.799999997 6284064, 731351.700000003 6284061.9, 731346.200000003 6284060.2, 731339.5 6284058.8, 731334.200000003 6284057.4, 731328.299999997 6284056, 731321.700000003 6284055.2, 731314.600000001 6284054.7, 731307.5 6284054, 731301.899999999 6284053.3, 731296 6284052.3, 731291.5 6284051.5, 731286.299999997 6284050.3, 731280.799999997 6284049.3, 731274.5 6284048.9, 731268.600000001 6284048.6, 731262.600000001 6284048.4, 731256.899999999 6284047.9, 731251.600000001 6284048.1, 731245.799999997 6284048.6, 731240 6284048.6, 731234.100000001 6284048.6, 731228.899999999 6284048.4, 731222.899999999 6284048.3, 731217.399999999 6284048.4, 731211.5 6284047.8, 731206.299999997 6284046.9, 731200.600000001 6284046.39999999, 731195.299999997 6284046.4, 731189.700000003 6284046.3, 731184.200000003 6284046.1, 731178.799999997 6284045.9, 731173.100000001 6284045.4, 731167.5 6284044.4, 731162.399999999 6284043.7, 731157.299999997 6284042.8, 731152.100000001 6284042, 731147.899999999 6284040.7, 731144.399999999 6284039.1, 731140.600000001 6284037.1, 731136.299999997 6284035.5, 731132.100000001 6284033.8, 731128.299999997 6284031.3, 731125.5 6284029, 731122 6284026.7, 731117.899999999 6284024.6, 731112.700000003 6284024.1, 731108.799999997 6284024.1, 731104.700000003 6284024.6, 731100.299999997 6284025.1, 731096.200000003 6284025.2, 731092.799999997 6284025.2, 731089.200000003 6284024.7, 731086.600000001 6284024.2, 731083.200000003 6284022.8, 731080 6284021.2, 731076.200000003 6284019.6, 731073.600000001 6284018.1, 731070.799999997 6284016.5, 731067.799999997 6284014.8, 731064.100000001 6284013.1, 731060.200000003 6284010.9, 731056 6284009.6, 731051.100000001 6284006.1, 731038 6284000.5, 731034 6283993.3, 731031.100000001 6283984.6, 731031.299999997 6283979.3, 731025.899999999 6283978.3, 731016.100000001 6283973.6, 731010.799999997 6283970.1, 731007.899999999 6283964.9, 731006.600000001 6283964.6, 731003 6283966.4, 730999.200000003 6283971.2, 730996.100000001 6283976, 730992.700000003 6283980.3, 730989.299999997 6283982.6, 730986.5 6283984.9, 730982.899999999 6283986.8, 730979.700000003 6283987.7, 730976.299999997 6283988, 730966.799999997 6283987, 730962.200000003 6283985, 730959 6283982.1, 730955.700000003 6283978.6, 730952.399999999 6283975.3, 730949.200000003 6283971.7, 730946.299999997 6283968.6, 730943.100000001 6283965, 730941 6283961.2, 730939.100000001 6283956.4, 730936.799999997 6283951.7, 730934.100000001 6283946.7, 730931.299999997 6283942.1, 730928.600000001 6283937.9, 730926.100000001 6283933.5, 730923.600000001 6283928.2, 730921.799999997 6283923, 730919.399999999 6283916.5, 730917.600000001 6283911.4, 730915.399999999 6283906.2, 730913.200000003 6283901.6, 730911.399999999 6283897, 730910.200000003 6283892.7, 730909.899999999 6283888.9, 730910.200000003 6283885.3, 730912.700000003 6283882.8, 730917.100000001 6283881, 730920.5 6283879.2, 730922.5 6283876.5, 730921.799999997 6283872.6, 730919.600000001 6283868, 730916 6283863.9, 730911.799999997 6283862.1, 730907.200000003 6283861.4, 730903.200000003 6283860.3, 730898.299999997 6283858.3, 730895.899999999 6283854.9, 730894.600000001 6283849, 730892.299999997 6283844.2, 730890.799999997 6283840.3, 730890.799999997 6283836.3, 730890.5 6283830.9, 730890.200000003 6283825.8, 730887.399999999 6283821.1, 730884.5 6283816.7, 730881.899999999 6283811.3, 730880.200000003 6283806.7, 730878.5 6283802.2, 730877.299999997 6283796.7, 730875.600000001 6283791.6, 730873.399999999 6283785.7, 730871.5 6283779.9, 730870.299999997 6283775, 730869.399999999 6283768.8, 730869.5 6283761.2, 730869.600000001 6283754.4, 730870.100000001 6283747.1, 730870.700000003 6283741.1, 730871.200000003 6283733.2, 730871.700000003 6283728.3, 730872.100000001 6283720.1, 730872.299999997 6283713.7, 730872.399999999 6283707.4, 730873 6283701.6, 730873.799999997 6283697, 730875.100000001 6283693, 730877.200000003 6283689.9, 730880 6283687.8, 730882.600000001 6283686.6, 730886.100000001 6283681.3, 730886.600000001 6283678.1, 730887.299999997 6283668.8, 730886.700000003 6283661.2, 730886.299999997 6283653.3, 730886.399999999 6283646.5, 730887.600000001 6283640.1, 730889 6283633, 730890 6283625.1, 730891.700000003 6283617.8, 730894.299999997 6283610.9, 730896.600000001 6283603.8, 730898.899999999 6283597.4, 730901.5 6283592, 730904.200000003 6283587, 730905 6283581.4, 730906.399999999 6283577.2, 730909.5 6283574.9, 730914 6283573.1, 730916.799999997 6283571.4, 730919 6283569.9, 730924.100000001 6283567.3, 730923.600000001 6283562.9, 730923.600000001 6283555.1, 730922.399999999 6283550.1, 730918.799999997 6283547.5, 730915.600000001 6283544.7, 730914.100000001 6283541, 730915.799999997 6283541, 730921.5 6283543.1, 730925.600000001 6283544.4, 730930.799999997 6283545.6, 730935.100000001 6283544.8, 730939.299999997 6283543, 730943.600000001 6283542.8, 730947.899999999 6283545.1, 730952.299999997 6283548.7, 730957.200000003 6283549.9, 730963 6283549.6, 730967.799999997 6283549.3, 730971.200000003 6283548, 730969.299999997 6283544.2, 730963.899999999 6283541.6, 730960.5 6283537.8, 730958.200000003 6283533.2, 730955.100000001 6283528.9, 730951.600000001 6283525.5, 730947.700000003 6283522.3, 730944.600000001 6283519.2, 730941.200000003 6283515.9, 730941.600000001 6283511.7, 730943.700000003 6283508.2, 730942.600000001 6283505, 730940.799999997 6283502.1, 730942.399999999 6283499, 730945.600000001 6283497.4, 730951 6283497.5, 730955.100000001 6283495, 730957.5 6283490.8, 730960.899999999 6283488.2, 730961.700000003 6283484.2, 730960.200000003 6283479.3, 730960.700000003 6283475.2, 730962.799999997 6283473.1, 730966.200000003 6283472.6, 730968.799999997 6283471.8, 730970.5 6283475.2, 730973.100000001 6283477.1, 730977 6283475.2, 730979.200000003 6283477, 730981.5 6283481.2, 730985.799999997 6283483.5, 730990.5 6283483.4, 730994.799999997 6283484.4, 730998.899999999 6283483.2, 731002.399999999 6283485.4, 731006.899999999 6283486.3, 731010.899999999 6283486.4, 731013.100000001 6283490.2, 731016.200000003 6283493.3, 731020.299999997 6283494.4, 731023.5 6283495.5, 731032.899999999 6283498.8, 731032.299999997 6283496.1, 731030.299999997 6283489.6, 731027.899999999 6283484.4, 731025.399999999 6283480.2, 731021.100000001 6283476.8, 731016.5 6283473.8, 731012.100000001 6283470.6, 731007.5 6283465.1, 731004.299999997 6283460.3, 731001.700000003 6283456, 730999.399999999 6283452.5, 730998.399999999 6283447, 730998.200000003 6283444.6, 730996.799999997 6283441.5, 730994.100000001 6283439.4, 730989.299999997 6283433, 730987.200000003 6283423.6, 730989.299999997 6283421.3, 731000.799999997 6283415.5, 731005 6283415.1, 731008.299999997 6283417.1, 731011.600000001 6283418.3, 731026.5 6283408.1, 731029.799999997 6283407.7, 731036 6283411.5, 731040.5 6283412.7, 731045.200000003 6283411.2, 731043.600000001 6283404.1, 731041.600000001 6283400.3, 731040.5 6283395.9, 731036.399999999 6283395.1, 731027.100000001 6283396.2, 731022.200000003 6283398, 731020 6283398, 731016.600000001 6283397.6, 731013.600000001 6283396.6, 731011.299999997 6283396.2, 731011.299999997 6283394.4, 731013.299999997 6283392.8, 731013.5 6283389.5, 731011.299999997 6283385.2, 731007.799999997 6283383.3, 731004.899999999 6283383.1, 731003.600000001 6283380.7, 731001.799999997 6283377.9, 730998.700000003 6283374.8, 730994.5 6283374, 730991.200000003 6283372, 730989 6283368.6, 730987 6283363.9, 730985.399999999 6283359, 730985.299999997 6283353.3, 730986.799999997 6283348.3, 730989.600000001 6283342.9, 730994.799999997 6283335.2, 731000.100000001 6283328.3, 731004.100000001 6283325.7, 731007.899999999 6283324.4, 731012.200000003 6283324.4, 731016.600000001 6283326.2, 731019.5 6283327.9, 731020.299999997 6283331.3, 731022 6283336.1, 731025.100000001 6283340.8, 731029.600000001 6283343.5, 731033.799999997 6283346.3, 731038.200000003 6283349.6, 731042 6283354, 731045.200000003 6283359.2, 731047.700000003 6283362, 731049.600000001 6283363.8, 731052.700000003 6283365.1, 731055 6283365.5, 731059 6283364.5, 731061.5 6283360.4, 731062.100000001 6283357.6, 731061.600000001 6283353.1, 731059.899999999 6283347.6, 731058.700000003 6283342.7, 731058.5 6283338.3, 731059 6283335.3, 731058.899999999 6283331.9, 731058.100000001 6283327.1, 731056.700000003 6283322.2, 731054.399999999 6283317.3, 731053.799999997 6283313.4, 731054.600000001 6283309.5, 731055.899999999 6283306.4, 731058.5 6283304.9, 731061.299999997 6283303.1, 731064.600000001 6283300.3, 731068.799999997 6283298, 731072.5 6283296.2, 731074.600000001 6283293.8, 731076.899999999 6283291.8, 731080.799999997 6283290.1, 731084.899999999 6283288.1, 731087.899999999 6283289.3, 731091.299999997 6283290.4, 731094.899999999 6283289.2, 731097.299999997 6283286.7, 731100.799999997 6283285.8, 731104.100000001 6283287, 731107.399999999 6283287.1, 731110.700000003 6283285.9, 731115.600000001 6283285.6, 731120.700000003 6283286.4, 731126.299999997 6283287.2, 731131.799999997 6283287.6, 731137.100000001 6283283.9, 731139.700000003 6283281.6, 731143.899999999 6283279.3, 731148.100000001 6283278.2, 731153.799999997 6283278, 731159.700000003 6283278, 731166.299999997 6283277.7, 731170.399999999 6283278.1, 731175.299999997 6283279, 731180.200000003 6283279.6, 731184 6283281.7, 731189.5 6283283.8, 731195.200000003 6283285.8, 731200.700000003 6283288.3, 731206.200000003 6283291.3, 731210.299999997 6283294.8, 731215.899999999 6283293.5, 731216.5 6283291.7, 731218.700000003 6283289.3, 731222.100000001 6283287.8, 731226.600000001 6283286.2, 731234.200000003 6283284.7, 731241.700000003 6283282.8, 731247.399999999 6283276, 731249.299999997 6283272.2, 731250.799999997 6283267, 731252.5 6283263.5, 731261.299999997 6283260.3, 731262 6283260.1, 731266 6283258.7, 731273.600000001 6283251.9, 731276.899999999 6283248.3, 731258.899999999 6283252.6, 731250.600000001 6283254.3, 731246.899999999 6283255.3, 731242.700000003 6283256.3, 731240.600000001 6283255.7, 731240.5 6283253.8, 731240.100000001 6283251.5, 731237.799999997 6283251.7, 731235.200000003 6283253.2, 731231.700000003 6283255.7, 731228.200000003 6283257.8, 731225.399999999 6283260, 731220.600000001 6283260.1, 731215.700000003 6283258.5, 731211.299999997 6283256.7, 731207.299999997 6283256.5, 731203.700000003 6283257.8, 731201.700000003 6283261.3, 731200 6283264.1, 731197 6283265, 731194.600000001 6283264.3, 731193.100000001 6283262.8, 731193.600000001 6283259.1, 731195.399999999 6283255.3, 731197.899999999 6283250.7, 731200.799999997 6283243.8, 731204.399999999 6283237.4, 731207.700000003 6283232.2, 731210.399999999 6283226.7, 731211.899999999 6283219.3, 731211.600000001 6283212.1, 731209.399999999 6283205.4, 731203.299999997 6283188.6, 731202.600000001 6283182.8, 731198.100000001 6283177.3, 731193 6283164.2, 731184.799999997 6283152.2, 731171.299999997 6283130.9, 731164.600000001 6283123.2, 731160.299999997 6283118.9, 731155.399999999 6283118.1, 731150.399999999 6283118.2, 731146.899999999 6283121.1, 731143.899999999 6283122.2, 731141.299999997 6283121.7, 731138.600000001 6283119.9, 731135.200000003 6283116.1, 731133.200000003 6283113.3, 731133 6283109.9, 731134.399999999 6283106, 731137.700000003 6283102.1, 731140.5 6283099.4, 731146.100000001 6283097, 731148.799999997 6283094, 731149.100000001 6283090.4, 731148 6283086.4, 731145.100000001 6283084.2, 731143.100000001 6283080.1, 731141.600000001 6283075.1, 731139.700000003 6283067.6, 731138.200000003 6283061.7, 731136 6283055.4, 731134.700000003 6283048.8, 731134.5 6283042, 731134.700000003 6283034.7, 731136.799999997 6283026.7, 731139.100000001 6283020.6, 731142.700000003 6283016.8, 731146.799999997 6283010.9, 731150.799999997 6283001.3, 731156.200000003 6282987, 731158.5 6282981.3, 731157.5 6282977.3, 731155.799999997 6282971.9, 731155.700000003 6282965.9, 731155.200000003 6282961.6, 731153.799999997 6282956.8, 731151.200000003 6282949.8, 731147.100000001 6282942.5, 731142.100000001 6282938.7, 731137.5 6282935.2, 731134.5 6282932.39999999, 731132.700000003 6282929.1, 731130.5 6282925.3, 731128.100000001 6282923.5, 731124.799999997 6282920.8, 731121.299999997 6282918.1, 731118.200000003 6282917.4, 731116.399999999 6282918, 731114 6282919.4, 731110.5 6282921.6, 731107.399999999 6282924.3, 731104.100000001 6282925.8, 731100.200000003 6282926.5, 731096.799999997 6282926, 731093.100000001 6282923.9, 731088.100000001 6282923.2, 731083.799999997 6282923, 731079.899999999 6282923.5, 731077.200000003 6282923, 731077.700000003 6282921.3, 731079.399999999 6282919.5, 731079.5 6282916, 731077.799999997 6282913.3, 731075.200000003 6282912.6, 731072.899999999 6282911.6, 731072.600000001 6282910.3, 731072.200000003 6282908.2, 731069.200000003 6282907.4, 731065.799999997 6282906.2, 731064.899999999 6282904.5, 731066 6282902.1, 731065.100000001 6282899.4, 731061.799999997 6282897.1, 731058.100000001 6282896.7, 731053.799999997 6282896.7, 731050.899999999 6282895, 731049.5 6282891.7, 731049 6282888.7, 731050.799999997 6282887, 731053.399999999 6282885.2, 731054.700000003 6282883.3, 731054.299999997 6282878.3, 731055.100000001 6282875.7, 731054.700000003 6282874, 731052.100000001 6282874.5, 731049.700000003 6282873.4, 731048.299999997 6282870.2, 731047.100000001 6282867.4, 731046.399999999 6282861.7, 731043.5 6282857.3, 731037.799999997 6282852.9, 731032.899999999 6282851.5, 731027.899999999 6282848.6, 731022.899999999 6282845.8, 731019.799999997 6282844.3, 731012.600000001 6282845.1, 731011.299999997 6282852.1, 731008.200000003 6282852.6, 731004.100000001 6282850.6, 731001.200000003 6282850.6, 730997.100000001 6282854.2, 730992.700000003 6282859.6, 730991.700000003 6282864.2, 730991.100000001 6282869.7, 730990.700000003 6282875.3, 730988.700000003 6282882.9, 730987.399999999 6282886, 730984.399999999 6282889.4, 730981.899999999 6282892, 730978.899999999 6282895.1, 730975.100000001 6282897.9, 730969.200000003 6282899.9, 730964.100000001 6282901.5, 730958 6282903, 730952.5 6282903.9, 730946.299999997 6282905.5, 730938.100000001 6282906.3, 730929.200000003 6282907.1, 730920.299999997 6282908.6, 730913.899999999 6282910, 730906.399999999 6282912, 730898.700000003 6282913.4, 730890.700000003 6282914.5, 730885.299999997 6282915.5, 730878.700000003 6282915.5, 730871.700000003 6282915.7, 730864.5 6282915.9, 730858.200000003 6282915.8, 730853.299999997 6282915.4, 730848.600000001 6282913.9, 730844.399999999 6282912.6, 730841.5 6282910.4, 730838.200000003 6282907.5, 730834.600000001 6282905.2, 730829.100000001 6282904.4, 730826 6282902.8, 730823.799999997 6282900.2, 730819.200000003 6282897.7, 730811.700000003 6282895.8, 730806.299999997 6282895.6, 730799.200000003 6282899, 730792.799999997 6282903.7, 730782.899999999 6282909.3, 730772.100000001 6282914.3, 730762.600000001 6282917.9, 730755.700000003 6282921.1, 730745.700000003 6282924.6, 730736.700000003 6282926.6, 730729.200000003 6282929.3, 730721.899999999 6282932.9, 730715.299999997 6282934.9, 730707.399999999 6282935.5, 730697.399999999 6282935.4, 730692.700000003 6282934.7, 730690 6282932, 730687 6282928.8, 730686.600000001 6282925.5, 730688.399999999 6282922.5, 730687.600000001 6282919.5, 730684.299999997 6282918.7, 730680.100000001 6282918.7, 730674 6282919.2, 730669.799999997 6282920.5, 730666.700000003 6282922, 730663.200000003 6282924.8, 730657.700000003 6282927.3, 730655.899999999 6282928.2, 730656.100000001 6282930, 730656.600000001 6282932.2, 730655.100000001 6282934.5, 730652.399999999 6282936.2, 730648.600000001 6282938.1, 730643.899999999 6282939.6, 730639.600000001 6282942.2, 730638.100000001 6282945.2, 730636 6282948.2, 730633.200000003 6282950, 730627.299999997 6282950.2, 730622.399999999 6282952.6, 730618.600000001 6282956, 730611.399999999 6282961, 730607 6282964.6, 730602.799999997 6282967.7, 730599.299999997 6282970.3, 730592.799999997 6282973.3, 730588.700000003 6282975.9, 730584.100000001 6282977, 730577.399999999 6282977.4, 730573.600000001 6282977.1, 730570 6282976.1, 730566.5 6282975, 730567.899999999 6282973.3, 730570.899999999 6282970.8, 730574 6282968.2, 730576.799999997 6282966.8, 730579.899999999 6282964.3, 730583.200000003 6282962, 730587.399999999 6282961.6, 730591.799999997 6282961.4, 730595.5 6282960.8, 730597.799999997 6282959, 730599.200000003 6282955.9, 730598.700000003 6282952.2, 730597 6282949.9, 730593.700000003 6282950, 730590.600000001 6282950.1, 730589.899999999 6282947.5, 730586.899999999 6282947.9, 730582.700000003 6282947.3, 730580.5 6282945.1, 730580.299999997 6282942.8, 730577.700000003 6282942.3, 730573.600000001 6282941.7, 730569.700000003 6282941.3, 730566.100000001 6282941.2, 730565.600000001 6282939.1, 730578.100000001 6282930, 730582.200000003 6282929, 730585.700000003 6282928.2, 730589 6282927.2, 730592.600000001 6282926.3, 730595.799999997 6282924.2, 730598.399999999 6282922.2, 730600.5 6282918.9, 730603.100000001 6282917.1, 730607 6282915, 730612.100000001 6282913.5, 730616.299999997 6282910.4, 730618.299999997 6282907.4, 730619.600000001 6282904.5, 730622.100000001 6282903.9, 730625.299999997 6282903.1, 730628.299999997 6282900.8, 730629.899999999 6282897.3, 730630.200000003 6282893.3, 730630 6282889.1, 730630.700000003 6282885.8, 730632.200000003 6282883, 730632.100000001 6282879.2, 730632.700000003 6282874.8, 730633.5 6282869.5, 730633.200000003 6282864, 730630.5 6282859.4, 730627.600000001 6282858.5, 730621.700000003 6282858.2, 730617.100000001 6282854.7, 730615.700000003 6282853.6, 730610.899999999 6282850.1, 730606.799999997 6282846.3, 730602.600000001 6282847.1, 730599.100000001 6282847.4, 730596.200000003 6282847.2, 730593.200000003 6282845.6, 730591.5 6282844, 730590.299999997 6282840.8, 730588.299999997 6282838, 730586.399999999 6282837.5, 730582.899999999 6282837.7, 730575.700000003 6282832.8, 730574 6282833.1, 730572.100000001 6282833.5, 730569.100000001 6282836.7, 730568 6282840, 730567.899999999 6282844, 730567.399999999 6282849.3, 730566.5 6282854.2, 730564.600000001 6282857, 730563.100000001 6282862, 730558.899999999 6282866, 730553.600000001 6282868.3, 730546.399999999 6282870.6, 730543.100000001 6282871.1, 730541.700000003 6282870.2, 730540.700000003 6282868.1, 730536.700000003 6282866.8, 730534.799999997 6282865.6, 730534.100000001 6282863.4, 730533.5 6282861.2, 730531.600000001 6282859.1, 730529.399999999 6282858.9, 730526.200000003 6282858.9, 730522.5 6282860.5, 730521.299999997 6282865.2, 730519.700000003 6282870, 730516.700000003 6282875.5, 730514.200000003 6282878.4, 730512.200000003 6282878.6, 730505.700000003 6282878.5, 730503.5 6282881.5, 730500.100000001 6282888, 730496.899999999 6282888, 730493.5 6282887.6, 730489.399999999 6282887.7, 730486 6282887.9, 730483 6282888.9, 730480.700000003 6282892.7, 730478.700000003 6282895.6, 730477.799999997 6282899.5, 730480 6282901, 730482.299999997 6282902.8, 730482.600000001 6282905.6, 730481.799999997 6282908.8, 730480.700000003 6282911, 730478.5 6282912.2, 730476.100000001 6282913.7, 730473.200000003 6282916.2, 730470.100000001 6282917, 730465.5 6282918.1, 730462.200000003 6282919, 730459.100000001 6282919.1, 730457.299999997 6282917.9, 730455.399999999 6282915.6, 730454.700000003 6282913.8, 730454.600000001 6282911.7, 730456.200000003 6282911, 730458.799999997 6282909.89999999, 730461.600000001 6282909.5, 730464.200000003 6282908.8, 730465.100000001 6282906.7, 730464.700000003 6282903.2, 730465.100000001 6282901, 730467.200000003 6282899.4, 730466.899999999 6282897.5, 730465.600000001 6282896.3, 730465.700000003 6282894, 730467.200000003 6282891.4, 730466.5 6282889.4, 730464.399999999 6282886.2, 730461.299999997 6282883.3, 730457.5 6282882.4, 730454.100000001 6282882, 730449.5 6282881.3, 730446.899999999 6282882, 730445.799999997 6282884.1, 730443.700000003 6282885.2, 730440.200000003 6282885.5, 730438.600000001 6282884.6, 730438.600000001 6282883, 730437.899999999 6282880.6, 730434.5 6282879.5, 730429.299999997 6282879.6, 730425.200000003 6282880.2, 730421.600000001 6282881.4, 730417.200000003 6282882.1, 730413 6282882.8, 730410.100000001 6282883.5, 730404.799999997 6282894.6, 730406.200000003 6282897.3, 730408.799999997 6282899.9, 730409.700000003 6282903.4, 730407.700000003 6282905.4, 730404.100000001 6282909.5, 730399.600000001 6282914.7, 730395.299999997 6282919.8, 730392.700000003 6282923.7, 730392.100000001 6282924.8, 730391.100000001 6282926.6, 730387.299999997 6282927.8, 730383.100000001 6282928.7, 730378.399999999 6282929.8, 730373.5 6282931.8, 730370.200000003 6282934.4, 730368 6282934.9, 730367.100000001 6282933.6, 730368.200000003 6282931.8, 730370.5 6282930.5, 730371.200000003 6282928.4, 730371 6282926.2, 730372 6282924.8, 730374.899999999 6282924.1, 730377.799999997 6282923.1, 730380.600000001 6282920.6, 730383 6282916.8, 730384 6282912.5, 730384 6282907.6, 730382.399999999 6282903.2, 730379.600000001 6282897.8, 730377.5 6282897.7, 730375.299999997 6282901.3, 730373.200000003 6282904.1, 730370 6282904.9, 730366.5 6282903.1, 730361.299999997 6282898.4, 730358.100000001 6282893.7, 730355.399999999 6282890.5, 730352.600000001 6282889.3, 730350.299999997 6282891.9, 730347.600000001 6282895.7, 730342.5 6282900.6, 730328.700000003 6282910.1, 730320.600000001 6282915.3, 730316.600000001 6282915.4, 730311.5 6282916.6, 730307.399999999 6282921.3, 730306.5 6282926.3, 730304.799999997 6282929.8, 730303.899999999 6282930.9, 730302.5 6282933.1, 730301.200000003 6282933, 730299.799999997 6282932.6, 730298 6282932.5, 730297.5 6282934.1, 730297.5 6282937, 730297.100000001 6282940.5, 730293.799999997 6282942.9, 730290 6282942.8, 730282.799999997 6282942.4, 730276 6282942.7, 730272.899999999 6282944.2, 730271.5 6282946.1, 730271.200000003 6282947.8, 730264.899999999 6282949, 730257.700000003 6282951.4, 730248.899999999 6282952.3, 730241.399999999 6282953.9, 730234.299999997 6282955.8, 730229.899999999 6282957.7, 730226.100000001 6282959.5, 730220.299999997 6282959.7, 730212.5 6282958.3, 730210.399999999 6282956.6, 730210.399999999 6282954.2, 730209.299999997 6282951, 730206.600000001 6282947.8, 730202 6282945.7, 730196.799999997 6282945.1, 730189.600000001 6282946.4, 730182 6282947.2, 730176.799999997 6282949.5, 730170.5 6282950, 730164.100000001 6282950.1, 730155.100000001 6282945.6, 730147.799999997 6282942, 730142.899999999 6282936, 730136.799999997 6282932.4, 730129.399999999 6282925.6, 730122.799999997 6282923.9, 730115.600000001 6282922.6, 730104.5 6282912.3, 730098.100000001 6282904.7, 730096.299999997 6282894.6, 730093.600000001 6282891.9, 730088.399999999 6282895.7, 730083.700000003 6282897.4, 730078.899999999 6282901.5, 730073.799999997 6282904.39999999, 730067.5 6282905.6, 730060.600000001 6282905.9, 730053.299999997 6282905.3, 730045.100000001 6282904.7, 730037 6282902.8, 730028.399999999 6282901.1, 730021.5 6282898.9, 730016 6282897.2, 730011.299999997 6282895.1, 730008.299999997 6282890, 730006.700000003 6282882.7, 730004.899999999 6282875.8, 730003.200000003 6282869.1, 730001.299999997 6282860.9, 729998.799999997 6282849, 729997 6282840.5, 729995.299999997 6282836, 729992.200000003 6282832.3, 729989.399999999 6282827.9, 729986.100000001 6282822.3, 729983.100000001 6282817.2, 729976 6282816.4, 729972 6282815.6, 729967.600000001 6282815.1, 729964.799999997 6282813.2, 729962.799999997 6282811.1, 729955.799999997 6282810.5, 729950.299999997 6282810.5, 729946.200000003 6282808.4, 729941.700000003 6282805.9, 729936 6282803.2, 729931.600000001 6282801.4, 729927.700000003 6282801.1, 729924.5 6282800.3, 729922.299999997 6282797.1, 729919.299999997 6282794.4, 729914.799999997 6282793.1, 729910 6282792.9, 729906.399999999 6282793.1, 729904.100000001 6282792.2, 729900.5 6282792.6, 729897.100000001 6282793.2, 729893.799999997 6282793.2, 729893 6282794.7, 729893.299999997 6282796.9, 729895.799999997 6282797.5, 729897.899999999 6282800.3, 729894 6282800.3, 729887.799999997 6282801.7, 729886.299999997 6282805.2, 729889.700000003 6282808.3, 729895.200000003 6282810.7, 729890.899999999 6282815.1, 729886.700000003 6282819.6, 729882.399999999 6282824.7, 729876.5 6282826.5, 729868.200000003 6282828.1, 729862.200000003 6282829.2, 729855.299999997 6282829.1, 729849.899999999 6282829.7, 729840.799999997 6282830, 729833.200000003 6282830.1, 729824.600000001 6282829.4, 729817.399999999 6282827.9, 729810.299999997 6282826.1, 729806.399999999 6282823.9, 729802.100000001 6282819.3, 729798.5 6282814.7, 729796.5 6282814.8, 729794.200000003 6282816.2, 729792.100000001 6282817.1, 729789.399999999 6282816.6, 729785.399999999 6282814.4, 729783.299999997 6282811.3, 729782.299999997 6282808.1, 729782.100000001 6282805, 729781.700000003 6282801.1, 729777.700000003 6282801.1, 729773.700000003 6282801.3, 729769.899999999 6282801.4, 729766.700000003 6282800.1, 729766.100000001 6282797.3, 729764.100000001 6282795.1, 729760.700000003 6282794.8, 729755.799999997 6282794.3, 729749.700000003 6282792.6, 729741.700000003 6282788.2, 729737.600000001 6282784.8, 729734.600000001 6282780.6, 729731.399999999 6282777.6, 729727 6282775, 729723.899999999 6282774.2, 729718.100000001 6282772.2, 729713.700000003 6282771.9, 729709.399999999 6282770.9, 729705 6282771.5, 729702.200000003 6282770.3, 729698.700000003 6282770.3, 729695.899999999 6282770.8, 729692.399999999 6282773, 729690.399999999 6282773.2, 729687.700000003 6282771.6, 729683.899999999 6282771.3, 729680.299999997 6282771.8, 729677.100000001 6282773.8, 729671.799999997 6282773.7, 729666.100000001 6282773.3, 729663 6282772.5, 729661.700000003 6282768.9, 729659 6282765, 729654.299999997 6282762.8, 729650 6282762.4, 729647.5 6282762, 729646.799999997 6282760.4, 729644.799999997 6282757.4, 729640.100000001 6282757.6, 729636.700000003 6282759.6, 729632.899999999 6282760.9, 729629.299999997 6282761.2, 729629 6282759.5, 729629.899999999 6282757.1, 729626.899999999 6282756.3, 729621.799999997 6282756.1, 729615.299999997 6282755.1, 729608.399999999 6282753.6, 729603.200000003 6282753, 729596.700000003 6282753.1, 729591.299999997 6282752.3, 729585.600000001 6282750.9, 729579.600000001 6282750.3, 729573.5 6282749, 729565.600000001 6282747.2, 729557.700000003 6282745.6, 729548.799999997 6282744.3, 729542.5 6282742, 729536.399999999 6282740.2, 729528.700000003 6282738, 729522.200000003 6282735.6, 729517 6282733.9, 729512.299999997 6282731.2, 729506.100000001 6282730.1, 729497.5 6282729.1, 729489.600000001 6282728.7, 729483.399999999 6282728.8, 729478.100000001 6282729.4, 729471.399999999 6282733.1, 729466.299999997 6282735.8, 729459.899999999 6282740, 729454.799999997 6282742.9, 729451.399999999 6282746, 729449.200000003 6282750.3, 729447.100000001 6282755.5, 729444.299999997 6282760, 729441.299999997 6282760.8, 729437.700000003 6282758.7, 729435.299999997 6282758.7, 729435.299999997 6282762.7, 729434.899999999 6282767.4, 729432.899999999 6282771, 729431.100000001 6282776, 729430.5 6282779.7, 729430 6282782.6, 729427.399999999 6282789.8, 729424.700000003 6282797.6, 729421.100000001 6282805.1, 729415.899999999 6282813.2, 729414.799999997 6282816.8, 729413.600000001 6282819.5, 729411.100000001 6282821.5, 729404.899999999 6282826, 729398 6282832.9, 729389.700000003 6282837.5, 729384.899999999 6282842.5, 729380.200000003 6282845.1, 729376.399999999 6282846.2, 729372.299999997 6282846.9, 729369.700000003 6282849.4, 729366.200000003 6282850, 729361.700000003 6282849.8, 72935</t>
  </si>
  <si>
    <t>charli_veg_br.fid--51fb8_19ce77ee43a_4497</t>
  </si>
  <si>
    <t>MULTILINESTRING ((732198.617490394 6284247.52398146, 732200.899999999 6284249.1, 732205.899999999 6284251.4, 732211.899999999 6284253.2, 732218.100000001 6284255, 732225.100000001 6284257.1, 732232 6284259.4, 732237.899999999 6284262, 732243.5 6284265.2, 732250 6284267.9, 732255 6284269.5, 732259.200000003 6284271.9, 732264.5 6284274.3, 732269.5 6284276.2, 732273.899999999 6284279.2, 732278.5 6284281.5, 732283.799999997 6284282.7, 732288.5 6284284.4, 732292.799999997 6284286.1, 732299.700000003 6284288.8, 732305.299999997 6284290.9, 732321.899999999 6284277.5, 732415.600000001 6284188, 732522 6284087.1, 732527.700000003 6284080.7, 732526 6284073.2, 732523.600000001 6284070, 732520.100000001 6284066.6, 732516 6284063.1, 732512.200000003 6284059.1, 732507.200000003 6284055.3, 732502.200000003 6284052.2, 732496.299999997 6284049.1, 732490.100000001 6284044.8, 732483.799999997 6284040.7, 732478 6284036.5, 732473.200000003 6284032.4, 732468.5 6284027.5, 732464.399999999 6284021.7, 732461 6284015.8, 732456.799999997 6284009.8, 732452.700000003 6284004, 732449 6283997.8, 732444.5 6283991, 732441.100000001 6283985.2, 732437.899999999 6283979.5, 732434.700000003 6283973.8, 732431.600000001 6283967.8, 732429 6283961.1, 732426.600000001 6283954.1, 732424 6283948.3, 732420.5 6283942.5, 732417 6283936.9, 732415.319298506 6283933.85372854))</t>
  </si>
  <si>
    <t>charli_veg_br.fid--51fb8_19ce77ee43a_449d</t>
  </si>
  <si>
    <t>MULTILINESTRING ((727307.670880821 6284826.89897753, 727308.100000001 6284827.7, 727310.100000001 6284826.8, 727311.799999997 6284825.4, 727313.100000001 6284827.2, 727314.600000001 6284828.7, 727316.700000003 6284828.1, 727318.299999997 6284826.2, 727319.5 6284824.3, 727320.700000003 6284825.9, 727322.799999997 6284829, 727324.5 6284831.5, 727325.299999997 6284835, 727324.299999997 6284838.5, 727322.700000003 6284842, 727321.200000003 6284846.3, 727319.600000001 6284849.8, 727320 6284853.4, 727320 6284855.3, 727318.399999999 6284861.6, 727317.700000003 6284872.3, 727316.399999999 6284879.5, 727315.799999997 6284882.9, 727317 6284885.7, 727318.399999999 6284887.4, 727318.799999997 6284888.5, 727318.799999997 6284891.5, 727316.5 6284897.7, 727314.799999997 6284903.2, 727313.899999999 6284906, 727315 6284907.6, 727317.200000003 6284908, 727319.200000003 6284908.6, 727320.299999997 6284909.7, 727320.899999999 6284912.1, 727318.100000001 6284916.4, 727315 6284919.1, 727306.399999999 6284927.5, 727308.700000003 6284928.9, 727313.399999999 6284928.7, 727315.5 6284927.9, 727317.5 6284927.3, 727318.799999997 6284926.3, 727320.200000003 6284924.2, 727322.100000001 6284921.3, 727323.700000003 6284917.5, 727324.700000003 6284914.4, 727325.700000003 6284910.5, 727326.700000003 6284907.4, 727328.100000001 6284904.8, 727329.5 6284902.6, 727330 6284900.7, 727330.700000003 6284898.3, 727331.200000003 6284895.7, 727331.899999999 6284893.1, 727333.799999997 6284890.1, 727335.700000003 6284887.6, 727337.399999999 6284886, 727338.799999997 6284885.2, 727339.299999997 6284883.2, 727339.5 6284880.7, 727340.799999997 6284879.9, 727343.200000003 6284879.6, 727345.799999997 6284879.6, 727347.799999997 6284880.5, 727350.100000001 6284881.8, 727351.600000001 6284882, 727353.200000003 6284880.7, 727354.600000001 6284880.1, 727356.100000001 6284880.2, 727358.399999999 6284881.4, 727360.5 6284882.9, 727363.299999997 6284885.3, 727365 6284885.2, 727369.299999997 6284881.6, 727366.200000003 6284878.2, 727364.899999999 6284875.2, 727364.899999999 6284873, 727365.700000003 6284870, 727366.200000003 6284868, 727366.399999999 6284865.6, 727365.100000001 6284864.3, 727363 6284862.9, 727361 6284863.7, 727358.700000003 6284864.2, 727355.200000003 6284863.4, 727352.200000003 6284861.8, 727348.700000003 6284859.5, 727347.799999997 6284857.3, 727347.5 6284853.2, 727346.899999999 6284848.5, 727346.899999999 6284843.3, 727347.700000003 6284838.7, 727348.899999999 6284833.7, 727351.200000003 6284828.1, 727351.399999999 6284823.6, 727351.299999997 6284819.1, 727351.5 6284814.1, 727352 6284809.8, 727354.700000003 6284807.3, 727358.799999997 6284805.7, 727362.399999999 6284804.6, 727363.299999997 6284802.4, 727363.308512641 6284802.27798543))</t>
  </si>
  <si>
    <t>charli_veg_br.fid--51fb8_19ce77ee43a_44aa</t>
  </si>
  <si>
    <t>MULTILINESTRING ((727196.5 6284613.3, 727196.100000001 6284615.6, 727195.600000001 6284617.3, 727194.100000001 6284619.5, 727193.899999999 6284621.8, 727194.799999997 6284624.6, 727195.899999999 6284627.1, 727196.200000003 6284628.1, 727197.200000003 6284630.9, 727199 6284632.3, 727200.899999999 6284633.5, 727203 6284632.8, 727204.100000001 6284631.1, 727206.200000003 6284631.4, 727207.5 6284630.6, 727208.299999997 6284629.1, 727209 6284627.7, 727210.399999999 6284627.2, 727211.600000001 6284624.7, 727211.700000003 6284622.9, 727211.600000001 6284621.4, 727210 6284619.5, 727208.799999997 6284619.5, 727207.700000003 6284619, 727206.700000003 6284617.5, 727206 6284615.5, 727204.700000003 6284614.2, 727202.299999997 6284613.1, 727199.600000001 6284612.4, 727197.600000001 6284612.7, 727196.5 6284613.3))</t>
  </si>
  <si>
    <t>charli_veg_br.fid--51fb8_19ce77ee43a_44ad</t>
  </si>
  <si>
    <t>MULTILINESTRING ((728312.700000003 6283995.3, 728314.200000003 6283996.8, 728315.899999999 6283998, 728318.100000001 6283999.1, 728320.600000001 6284000.3, 728322.5 6284000.4, 728324.799999997 6284000.3, 728326.799999997 6283999.5, 728327.799999997 6283997.4, 728327.600000001 6283995.4, 728326.299999997 6283993.6, 728323.899999999 6283992.1, 728320.899999999 6283991.2, 728318.100000001 6283990.8, 728315.899999999 6283990.8, 728314.100000001 6283991.4, 728312.700000003 6283995.3))</t>
  </si>
  <si>
    <t>charli_veg_br.fid--51fb8_19ce77ee43a_44af</t>
  </si>
  <si>
    <t>MULTILINESTRING ((728352.100000001 6283601.8, 728355 6283601.5, 728359.100000001 6283599.7, 728362.899999999 6283596.8, 728365 6283594.2, 728364.399999999 6283590.6, 728362.700000003 6283590.5, 728360 6283590.4, 728357.5 6283590.8, 728354.399999999 6283591.6, 728352.5 6283593.3, 728352.899999999 6283595.5, 728352.299999997 6283598.8, 728352.100000001 6283601.8))</t>
  </si>
  <si>
    <t>charli_veg_br.fid--51fb8_19ce77ee43a_44b2</t>
  </si>
  <si>
    <t>MULTILINESTRING ((728273.399999999 6283487.6, 728273.899999999 6283489.5, 728274.399999999 6283491.4, 728276.200000003 6283491.4, 728278.899999999 6283491.2, 728281 6283490.4, 728283 6283489.3, 728284.200000003 6283487.4, 728283.700000003 6283485.6, 728281.5 6283485, 728276.200000003 6283486.3, 728273.399999999 6283487.6))</t>
  </si>
  <si>
    <t>charli_veg_br.fid--51fb8_19ce77ee43a_44b4</t>
  </si>
  <si>
    <t>MULTILINESTRING ((727313.5 6284506.5, 727310.899999999 6284508, 727308.600000001 6284509.9, 727306.899999999 6284512.4, 727304.899999999 6284515.9, 727304.200000003 6284519.4, 727310.200000003 6284526.7, 727312 6284530.6, 727315.100000001 6284532.5, 727317.899999999 6284532.5, 727320.600000001 6284531.4, 727324 6284529.8, 727326.899999999 6284527.9, 727330 6284526.2, 727331.899999999 6284525.4, 727332.100000001 6284523, 727332 6284519.2, 727331.299999997 6284515.6, 727331.299999997 6284512.7, 727331.799999997 6284509.7, 727331.399999999 6284507.4, 727331 6284505.6, 727330.299999997 6284504.6, 727328.5 6284503.9, 727325.200000003 6284503.5, 727321.899999999 6284503.8, 727318.399999999 6284504.3, 727315.5 6284505.4, 727313.5 6284506.5))</t>
  </si>
  <si>
    <t>charli_veg_br.fid--51fb8_19ce77ee43a_44b7</t>
  </si>
  <si>
    <t xml:space="preserve">MULTILINESTRING ((727363.308512641 6284802.27798543, 727363.600000001 6284798.1, 727364.100000001 6284794.3, 727361.899999999 6284790, 727360.799999997 6284785.6, 727362.5 6284783, 727366 6284781, 727368.200000003 6284777.7, 727368.899999999 6284774, 727370.200000003 6284768.7, 727373.399999999 6284763.7, 727378 6284760.6, 727382.5 6284758.8, 727387.200000003 6284757.6, 727392.200000003 6284756.9, 727396.100000001 6284756.2, 727402.700000003 6284755.3, 727405.299999997 6284753, 727407.200000003 6284749.9, 727409.399999999 6284746.3, 727412 6284742.6, 727415.200000003 6284739.5, 727419.399999999 6284736.9, 727423 6284734, 727424.600000001 6284730.4, 727426.299999997 6284726, 727428.299999997 6284721.8, 727430.100000001 6284718.8, 727431.799999997 6284716.4, 727433.299999997 6284714.9, 727435.5 6284714.5, 727437.700000003 6284714, 727439.899999999 6284714.5, 727441.399999999 6284714.2, 727443.600000001 6284713.1, 727445.399999999 6284713, 727447 6284714, 727449.899999999 6284715, 727453.200000003 6284715.6, 727456.200000003 6284715.7, 727458 6284715.2, 727458.700000003 6284713.5, 727458.200000003 6284711.2, 727457.299999997 6284707.6, 727465.5 6284707.7, 727483.799999997 6284708, 727487.799999997 6284708.1, 727491.799999997 6284707.8, 727495.100000001 6284706.9, 727497.799999997 6284706.1, 727499.399999999 6284705.3, 727501.700000003 6284704.7, 727504.399999999 6284702.9, 727507.100000001 6284700.7, 727509.600000001 6284699.3, 727511 6284698.3, 727514.200000003 6284697.8, 727514.600000001 6284699.9, 727515 6284701.7, 727516.700000003 6284704.4, 727518.799999997 6284706.9, 727521.5 6284708.6, 727525.299999997 6284709.9, 727529 6284711.3, 727532.899999999 6284712.9, 727535.600000001 6284714.2, 727538.399999999 6284716.3, 727541.399999999 6284718.6, 727544.399999999 6284720.3, 727547.399999999 6284721.7, 727549.200000003 6284723, 727549.799999997 6284726.5, 727550.5 6284730.8, 727551.399999999 6284735.1, 727552.899999999 6284740, 727554.899999999 6284743.9, 727557.899999999 6284752.2, 727561.100000001 6284752.1, 727563.700000003 6284751.8, 727566.200000003 6284751.1, 727568.799999997 6284750.8, 727571.299999997 6284749.2, 727573 6284747.4, 727574.5 6284745.6, 727576.399999999 6284745.4, 727577.799999997 6284744.4, 727579.299999997 6284741.7, 727580.5 6284739.1, 727581.700000003 6284736.4, 727582.899999999 6284733.7, 727584.399999999 6284730.6, 727586.200000003 6284727.5, 727588.399999999 6284725, 727591.200000003 6284723.2, 727593.899999999 6284721.4, 727596.100000001 6284720.4, 727598.600000001 6284720.2, 727602.100000001 6284720.6, 727605.5 6284721, 727608.299999997 6284721.1, 727610.600000001 6284721.1, 727612 6284721.3, 727613.600000001 6284722.5, 727614.799999997 6284723, 727616.899999999 6284723.5, 727619.799999997 6284723.9, 727622.299999997 6284724, 727623.899999999 6284723.6, 727625.899999999 6284722.3, 727627.100000001 6284722.9, 727628.600000001 6284723.7, 727630.399999999 6284724.2, 727632.399999999 6284724.3, 727635.200000003 6284724.4, 727638.200000003 6284724.6, 727641 6284724.7, 727643.600000001 6284724.7, 727645.299999997 6284724.8, 727649.700000003 6284725.3, 727653.200000003 6284725.4, 727657.399999999 6284726.1, 727659.799999997 6284727.5, 727662 6284729.4, 727664.100000001 6284731.3, 727666.200000003 6284733.4, 727668.100000001 6284736.1, 727669.600000001 6284738.8, 727671.100000001 6284741.5, 727671.899999999 6284744.3, 727673.100000001 6284746.8, 727674 6284749.4, 727674.799999997 6284752.5, 727675.299999997 6284754.3, 727675 6284755.4, 727674.5 6284756.5, 727673.899999999 6284758.9, 727673.399999999 6284761, 727672.799999997 6284763.1, 727671.399999999 6284765.5, 727669 6284770.2, 727667.200000003 6284774.2, 727664.899999999 6284778.5, 727663.700000003 6284783.1, 727664.899999999 6284789.1, 727667.200000003 6284793.9, 727669.399999999 6284795.6, 727672.799999997 6284795.7, 727676.100000001 6284795.8, 727676.799999997 6284797.9, 727677.899999999 6284800.1, 727679.899999999 6284801.9, 727681.700000003 6284803.6, 727683.399999999 6284806, 727685.600000001 6284808.3, 727687.100000001 6284808.3, 727689.200000003 6284806.7, 727691 6284807.9, 727693.899999999 6284807.3, 727695.5 6284808.6, 727696.399999999 6284808.1, 727697.5 6284809.1, 727698.600000001 6284810.8, 727700.700000003 6284812.8, 727702.799999997 6284814.8, 727705.5 6284816.4, 727708.200000003 6284817.9, 727711 6284819.8, 727714 6284821.2, 727716.100000001 6284820.1, 727717.100000001 6284817.9, 727721.399999999 6284816.7, 727724.100000001 6284817.3, 727726.700000003 6284819.3, 727730.5 6284821.8, 727733.600000001 6284823.4, 727736.299999997 6284825.2, 727739.100000001 6284825.9, 727740.600000001 6284825.3, 727743.200000003 6284825.7, 727746.700000003 6284825.7, 727752 6284825.2, 727763.799999997 6284825.3, 727770.399999999 6284825.1, 727776.100000001 6284824.7, 727780.799999997 6284824.3, 727783.899999999 6284823.8, 727786.5 6284823.2, 727790.100000001 6284822.3, 727793.899999999 6284821.5, 727796.5 6284820.3, 727798.899999999 6284820.7, 727801.299999997 6284821, 727803.100000001 6284821.1, 727805.299999997 6284821, 727808.899999999 6284820.9, 727812.5 6284820.9, 727815.700000003 6284821.3, 727818.200000003 6284823.1, 727820.799999997 6284824.7, 727823.799999997 6284827.1, 727826.200000003 6284830.2, 727827.899999999 6284833.2, 727829.799999997 6284836.8, 727829.200000003 6284839.7, 727830.100000001 6284842, 727831.399999999 6284844.6, 727832.600000001 6284847.6, 727833 6284850.9, 727834.899999999 6284852.3, 727835.5 6284853.3, 727836 6284855.9, 727837.100000001 6284856.2, 727837.899999999 6284858.4, 727838 6284861.5, 727836.700000003 6284864.7, 727834.799999997 6284868.1, 727832.600000001 6284871.9, 727832.200000003 6284875.7, 727833.5 6284878.6, 727837.200000003 6284881.7, 727840.600000001 6284880.9, 727841.399999999 6284882.7, 727844.299999997 6284882.7, 727846.399999999 6284882.7, 727848.399999999 6284882.5, 727850 6284881.2, 727851.5 6284879.4, 727852.299999997 6284877.7, 727853.399999999 6284877.1, 727855.299999997 6284876.9, 727860.100000001 6284875.9, 727862 6284875.1, 727863 6284875.7, 727865.100000001 6284876.5, 727866.799999997 6284877.1, 727866.799999997 6284878.6, 727865.600000001 6284879.9, 727863.899999999 6284881.3, 727863.299999997 6284882.5, 727864.600000001 6284882.8, 727866.700000003 6284883.1, 727867.700000003 6284884.8, 727866.899999999 6284886.4, 727867.5 6284887.4, 727870.399999999 6284889.3, 727872.799999997 6284889.6, 727874.200000003 6284889, 727875.600000001 6284888, 727877.299999997 6284886.5, 727879.299999997 6284886.4, 727881.100000001 6284885.8, 727882.200000003 6284885.7, 727883.100000001 6284887.4, 727884.200000003 6284888.9, 727884.5 6284890, 727889.700000003 6284890.8, 727891.100000001 6284889.3, 727893.100000001 6284887.7, 727894.200000003 6284886.3, 727895.5 6284885.5, 727896 6284884.4, 727898.700000003 6284883.8, 727900.5 6284882.5, 727902.899999999 6284882.6, 727904.899999999 6284883.7, 727908.299999997 6284885.6, 727909.100000001 6284882.3, 727912 6284882.2, 727913.600000001 6284884.3, 727914.5 6284887.2, 727916.399999999 6284887.3, 727918.399999999 6284884.9, 727920.200000003 6284881.9, 727919.5 6284879.8, 727918 6284877.1, 727920 6284876.4, 727921.799999997 6284876.2, 727922.600000001 6284874.6, 727923.5 6284873.6, 727924.799999997 6284873.6, 727926.5 6284874.7, 727928.299999997 6284875.4, 727928.5 6284876.6, 727929.100000001 6284878, 727930.899999999 6284879.5, 727932.799999997 6284881.2, 727933 6284882.6, 727933.600000001 6284884.7, 727936.5 6284886.5, 727937.899999999 6284885.5, 727938.700000003 6284882.2, 727940.200000003 6284881.6, 727941.799999997 6284883.1, 727942.200000003 6284885.4, 727942.700000003 6284887.8, 727944.399999999 6284888.9, 727946.399999999 6284889.6, 727948.5 6284889.8, 727951.100000001 6284888.8, 727952.700000003 6284887.7, 727953.799999997 6284887.1, 727955.399999999 6284887.1, 727957.799999997 6284887.9, 727959.799999997 6284888.9, 727961.200000003 6284890.7, 727963.299999997 6284892.5, 727964.899999999 6284893.6, 727966.299999997 6284893.9, 727968.100000001 6284894.8, 727970 6284896.1, 727971.700000003 6284899.1, 727966.5 6284901.3, 727968.799999997 6284907.1, 727970.700000003 6284907.2, 727973.700000003 6284907.2, 727975.399999999 6284907.8, 727977.200000003 6284911.5, 727979.100000001 6284915.6, 727981.399999999 6284921.3, 727983.899999999 6284924.3, 727986.399999999 6284927.6, 727988.700000003 6284929.5, 727990.700000003 6284931.3, 727997.399999999 6284934, 728003.200000003 6284938.1, 728004.5 6284941.1, 728005.799999997 6284944.9, 728005.799999997 6284949.8, 728006.700000003 6284955.4, 728008 6284963.4, 728009.600000001 6284971.2, 728011.799999997 6284976.9, 728013 6284981.2, 728014.200000003 6284985.8, 728016.799999997 6284987.3, 728018.5 6284988.5, 728018.799999997 6284989.6, 728025.5 6284995.6, 728027 6284996.1, 728027.100000001 6284994.5, 728027.399999999 6284993.4, 728029.5 6284993.4, 728031.399999999 6284992.9, 728033.799999997 6284991.1, 728035.600000001 6284990.5, 728037.200000003 6284991.9, 728038.5 6284993.1, 728039.200000003 6284995.2, 728038.399999999 6284996.8, 728037.200000003 6285000.2, 728035.600000001 6285003.3, 728035.799999997 6285005.2, 728037.700000003 6285007.7, 728039.799999997 6285009.8, 728042 6285011.3, 728044 6285011.5, 728046.200000003 6285010.2, 728047.5 6285008.5, 728049.200000003 6285008.6, 728050.799999997 6285009.6, 728052.799999997 6285009.7, 728053.100000001 6285011.2, 728052.399999999 6285014, 728053.100000001 6285015.6, 728054.799999997 6285017.3, 728056.5 6285018.6, 728056.5 6285019.9, 728055.100000001 6285020.3, 728055.100000001 6285022.5, 728056.600000001 6285027.2, 728059.200000003 6285033.4, 728062 6285037.4, 728064.700000003 6285042.7, 728068 6285045.8, 728070.399999999 6285047.2, 728071.899999999 6285047.1, 728073.200000003 6285046.3, 728074.200000003 6285046.2, 728075.600000001 6285046.4, 728077.5 6285046.6, 728079.299999997 6285045.3, 728081.299999997 6285044.2, 728083.899999999 6285043.8, 728086.700000003 6285044, 728089.700000003 6285043.9, 728091.100000001 6285044.9, 728092 6285047.4, 728093.5 6285049.2, 728095.200000003 6285050.4, 728096.299999997 6285052.6, 728097.200000003 6285056, 728096.399999999 6285058.8, 728093.899999999 6285061.1, 728093.5 6285064.9, 728094.600000001 6285068.1, 728096.600000001 6285069, 728098.799999997 6285067.2, 728101.5 6285067.4, 728102 6285069.1, 728105.399999999 6285072.1, 728109.899999999 6285074, 728115 6285077.7, 728117.200000003 6285077.8, 728117.899999999 6285076.1, 728118 6285073.8, 728118.600000001 6285072.1, 728121 6285070.5, 728124 6285069.2, 728127 6285068.7, 728130.600000001 6285067, 728133.200000003 6285066.5, 728133.600000001 6285063.5, 728137.299999997 6285063.1, 728141.600000001 6285062.6, 728142.100000001 6285064, 728143.700000003 6285064.4, 728146.5 6285064.3, 728149.5 6285064.2, 728152.5 6285062.3, 728154.799999997 6285061.7, 728155.700000003 6285062.9, 728157 6285062.8, 728159.100000001 6285062.1, 728163 6285060.4, 728163.399999999 6285058.5, 728165 6285058, 728166.200000003 6285059, 728166 6285060.2, 728165.399999999 6285061.3, 728166.299999997 6285063.3, 728168.200000003 6285065.5, 728170.799999997 6285066.6, 728173.899999999 6285067.6, 728177 6285068.7, 728179.399999999 6285070.5, 728179.399999999 6285072, 728178.299999997 6285073.4, 728179.299999997 6285074.4, 728181.100000001 6285074.9, 728182.799999997 6285074.8, 728184.299999997 6285075.2, 728185.700000003 6285075.5, 728186 6285077.1, 728184.200000003 6285078.9, 728181.799999997 6285079.8, 728181.299999997 6285083.1, 728182.299999997 6285085.6, 728183.899999999 6285086.8, 728185.700000003 6285086.4, 728188.399999999 6285086.1, 728188.399999999 6285088.1, 728189.799999997 6285088.9, 728189.799999997 6285090.1, 728188.200000003 6285091.8, 728187.399999999 6285093.2, 728188.799999997 6285093.3, 728190.5 6285093.3, 728190 6285094.8, 728190.700000003 6285097.2, 728191.5 6285100.2, 728193.600000001 6285101.8, 728195.600000001 6285103.5, 728194.899999999 6285104.8, 728193.399999999 6285105.1, 728194 6285107.2, 728193.100000001 6285110.7, 728192.799999997 6285113.1, 728194.100000001 6285115.1, 728193 6285116.9, 728191.700000003 6285118.4, 728193.100000001 6285118.7, 728196.100000001 6285119.1, 728198.299999997 6285122.2, 728201 6285123, 728203.5 6285121.9, 728205.700000003 6285121.5, 728206.899999999 6285120.5, 728208.5 6285118.1, 728211.799999997 6285118.7, 728215.399999999 6285119.4, 728218.299999997 6285120.2, 728219.299999997 6285120.1, 728219.5 6285116.8, 728221.100000001 6285114.2, 728223.200000003 6285113.4, 728225.399999999 6285115.2, 728227.700000003 6285115.8, 728229.600000001 6285115.9, 728230.899999999 6285118.1, 728233.700000003 6285119.8, 728236.299999997 6285119.2, 728237.5 6285116.5, 728238.700000003 6285113.5, 728240.299999997 6285110.8, 728241.299999997 6285108.7, 728241.399999999 6285106.2, 728242.200000003 6285103, 728244.5 6285100.4, 728246.700000003 6285100.6, 728248.899999999 6285101.2, 728251.399999999 6285100.8, 728254.100000001 6285100.1, 728255.200000003 6285098.8, 728257.600000001 6285098.2, 728261.700000003 6285097.1, 728265.600000001 6285096.3, 728268.299999997 6285095.8, 728271 6285097.3, 728273 6285099.8, 728275.399999999 6285099.1, 728277.299999997 6285098.1, 728278.5 6285097.9, 728280.299999997 6285100.1, 728281.299999997 6285103.3, 728281.700000003 6285105.8, 728280.399999999 6285107.1, 728279.299999997 6285109.3, 728279.200000003 6285114.3, 728279.700000003 6285120, 728281.5 6285123.8, 728283.700000003 6285127.1, 728281.200000003 6285128.8, 728278.700000003 6285132.5, 728275.600000001 6285136.3, 728273.200000003 6285139.7, 728270.600000001 6285143.9, 728267.600000001 6285147.6, 728265.200000003 6285149.5, 728263.700000003 6285150.9, 728262 6285159.6, 728266.399999999 6285165, 728268.200000003 6285168.3, 728269.299999997 6285169.1, 728270.899999999 6285169.1, 728273.399999999 6285170.8, 728276.899999999 6285173.1, 728280.299999997 6285175.1, 728283.899999999 6285174.6, 728288.399999999 6285173.9, 728291.600000001 6285173.5, 728294.700000003 6285171.2, 728297.799999997 6285168.5, 728299.700000003 6285165.9, 728300.899999999 6285164.5, 728303 6285163.3, 728306.200000003 6285163, 728310.200000003 6285161.8, 728312.799999997 6285160.9, 728321.5 6285159.4, 728325 6285158.8, 728328.299999997 6285158.5, 728331.200000003 6285158.1, 728333.700000003 6285158.1, 728334.5 6285159.5, 728335.100000001 6285160.9, 728337.200000003 6285163.6, 728337.5 6285166.1, 728336.100000001 6285168.6, 728333 6285170.5, 728331.200000003 6285172.3, 728330.799999997 6285174.8, 728325.700000003 6285181.7, 728325.200000003 6285183.9, 728326.700000003 6285185.6, 728326.5 6285187.3, 728323.100000001 6285189.7, 728319.600000001 6285192, 728315.700000003 6285194.6, 728311.200000003 6285197.7, 728309.5 6285200.8, 728309.700000003 6285203.7, 728310.799999997 6285206.7, 728312.5 6285209.9, 728314.100000001 6285211.6, 728316.100000001 6285212.3, 728318.399999999 6285212.3, 728321.700000003 6285211.5, 728326.299999997 6285211.1, 728332.700000003 6285209.3, 728334.5 6285209.1, 728335.100000001 6285212.4, 728338.100000001 6285211.4, 728339.299999997 6285213.3, 728342.399999999 6285214.5, 728342.200000003 6285215.6, 728342.100000001 6285217.5, 728341 6285219.8, 728339.700000003 6285222.9, 728338 6285226.2, 728336.399999999 6285228.5, 728331.399999999 6285233.7, 728330.399999999 6285235.7, 728331.600000001 6285240, 728333.5 6285244.3, 728335.899999999 6285247.5, 728338.200000003 6285250.3, 728339.299999997 6285251.5, 728341 6285251.3, 728343 6285250.6, 728344.600000001 6285251.1, 728344.899999999 6285252.9, 728345.799999997 6285254.3, 728347.5 6285254.6, 728349.200000003 6285254.9, 728350.399999999 6285253.3, 728352.299999997 6285252.2, 728353.799999997 6285252.2, 728354.200000003 6285254.2, 728355.100000001 6285255.5, 728356.899999999 6285255.5, 728358.5 6285254.2, 728359.299999997 6285252.4, 728359.600000001 6285250.2, 728360 6285248.5, 728362.299999997 6285246.7, 728363.600000001 6285245.6, 728369.299999997 6285242.9, 728372.200000003 6285241.8, 728375.899999999 6285240.2, 728379.600000001 6285237.4, 728382.5 6285233.9, 728385.100000001 6285234, 728386.799999997 6285236.3, 728386.700000003 6285242.9, 728376.899999999 6285254.8, 728374.200000003 6285259.3, 728370 6285275.2, 728367.600000001 6285278.9, 728361.299999997 6285284.7, 728353.600000001 6285290.5, 728342.200000003 6285297, 728339.399999999 6285303.3, 728339.600000001 6285307.3, 728341.399999999 6285315.2, 728343.100000001 6285320, 728346.600000001 6285325.5, 728350.5 6285325.6, 728353.100000001 6285321.4, 728353.399999999 6285317.8, 728352.5 6285311.8, 728353.700000003 6285308.1, 728359.899999999 6285307.3, 728369.600000001 6285308.7, 728377.799999997 6285311.5, 728387.600000001 6285313.4, 728393.700000003 6285316.8, 728393.5 6285318.8, 728388.899999999 6285327.6, 728385.700000003 6285330.5, 728376.700000003 6285333.7, 728369.799999997 6285339.6, 728368.399999999 6285342.3, 728369.700000003 6285350.3, 728372.100000001 6285357.2, 728374.399999999 6285359.6, 728378.399999999 6285361.9, 728381.200000003 6285361.8, 728383.700000003 6285362.5, 728386.399999999 6285368.6, 728388.700000003 6285370.8, 728390.799999997 6285370.8, 728393.600000001 6285368.7, 728396.899999999 6285362.2, 728401.700000003 6285361.4, 728402.799999997 6285365.5, 728401.399999999 6285368.1, 728401.100000001 6285372.1, 728404.600000001 6285381, 728409.299999997 6285387.9, 728409 6285397.4, 728409.799999997 6285401.2, 728416.5 6285414.2, 728417.5 6285417.6, 728417.100000001 6285422.2, 728413.5 6285431.2, 728408 6285437.4, 728402.899999999 6285439.2, 728396.799999997 6285446, 728393.899999999 6285448.1, 728393.299999997 6285453.5, 728394.100000001 6285455.7, 728400.100000001 6285459.4, 728404.600000001 6285468.2, 728408.5 6285474.5, 728413.200000003 6285480.9, 728418 6285480.3, 728419.600000001 6285482.7, 728414.600000001 6285489, 728411.700000003 6285492.9, 728410 6285496.2, 728409.200000003 6285501.1, 728410.200000003 6285503.9, 728410.899999999 6285505.6, 728412.700000003 6285507.3, 728417 6285509.7, 728420.799999997 6285511.6, 728425 6285510.7, 728429.200000003 6285508.4, 728432 6285503.3, 728435.100000001 6285501.2, 728440 6285502.6, 728446.600000001 6285504.2, 728451.100000001 6285506.4, 728453.399999999 6285510.1, 728456.100000001 6285514.8, 728459.299999997 6285515.4, 728463.600000001 6285517.4, 728465.700000003 6285517.4, 728469.700000003 6285516.3, 728474.299999997 6285515.7, 728480.100000001 6285515.2, 728484.5 6285515.2, 728487.5 6285516.7, 728489.5 6285520.9, 728492.799999997 6285523.2, 728493.5 6285526.6, 728490.700000003 6285530.1, 728487.5 6285533.7, 728486.100000001 6285539.1, 728483.299999997 6285542.7, 728479.700000003 6285546.2, 728475.200000003 6285550.1, 728471.100000001 6285553.5, 728466.899999999 6285556.1, 728463 6285560.1, 728461.899999999 6285563.7, 728462 6285567.9, 728464 6285569.8, 728468.5 6285570, 728471.799999997 6285568.8, 728474.299999997 6285566.8, 728475.5 6285564.3, 728479.399999999 6285560.6, 728483.100000001 6285561, 728483.600000001 6285566.6, 728482.299999997 6285571, 728481.200000003 6285575.6, 728482.299999997 6285580.5, 728485.5 6285582.2, 728488.899999999 6285581.2, 728489.5 6285578.7, 728492.100000001 6285576.2, 728495.700000003 6285575.2, 728500 6285576.4, 728503.899999999 6285578.1, 728509.5 6285577.8, 728512.799999997 6285578.5, 728516.600000001 6285581.3, 728521.100000001 6285581.5, 728525 6285583.7, 728526.299999997 6285588.7, 728527.899999999 6285591.1, 728529.5 6285596.1, 728531.600000001 6285599.1, 728534.100000001 6285602.8, 728534.299999997 6285606.6, 728537.100000001 6285608.4, 728539.700000003 6285607.8, 728542.299999997 6285603.9, 728544.200000003 6285600.1, 728547.200000003 6285597.6, 728548.899999999 6285601.6, 728548.5 6285609.3, 728548.5 6285614.8, 728546.799999997 6285619.3, 728543.399999999 6285622.8, 728539.600000001 6285624.1, 728534 6285625.2, 728530.100000001 6285627.2, 728525.600000001 6285632.1, 728522.600000001 6285636.4, 728518.200000003 6285640.2, 728512.799999997 6285645.7, 728509.299999997 6285649.9, 728505.100000001 6285656.7, 728508.100000001 6285659.6, 728512.600000001 6285660.5, 728516.100000001 6285658.3, 728520.700000003 6285656.2, 728523.5 6285655.9, 728526.600000001 6285654.5, 728529 6285656.2, 728531.899999999 6285656.2, 728533.200000003 6285653.2, 728537.100000001 6285651.3, 728541.100000001 6285651.6, 728543.399999999 6285652.8, 728547.100000001 6285656.3, 728546.600000001 6285659.8, 728544.899999999 6285665.2, 728546.200000003 6285668.1, 728545.299999997 6285671, 728542.700000003 6285672.7, 728539.899999999 6285675.9, 728538.799999997 6285679.1, 728538.700000003 6285683.3, 728540.799999997 6285684.8, 728543.600000001 6285683.8, 728546.399999999 6285684.2, 728546 6285687.7, 728542.5 6285689.6, 728544 6285692.1, 728547.600000001 6285693.3, 728552.899999999 6285693.2, 728558.299999997 6285690.4, 728563.5 6285687.2, 728566.100000001 6285683.3, 728567.100000001 6285679.6, 728567.399999999 6285674.3, 728567.5 6285668.5, 728572.200000003 6285667, 728574.299999997 6285677.2, 728573.100000001 6285680.1, 728572.399999999 6285686.3, 728573.5 6285690.6, 728576.200000003 6285695.2, 728579.100000001 6285701, 728580.200000003 6285701.7, 728581.100000001 6285702.2, 728582.600000001 6285698, 728584 6285692.4, 728586 6285688.5, 728588.899999999 6285686.7, 728592 6285687.1, 728592.899999999 6285691.7, 728594.399999999 6285696.9, 728596.799999997 6285705, 728599.399999999 6285710.9, 728602 6285713.9, 728605.700000003 6285716.2, 728609.200000003 6285717.1, 728614 6285717.8, 728623 6285719, 728629.5 6285719.4, 728634.799999997 6285719.9, 728639.5 6285721.4, 728642.5 6285723.1, 728643.600000001 6285722.7, 728641.799999997 6285717.2, 728638.299999997 6285711.1, 728635.200000003 6285706.8, 728635 6285701.1, 728636.5 6285696.4, 728638.399999999 6285689.3, 728642.200000003 6285677.1, 728644.100000001 6285670.7, 728647.299999997 6285668, 728647.700000003 6285666.8, 728648.600000001 6285664.4, 728646.899999999 6285659.2, 728645.799999997 6285654.9, 728645.600000001 6285648.7, 728646.600000001 6285643.4, 728647.700000003 6285641.1, 728650.200000003 6285636.3, 728653.799999997 6285632.2, 728657.399999999 6285628.3, 728661.399999999 6285623.8, 728665.299999997 6285619.2, 728668.200000003 6285614.6, 728670.200000003 6285609.9, 728671.600000001 6285605, 728673.200000003 6285600.1, 728676.200000003 6285595.6, 728679.5 6285591.1, 728685.600000001 6285586, 728690.5 6285582.2, 728695.899999999 6285578, 728703.100000001 6285575.1, 728710.100000001 6285575, 728716.200000003 6285576.6, 728720.700000003 6285578.8, 728727.5 6285579.7, 728733.5 6285580.1, 728736.600000001 6285581.7, 728740 6285582.6, 728742.100000001 6285580.9, 728742.799999997 6285577.4, 728742.399999999 6285573.4, 728740.700000003 6285568.1, 728738.899999999 6285562.9, 728739.399999999 6285559.1, 728742.5 6285557, 728746 6285556.1, 728755.899999999 6285554.6, 728763.700000003 6285553.3, 728770.299999997 6285551.5, 728777.700000003 6285549.3, 728778.600000001 6285545.8, 728776.700000003 6285541.2, 728773.299999997 6285537.9, 728768.700000003 6285535, 728766.700000003 6285530.3, 728764 6285525.7, 728761.100000001 6285521.3, 728759.899999999 6285516.7, 728760.700000003 6285512.7, 728763.200000003 6285509.4, 728766.100000001 6285508, 728769.600000001 6285508.3, 728773.600000001 6285509.5, 728777.100000001 6285510.3, 728781.899999999 6285512, 728786.700000003 6285513.1, 728791.799999997 6285513.2, 728796.799999997 6285513.2, 728800.899999999 6285512.7, 728804.799999997 6285514, 728808.700000003 6285514.9, 728812.100000001 6285513.2, 728815.5 6285508.4, 728814.600000001 6285504.6, 728811.299999997 6285499.6, 728808.600000001 6285494.3, 728806.299999997 6285489.3, 728807.899999999 6285487.6, 728811.600000001 6285486.4, 728812.200000003 6285483.3, 728810.200000003 6285482.2, 728807.399999999 6285481.1, 728805.5 6285476.3, 728805.200000003 6285472.1, 728805.200000003 6285466.8, 728804.5 6285457.6, 728801.899999999 6285452.4, 728799.299999997 6285449.8, 728797.399999999 6285447.1, 728799.399999999 6285444.9, 728802.5 6285442.7, 728806.899999999 6285440.6, 728811.5 6285438, 728815.899999999 6285437.5, 728821.200000003 6285434.1, 728828.100000001 6285429.9, 728833.899999999 6285425.3, 728835.5 6285422.7, 728837.700000003 6285421.2, 728841.700000003 6285420.3, 728845 6285420.3, 728848.100000001 6285418.1, 728851.700000003 6285414.7, 728856.600000001 6285412.3, 728863.299999997 6285410.3, 728868 6285408.4, 728874.5 6285405.4, 728876.600000001 6285402.6, 728877.799999997 6285400.1, 728879.299999997 6285396.6, 728879.600000001 6285392.6, 728878.799999997 6285389.7, 728875.5 6285388.2, 728870.799999997 6285386.1, 728864.200000003 6285382.2, 728858.299999997 6285378.6, 728855.799999997 6285375.3, 728854.200000003 6285372.9, 728851.600000001 6285362.1, 728851.700000003 6285356.4, 728852.5 6285354.2, 728857.799999997 6285347.7, 728862.600000001 6285343.2, 728865.700000003 6285341.3, 728871.700000003 6285340.2, 728878.5 6285341, 728882.899999999 6285345.1, 728884.600000001 6285348.9, 728884.799999997 6285357.7, 728886.899999999 6285361.9, 728891.100000001 6285365.5, 728898.600000001 6285363.5, 728902.700000003 6285364.3, 728903.899999999 6285366.3, 728904.799999997 6285369.9, 728904.200000003 6285374.5, 728904.200000003 6285379.2, 728904.799999997 6285383.3, 728908.600000001 6285385.1, 728913.399999999 6285384.8, 728917.200000003 6285382.7, 728921.700000003 6285379.2, 728923.799999997 6285373.9, 728926.399999999 6285368.5, 728930.399999999 6285364.6, 728935.399999999 6285360.7, 728940.100000001 6285357, 728943.700000003 6285352.5, 728947 6285347.4, 728948.600000001 6285343.2, 728948.899999999 6285339.7, 728949.100000001 6285338.3, 728949.399999999 6285334.3, 728949.600000001 6285330.7, 728947.799999997 6285328.4, 728946.100000001 6285325.3, 728944.399999999 6285318.5, 728946.200000003 6285313, 728950.700000003 6285311.8, 728954.100000001 6285311.4, 728957.299999997 6285312.6, 728962.700000003 6285311, 728968.200000003 6285308.4, 728974 6285306.3, 728979.5 6285302.8, 728985.399999999 6285298.3, 728991.200000003 6285293.2, 728998.200000003 6285287.7, 729005.200000003 6285284.2, 729011.600000001 6285281.7, 729017.5 6285279.1, 729022.399999999 6285279.4, 729026.200000003 6285280.5, 729029.799999997 6285279.5, 729031.899999999 6285275.8, 729032.899999999 6285271.6, 729033.399999999 6285267.3, 729034 6285262, 729034.100000001 6285257.5, 729034.5 6285254.1, 729038.899999999 6285251.9, 729044.299999997 6285249.8, 729049.5 6285247.5, 729055.899999999 6285246.1, 729061.700000003 6285245.9, 729065.600000001 6285247.7, 729068.200000003 6285248.7, 729073.200000003 6285249.9, 729081.299999997 6285251.5, 729085.799999997 6285252.7, 729090.700000003 6285254.9, 729096.299999997 6285259, 729102.899999999 6285263.5, 729108.299999997 6285268.8, 729111.299999997 6285273.3, 729113.899999999 6285277.9, 729115.700000003 6285282, 729117.5 6285285.3, 729122.700000003 6285291.7, 729127.799999997 6285297.2, 729132.700000003 6285300.9, 729138.700000003 6285303.8, 729143.799999997 6285305.8, 729148.200000003 6285306.4, 729151.700000003 6285305.1, 729153.399999999 6285302.1, 729152.200000003 6285298.9, 729155.899999999 6285294.5, 729156.299999997 6285292.5, 729152.799999997 6285287.6, 729152.700000003 6285285.2, 729154.399999999 6285282.8, 729161.100000001 6285280.8, 729163.100000001 6285282.8, 729166.200000003 6285286.1, 729168.100000001 6285288.6, 729170.600000001 6285291.2, 729172.5 6285293.6, 729177.200000003 6285295.6, 729182.200000003 6285297.4, 729187.100000001 6285298.7, 729193.100000001 6285300.6, 729200.799999997 6285302.9, 729206.200000003 6285306, 729213 6285311.1, 729219.200000003 6285313.5, 729222.299999997 6285313.1, 729225.899999999 6285311, 729226.899999999 6285309.4, 729225.200000003 6285305.6, 729221.899999999 6285300.1, 729220.399999999 6285294.4, 729220.600000001 6285293.8, 729219.700000003 6285291.7, 729213.700000003 6285290.3, 729212.299999997 6285288.2, 729214.200000003 6285278.7, 729205.600000001 6285272.8, 729212.700000003 6285268.2, 729214.399999999 6285268.5, 729217.799999997 6285267.5, 729221 6285267.9, 729226.600000001 6285268.5, 729231.600000001 6285266.9, 729235 6285267.9, 729238.399999999 6285270.4, 729241.899999999 6285271.1, 729244.299999997 6285267.1, 729248 6285264.1, 729249.5 6285261.8, 729250.100000001 6285258.7, 729250.299999997 6285253.6, 729249.399999999 6285248.8, 729250.299999997 6285247.1, 729250.5 6285245.4, 729252.299999997 6285226.8, 729256.100000001 6285210.6, 729258.299999997 6285204.9, 729266.899999999 6285190.3, 729274.399999999 6285185.3, 729276.899999999 6285184.4, 729278.799999997 6285185.8, 729282.700000003 6285187.3, 729287.899999999 6285188.1, 729292.100000001 6285188.1, 729295.600000001 6285187.9, 729301.200000003 6285187.5, 729317.299999997 6285186.2, 729326.200000003 6285187.8, 729340.899999999 6285191.2, 729346.799999997 6285193, 729350.200000003 6285192.3, 729354.299999997 6285194.5, 729359.600000001 6285199.3, 729364.399999999 6285203.7, 729370.5 6285207.4, 729376.399999999 6285208.6, 729382.299999997 6285209.1, 729388.700000003 6285208.4, 729392.700000003 6285206.9, 729397.200000003 6285204.1, 729400.399999999 6285199.6, 729405.200000003 6285192.8, 729408.100000001 6285187.6, 729409.200000003 6285182.4, 729411.600000001 6285178.3, 729415.5 6285174.6, 729417.700000003 6285169.7, 729418.5 6285163.9, 729420.799999997 6285157.7, 729424.700000003 6285152.3, 729429.799999997 6285148.6, 729435 6285145.9, 729442.399999999 6285142.4, 729450.299999997 6285139.7, 729457.700000003 6285137.9, 729465 6285136.2, 729470.200000003 6285135.4, 729473.100000001 6285135.8, 729475.600000001 6285137.7, 729478.799999997 6285138.3, 729481.399999999 6285138.6, 729484.600000001 6285140.8, 729486.899999999 6285143.1, 729490 6285144.6, 729493.799999997 6285145.5, 729497.299999997 6285145.8, 729501.299999997 6285145.8, 729504.799999997 6285145.6, 729507.299999997 6285145.3, 729508 6285143.8, 729508.5 6285142.3, 729507.399999999 6285139.2, 729506.100000001 6285135.9, 729505.700000003 6285130.7, 729506.200000003 6285126.3, 729508.200000003 6285123.2, 729509.100000001 6285119.3, 729508.100000001 6285115.7, 729507.700000003 6285111.6, 729510.399999999 6285108.2, 729513.399999999 6285104.5, 729516.600000001 6285100.9, 729519.700000003 6285096.8, 729522.700000003 6285094.4, 729526.299999997 6285092, 729530.5 6285091, 729534.799999997 6285089.6, 729539.399999999 6285088.7, 729544.399999999 6285089.8, 729548.600000001 6285090.5, 729553 6285090, 729556.5 6285089.9, 729560.200000003 6285090.5, 729563.399999999 6285092.7, 729567.600000001 6285095.6, 729570.299999997 6285096.7, 729572.700000003 6285096.3, 729574.899999999 6285094.7, 729576.799999997 6285093.6, 729578.700000003 6285090.1, 729580.700000003 6285086.2, 729582.700000003 6285082.8, 729586.200000003 6285076.3, 729589.799999997 6285070.1, 729592.899999999 6285067.1, 729597.399999999 6285066.9, 729601.899999999 6285067.2, 729606.799999997 6285067.7, 729612.100000001 6285067.4, 729614.899999999 6285064.5, 729617.100000001 6285061.1, 729619.399999999 6285058.3, 729623 6285057.1, 729627 6285056.2, 729631.700000003 6285054.8, 729635.5 6285056.6, 729642.299999997 6285055.4, 729646.700000003 6285054.2, 729655 6285051.6, 729661.899999999 6285049.9, 729665.799999997 6285050.6, 729671.5 6285050.8, 729677 6285049.7, 729679.899999999 6285046.8, 729683.299999997 6285045.7, 729687.299999997 6285047.3, 729689.899999999 6285044.9, 729692.600000001 6285045.1, 729693.899999999 6285046.7, 729695.100000001 6285049.5, 729696.600000001 6285051.5, 729699.899999999 6285052.5, 729703.200000003 6285052.8, 729705.399999999 6285055.6, 729708.5 6285058.6, 729710.399999999 6285059, 729712.899999999 6285056.6, 729714.799999997 6285055.2, 729716.399999999 6285053.1, 729717.299999997 6285049, 729717.100000001 6285046.6, 729715.399999999 6285042.6, 729714.200000003 6285040.2, 729715 6285037.8, 729713.399999999 6285034.8, 729710.200000003 6285028.8, 729711.100000001 6285025.7, 729709 6285020.6, 729709.799999997 6285017.8, 729716.799999997 6285007.9, 729720.700000003 6285004.4, 729725.399999999 6285009.8, 729727.399999999 6285011.5, 729729.100000001 6285012.7, 729730.5 6285013.8, 729731.5 6285015.5, 729731.600000001 6285017.2, 729732.600000001 6285018.8, 729734.100000001 6285019.3, 729734.600000001 6285021.2, 729735.899999999 6285023.6, 729738.799999997 6285023.7, 729741.700000003 6285022.8, 729745.799999997 6285020.5, 729748.200000003 6285019.2, 729747.600000001 6285017.8, 729746.700000003 6285014.8, 729748.299999997 6285012.3, 729749.299999997 6285009.4, 729746.200000003 6285003.8, 729745.899999999 6285000.8, 729747.399999999 6284998.7, 729748.299999997 6284997.6, 729750 6284996.5, 729751.799999997 6284994.7, </t>
  </si>
  <si>
    <t>charli_veg_br.fid--51fb8_19ce77ee43a_4514</t>
  </si>
  <si>
    <t>MULTILINESTRING ((729890.422192711 6284797.01352811, 729890.5 6284796.5, 729892.200000003 6284792.7, 729894.600000001 6284788.6, 729898.5 6284784.1, 729903.299999997 6284780.6, 729907.200000003 6284779.1, 729910.299999997 6284778.6, 729914.399999999 6284785, 729918.299999997 6284790.2, 729919.700000003 6284793.6, 729921 6284796, 729921.799999997 6284799, 729923.799999997 6284801.8, 729926.200000003 6284804.9, 729927.299999997 6284807.9, 729925.600000001 6284810.9, 729922.399999999 6284813.2, 729918 6284816, 729916.700000003 6284819.1, 729916.700000003 6284822.2, 729916.899999999 6284826, 729919 6284829.6, 729921.200000003 6284833.7, 729925.100000001 6284838.7, 729930.200000003 6284844.6, 729935.700000003 6284849.5, 729940.600000001 6284850.5, 729950.899999999 6284849.7, 729959.799999997 6284848.8, 729968.299999997 6284847.4, 729972.200000003 6284843.8, 729975 6284840.9, 729976.700000003 6284839.5, 729979.100000001 6284840.4, 729980.600000001 6284841.7, 729983.899999999 6284842.8, 729987.200000003 6284843, 729988.5 6284843.3, 729990.299999997 6284844.8, 729992.200000003 6284846.3, 729992.899999999 6284849.7, 729995.5 6284851.9, 730000.600000001 6284853.9, 730007.700000003 6284857.7, 730010.299999997 6284859, 730012.799999997 6284863.1, 730017.5 6284870, 730022.899999999 6284877.7, 730030.100000001 6284887.1, 730038.200000003 6284895.8, 730048.200000003 6284901.1, 730052 6284901.6, 730056.899999999 6284900.6, 730061.899999999 6284899.7, 730067.399999999 6284898.4, 730072.700000003 6284897.7, 730078.399999999 6284896.4, 730083.799999997 6284895, 730089 6284894.1, 730094 6284893.7, 730097.200000003 6284894.4, 730099 6284896.6, 730102.5 6284899.1, 730105.899999999 6284901.4, 730110.799999997 6284903.7, 730114.399999999 6284905.5, 730115.899999999 6284907.4, 730117.299999997 6284909.2, 730119 6284909.9, 730122.299999997 6284909.6, 730124.200000003 6284907, 730125.100000001 6284903.7, 730123.600000001 6284899.8, 730123.899999999 6284894.9, 730126.200000003 6284891.6, 730129.299999997 6284889, 730134.5 6284886.1, 730140.899999999 6284882.6, 730146.700000003 6284881.1, 730154.700000003 6284881.1, 730173.200000003 6284881.9, 730186.399999999 6284885.2, 730194.299999997 6284890.3, 730205 6284898.4, 730212.200000003 6284903, 730218.399999999 6284908.6, 730225.5 6284912, 730231.100000001 6284914.4, 730236.399999999 6284915.5, 730240.399999999 6284915.1, 730244.299999997 6284914, 730249.200000003 6284913.3, 730254.799999997 6284912.9, 730261.700000003 6284913, 730268.399999999 6284913, 730274.799999997 6284913, 730281.600000001 6284915.2, 730287.12174958 6284917.84421811))</t>
  </si>
  <si>
    <t>charli_veg_br.fid--51fb8_19ce77ee43a_4524</t>
  </si>
  <si>
    <t>MULTILINESTRING ((730287.12174958 6284917.84421811, 730288.700000003 6284918.6, 730296.200000003 6284922.6, 730299.799999997 6284926, 730304.100000001 6284927.1, 730310.299999997 6284926.6, 730318.100000001 6284926, 730326.399999999 6284924.2, 730335.600000001 6284920.7, 730343.299999997 6284916.7, 730350.100000001 6284914.3, 730354.799999997 6284912.3, 730360.899999999 6284909.7, 730365.899999999 6284908.1, 730370.299999997 6284908.2, 730375.600000001 6284910.2, 730380.700000003 6284913, 730383.899999999 6284916.3, 730387.200000003 6284919, 730390.5 6284919.7, 730393.100000001 6284918.8, 730393.600000001 6284916.7, 730395.100000001 6284912.9, 730397.600000001 6284908.4, 730399.799999997 6284903.6, 730402.5 6284899.1, 730405.100000001 6284893.6, 730407.299999997 6284886.8, 730409.299999997 6284880.9, 730410.100000001 6284874.1, 730423.799999997 6284874.7, 730437 6284877.7, 730437.399999999 6284881.6, 730438.899999999 6284884, 730444.100000001 6284884.8, 730449.200000003 6284885.7, 730453.200000003 6284886.4, 730455.700000003 6284887.6, 730457.799999997 6284891, 730460.700000003 6284892.4, 730463.100000001 6284891.9, 730464.600000001 6284890.3, 730466.700000003 6284885.6, 730469 6284883.7, 730472.5 6284883, 730477.600000001 6284870.6, 730486 6284860.2, 730495.700000003 6284855.9, 730501.399999999 6284849.7, 730505.299999997 6284848.8, 730510.200000003 6284847.8, 730514.299999997 6284846, 730517 6284842.4, 730519.799999997 6284837.8, 730523.200000003 6284834.5, 730527 6284831.4, 730531 6284832.3, 730534.200000003 6284831.1, 730536.899999999 6284827.4, 730538.700000003 6284823.8, 730542.299999997 6284824.8, 730546.299999997 6284825.4, 730550.399999999 6284826.6, 730554 6284827.6, 730554.600000001 6284829.1, 730555.600000001 6284831.7, 730560.100000001 6284833.2, 730562.799999997 6284833.6, 730574 6284841.2, 730576.5 6284845.8, 730582 6284846.5, 730589 6284845.9, 730592.399999999 6284845.5, 730595.299999997 6284844.1, 730597.200000003 6284841.4, 730597.299999997 6284837, 730595.399999999 6284833.6, 730593.700000003 6284830.1, 730595 6284826.2, 730595.799999997 6284820.9, 730595.899999999 6284815.3, 730595.899999999 6284809.9, 730596.5 6284805.1, 730598.5 6284800.7, 730602.899999999 6284797.7, 730608.600000001 6284795, 730613.299999997 6284790.2, 730616.899999999 6284786.2, 730622 6284783.5, 730627.200000003 6284780, 730632.100000001 6284778.3, 730637.299999997 6284776.9, 730641.600000001 6284777.3, 730646.299999997 6284778, 730649.200000003 6284776, 730652.200000003 6284772.9, 730659.600000001 6284767.2, 730669.600000001 6284759.9, 730674.299999997 6284758.3, 730678.5 6284758, 730681.100000001 6284759.2, 730688.200000003 6284763, 730696.700000003 6284767.9, 730702 6284770.5, 730706.100000001 6284772, 730709.5 6284774.7, 730714.5 6284777.4, 730717.600000001 6284778, 730722.5 6284779.1, 730724.399999999 6284780.3, 730728 6284783.3, 730732 6284783.2, 730731.399999999 6284779.9, 730738.100000001 6284779.7, 730746.399999999 6284774.4, 730752.799999997 6284775.5, 730755.899999999 6284772.8, 730755.600000001 6284769.2, 730754.600000001 6284766, 730756.600000001 6284762.7, 730760.5 6284760.5, 730766.899999999 6284753.9, 730773.700000003 6284743.9, 730776.600000001 6284741, 730782.5 6284738.1, 730785.600000001 6284739.3, 730790.700000003 6284740, 730795.100000001 6284740.5, 730798.100000001 6284739.6, 730801 6284737.6, 730805.700000003 6284737, 730810.799999997 6284737.3, 730815.200000003 6284736.6, 730820.200000003 6284735.3, 730825.5 6284734.2, 730831.200000003 6284732.6, 730835.799999997 6284731.8, 730840.100000001 6284731.8, 730843.799999997 6284732.9, 730848.5 6284733.5, 730853.100000001 6284731.7, 730858.399999999 6284731.5, 730863.799999997 6284732.3, 730868.600000001 6284731.9, 730874.100000001 6284731.9, 730879.5 6284732.2, 730884.799999997 6284732.8, 730889.700000003 6284734.7, 730894.899999999 6284735.9, 730899.799999997 6284738.4, 730904.600000001 6284741.8, 730910 6284744.5, 730915.5 6284748.3, 730921.200000003 6284750.5, 730927.200000003 6284751.6, 730931.799999997 6284751.6, 730935.799999997 6284750.7, 730939.899999999 6284750.5, 730944.399999999 6284750.2, 730947.299999997 6284748.3, 730949.799999997 6284742.7, 730953.299999997 6284743.9, 730956.399999999 6284745.8, 730963.799999997 6284745.4, 730971.899999999 6284741.9, 730974.100000001 6284739.8, 730976.799999997 6284735.6, 730980.200000003 6284728.9, 730984.100000001 6284719.1, 730988.399999999 6284710.8, 730990.5 6284708, 730993.299999997 6284706.1, 731011.5 6284705.8, 731026.100000001 6284710, 731032.299999997 6284713.3, 731036.100000001 6284713.3, 731038.899999999 6284714.5, 731043 6284716.5, 731048.100000001 6284718.3, 731054.799999997 6284719.9, 731061.600000001 6284722, 731068.299999997 6284721.9, 731074.200000003 6284723.7, 731078.799999997 6284723.3, 731082.799999997 6284718.8, 731088 6284713.9, 731093.200000003 6284710.9, 731099.700000003 6284709.3, 731105.299999997 6284710.5, 731109.200000003 6284713.2, 731113.899999999 6284714.1, 731118.799999997 6284711.4, 731123.700000003 6284707.2, 731128.600000001 6284701.4, 731133.5 6284695, 731136.399999999 6284690.1, 731140.600000001 6284687.9, 731145.799999997 6284685.9, 731152.399999999 6284686.1, 731159.600000001 6284687.1, 731165.799999997 6284687.1, 731172.100000001 6284687.1, 731177.299999997 6284690.1, 731179.100000001 6284691.4, 731183.799999997 6284694.6, 731187 6284694.7, 731189.399999999 6284690.8, 731194.399999999 6284687.5, 731199.700000003 6284685.1, 731205.299999997 6284681.5, 731211.600000001 6284677.7, 731218 6284675.4, 731223.100000001 6284672.6, 731226.200000003 6284668.6, 731227.39586167 6284668.0147911))</t>
  </si>
  <si>
    <t>charli_veg_br.fid--51fb8_19ce77ee43a_452e</t>
  </si>
  <si>
    <t>MULTILINESTRING ((641202.79983631 6257435.89978359, 641188.600168624 6257431.50052791, 641168.200101472 6257427.49957418, 641155.300362481 6257427.70045954, 641148.799730515 6257427.70022346, 641121.100203783 6257437.9005351, 641079.899733897 6257457.79947541, 641055.799840762 6257466.39956905, 641032.09965501 6257469.30024166, 641015.80026445 6257466.30021543, 640999.200080135 6257466.80009188, 640979.700224065 6257474.29981378, 640927.100393801 6257499.10033835, 640903.899843987 6257512.99947017, 640885.899834654 6257525.90021796, 640856.099626476 6257553.59985027, 640843.900281024 6257567.99999754, 640836.899653258 6257579.19960163, 640828.599816366 6257585.20005934, 640825.900296724 6257591.29990624, 640868.599638856 6257633.10024921, 640882.900036309 6257654.29964369, 640881.20029417 6257673.10022405, 640883.999830134 6257684.40041488, 640877.199643709 6257695.80042527, 640868.600327948 6257720.49953623, 640868.10012478 6257733.7999634, 640860.600368085 6257745.59995931, 640847.29963058 6257758.10054386, 640829.599743801 6257763.49983437, 640811.299661818 6257784.60046334, 640794.600167653 6257786.80031515, 640783.700293494 6257784.30005693, 640777.500281252 6257786.79962191, 640750.799911433 6257810.6004422, 640741.499982772 6257829.40029116, 640727.40000197 6257843.40028634, 640718.399700665 6257850.09989441, 640714.199999873 6257861.3003423, 640703.599741761 6257866.89986686, 640667.200257879 6257878.50001962, 640655.600187001 6257885.49950215, 640643.900061752 6257894.8998686, 640634.499596656 6257905.69953579, 640624.499738068 6257913.90031114, 640620.399681696 6257920.09993726, 640614.899999581 6257940.49984772, 640605.099964409 6257976.49978997, 640597.099639849 6257992.59993293, 640586.599907168 6258005.4996708, 640587.100050738 6258013.19948928, 640598.700244598 6258028.49958505, 640599.099669707 6258036.00025128, 640572.699727025 6258078.7005523, 640552.500060716 6258118.4998782, 640550.400074185 6258128.8994567, 640553.000323475 6258135.80052398, 640559.499653125 6258139.39950078, 640587.100209421 6258136.49974668, 640620.899648239 6258128.40034014, 640636.40010475 6258129.20023248, 640692.000223403 6258119.40051804, 640711.299654045 6258118.50020732, 640721.100381514 6258121.09944347, 640739.099857905 6258137.39983403, 640745.499776818 6258139.90055358, 640755.600368806 6258141.19983477, 640763.599838575 6258145.19974994, 640771.299951802 6258155.19949269, 640773.800145698 6258170.39961621, 640773.699985383 6258186.09957403, 640768.400209636 6258200.20028884, 640752.799729126 6258220.60019507, 640726.600071914 6258249.69983788, 640718.500013811 6258264.30007413, 640709.000240353 6258293.79973879, 640703.499991476 6258308.10022095, 640702.600250956 6258317.50040413, 640704.599998961 6258327.29945113, 640704.599723051 6258347.20028753, 640706.400115758 6258352.80047471, 640708.900164721 6258354.60031413, 640727.900268924 6258355.40022321, 640744.199863023 6258358.99973549, 640755.500301089 6258359.09960587, 640766.699693217 6258357.29960972, 640780.000016432 6258358.99948415, 640786.399698904 6258361.50024083, 640791.000070512 6258364.90026075, 640799.299900884 6258378.10029943, 640802.800195253 6258381.00028705, 640831.900132469 6258387.10049474, 640853.399614318 6258399.89952057, 640870.400365214 6258401.79991524, 640885.899729626 6258398.69983993, 640940.300254589 6258378.80010857, 640988.000117397 6258369.40049145, 641015.89975737 6258357.20025115, 641043.100093557 6258341.2004879, 641055.399644464 6258336.99982569, 641061.199712717 6258335.90037876, 641073.999961228 6258337.49987037, 641080.100231881 6258339.70021374, 641092.899989875 6258339.40003773, 641111.800095439 6258333.30013645, 641131.200068484 6258320.49946396, 641155.100257598 6258321.80023279, 641160.300220302 6258320.19951021, 641173.800119205 6258319.20053536, 641197.000332123 6258312.39994926, 641237.099659954 6258292.79984362, 641240.699887065 6258293.10025203, 641249.900223362 6258299.89983993, 641265.399660242 6258306.99953692, 641273.199933277 6258308.59975968, 641281.200334713 6258310.20037816, 641295.000389742 6258314.80021304, 641307.800244148 6258315.29970074, 641330.099862166 6258316.30011597, 641339.999787254 6258315.20000612, 641369.100163795 6258308.99956262, 641387.399833014 6258303.29948394, 641394.499782235 6258299.30051623, 641409.09962691 6258288.70004095, 641435.699862304 6258274.10027189, 641445.700128519 6258267.40032171, 641451.500211448 6258260.79996325, 641468.300405641 6258254.40019778, 641488.199919115 6258251.20019024, 641504.19991302 6258250.50029792, 641522.599868118 6258266.20004648, 641526.599882435 6258272.2994678, 641534.000261193 6258307.10022011, 641542.199970152 6258333.80017582, 641542.8003619 6258343.1998586, 641546.000317665 6258358.40052186, 641546.099755537 6258376.19951197, 641546.000211355 6258381.00026896, 641547.699834849 6258397.99985232, 641556.300315637 6258428.50000754, 641559.199918154 6258434.59949039, 641595.100105216 6258493.79948036, 641606.099852534 6258506.70021336, 641619.000292256 6258518.79994696, 641636.200254804 6258541.00039282, 641640.699601668 6258548.40032153, 641647.100142702 6258564.19986152, 641666.300091079 6258590.20044328, 641669.900040027 6258597.59969832, 641672.699739165 6258613.19977037, 641672.000158524 6258620.00017775, 641664.799784337 6258634.19968141, 641657.399893802 6258658.49979064, 641644.399869805 6258675.50005778, 641675.999886738 6258686.80017152, 641682.30002452 6258690.09972856, 641689.100150574 6258695.09990978, 641706.000143272 6258715.4002068, 641710.799675527 6258718.60008391, 641715.399598706 6258719.89985682, 641727.200267808 6258717.00003909, 641736.600158857 6258714.70013475, 641748.100380315 6258710.30022568, 641769.899762474 6258701.90045827, 641784.500256658 6258693.89975135, 641818.000290133 6258675.50054545, 641825.300350465 6258668.4000259, 641828.299913541 6258662.100058, 641827.599860485 6258649.80003438, 641833.600276542 6258635.20034197, 641833.799969088 6258631.50027273, 641827.599852096 6258621.19998535, 641815.000388081 6258614.59946931, 641809.10001531 6258614.89991249, 641803.40021315 6258618.09978171, 641787.199699911 6258618.3005425, 641762.900159055 6258625.50026619, 641765.400299174 6258618.9002381, 641761.699985208 6258613.10030928, 641810.200311712 6258601.09953933, 641828.500123212 6258595.1995304, 641834.700075212 6258591.40043593, 641836.400077193 6258586.69963374, 641835.900019215 6258580.8005343, 641831.600270419 6258566.90031076, 641817.300134755 6258547.29965946, 641811.399674135 6258532.90045074, 641801.600032524 6258518.90020756, 641782.599723486 6258501.80011129, 641737.999772004 6258468.59947243, 641721.299965413 6258452.09997669, 641687.899675484 6258405.89987221, 641677.200107637 6258382.20048976, 641676.299717557 6258373.9996049, 641679.000192726 6258359.59989963, 641700.899800367 6258323.40031992, 641707.499729257 6258303.89956899, 641714.600009244 6258291.20053459, 641732.599707196 6258272.89985045, 641751.000305904 6258262.40004559, 641773.200074153 6258253.39970904, 641783.699931935 6258246.80023237, 641792.199718061 6258239.79990078, 641805.099643686 6258223.49999828, 641817.399804832 6258180.00048892, 641822.900203682 6258170.59975953, 641840.800064 6258153.09951354, 641860.899771176 6258139.59995144, 641871.600378877 6258134.99965732, 641896.399966567 6258129.19974058, 641908.699973351 6258130.29967545, 641918.300139727 6258133.0003817, 641944.499866677 6258145.50029953, 641953.199815024 6258152.39992655, 641954.89999089 6258150.99945747, 641956.599982756 6258149.40001563, 641946.700202968 6258130.99962947, 641943.999932674 6258122.99955346, 641943.800284682 6258113.49947949, 641903.800204853 6258039.89948606, 641901.899630942 6258027.80038848, 641901.900230742 6258004.4002491, 641898.999793786 6257993.9998503, 641894.199980556 6257985.99995749, 641866.300064888 6257965.80010781, 641834.200402681 6257935.89988911, 641826.200356349 6257931.69966376, 641818.199660193 6257929.30023525, 641810.999976245 6257929.00000047, 641795.2000832 6257931.30021617, 641788.800376824 6257929.59990195, 641783.200191749 6257923.60045663, 641782.099971835 6257920.50023001, 641780.600191492 6257916.49991405, 641780.399761106 6257908.89955021, 641783.299611554 6257900.59957136, 641793.399912011 6257881.10035756, 641816.700301382 6257859.50023793, 641818.299741729 6257853.69984641, 641816.500311416 6257852.30004025, 641805.200310857 6257843.7001477, 641798.600186698 6257836.10019241, 641779.899926892 6257811.49957477, 641772.899754524 6257804.2000799, 641766.700273229 6257794.60008501, 641763.500203211 6257785.49968814, 641764.499946526 6257768.29977896, 641762.200379426 6257762.7004886, 641756.900243476 6257756.30037588, 641743.399949008 6257733.09980885, 641738.600234625 6257727.19981709, 641734.200250469 6257726.39952064, 641728.300281211 6257725.49950616, 641723.299767485 6257722.99950013, 641721.999971016 6257717.29996467, 641733.300325822 6257700.89994529, 641739.300348406 6257685.19960303, 641739.599946965 6257676.89992783, 641714.399983936 6257661.70050755, 641462.100231603 6257522.80008102, 641436.599895605 6257508.3003351, 641300.300365369 6257431.49965982, 641293.000292715 6257427.30032545, 641285.800070629 6257426.30037327, 641275.600130206 6257426.99980401, 641268.500120502 6257424.99962495, 641264.900031917 6257418.49981137, 641251.900382059 6257418.50021974, 641231.300337119 6257418.40038666, 641226.500354849 6257420.39977822, 641214.399658179 6257435.5997774, 641202.79983631 6257435.89978359))</t>
  </si>
  <si>
    <t>RLB11</t>
  </si>
  <si>
    <t>Lac de Laprade Basse</t>
  </si>
  <si>
    <t>DL121</t>
  </si>
  <si>
    <t>charli_veg_br.fid--51fb8_19ce77ee43a_4551</t>
  </si>
  <si>
    <t>MULTILINESTRING ((641823.799596129 6258742.39982969, 641820.900238441 6258728.0000181, 641815.300324189 6258724.00032676, 641809.999990475 6258723.89958692, 641803.700338406 6258727.49952465, 641791.99997377 6258733.49961706, 641784.299756122 6258735.6994908, 641779.200177201 6258734.59985568, 641768.600405839 6258738.50018976, 641758.500177178 6258726.70037858, 641758.100240811 6258726.99970215, 641754.000183229 6258729.70039701, 641755.400358922 6258731.49953562, 641728.80036085 6258741.10024303, 641724.799979986 6258742.20047425, 641591.8999651 6258774.40029386, 641566.200167715 6258783.70000009, 641560.899676462 6258788.10028588, 641552.200248561 6258803.99987749, 641546.000368219 6258807.50022631, 641547.799878281 6258812.30029012, 641553.299748659 6258826.00036929, 641558.299661629 6258832.59975512, 641559.29979171 6258840.79968801, 641561.000082571 6258852.30019512, 641561.99996902 6258858.70047043, 641565.100272206 6258873.39956151, 641575.999780015 6258875.2997471, 641581.699627326 6258876.40040601, 641582.199602008 6258876.50032916, 641590.100156117 6258877.89992345, 641596.300338315 6258877.09965984, 641601.700270218 6258874.90055087, 641604.900030704 6258868.99993897, 641608.49969467 6258854.09960629, 641611.69966061 6258846.79950742, 641619.600336812 6258838.79955906, 641632.400239182 6258830.10019052, 641637.60001548 6258829.40024561, 641652.39985715 6258834.59973876, 641656.099897814 6258832.99976435, 641658.699612072 6258828.8998642, 641662.800186177 6258827.59970387, 641683.700086643 6258826.69994331, 641689.500308874 6258827.69974097, 641697.900071606 6258836.40026718, 641704.099787724 6258845.49990416, 641711.800335675 6258851.80023433, 641716.100092236 6258853.59962008, 641718.200342496 6258857.09976727, 641722.200032458 6258858.59953941, 641726.099684404 6258858.10048111, 641731.400289822 6258861.00012279, 641733.400167412 6258883.10025355, 641737.00019641 6258889.20008451, 641747.932989726 6258889.42785326, 641755.797082067 6258896.59291517, 641749.85532341 6258916.86479765, 641739.544624562 6258935.73861927, 641739.71938217 6258949.36971266, 641757.719415751 6258940.45707468, 641766.632053738 6258931.02016387, 641793.719482913 6258916.69004004, 641810.321455634 6258915.29197918, 641819.933124051 6258911.0977966, 641835.311793518 6258920.1851922, 641863.972041162 6258931.02016387, 641880.74877149 6258939.75804424, 641884.069166034 6258927.00073889, 641867.991466136 6258886.28221632, 641850.60032952 6258843.1004614, 641836.800307386 6258805.89995646, 641816.899813809 6258767.39993042, 641827.799678738 6258751.59963059, 641827.199945315 6258746.49956442, 641823.799596129 6258742.39982969))</t>
  </si>
  <si>
    <t>charli_veg_br.fid--51fb8_19ce77ee43a_4555</t>
  </si>
  <si>
    <t>MULTILINESTRING ((872776.19969057 6741118.60020107, 872779.699733084 6741122.3004675, 872780.699645753 6741127.8995524, 872781.700272803 6741133.49977009, 872783.399829746 6741146.19973866, 872788.300205762 6741204.300288, 872802.200369487 6741331.19967134, 872809.899849498 6741400.59966122, 872820.99971166 6741478.29993575))</t>
  </si>
  <si>
    <t>VIL52</t>
  </si>
  <si>
    <t>RÃ©servoir de Villegusien</t>
  </si>
  <si>
    <t>DL1</t>
  </si>
  <si>
    <t>BR</t>
  </si>
  <si>
    <t>Bryophytes</t>
  </si>
  <si>
    <t>charli_veg_br.fid--51fb8_19ce77ee43a_4557</t>
  </si>
  <si>
    <t>MULTILINESTRING ((872795.399825938 6741543.30013616, 872800.700033491 6741537.99959932, 872803.700109987 6741528.40025691, 872792.100012223 6741407.60020677, 872779.899637887 6741285.90017598, 872764.899690589 6741151.99947488, 872761.100000312 6741123.50002178))</t>
  </si>
  <si>
    <t>charli_veg_br.fid--51fb8_19ce77ee43a_4558</t>
  </si>
  <si>
    <t>MULTILINESTRING ((872760.600130541 6740931.90008351, 872762.899972523 6740955.69950229, 872776.900098775 6741100.50050922))</t>
  </si>
  <si>
    <t>charli_veg_br.fid--51fb8_19ce77ee43a_4559</t>
  </si>
  <si>
    <t>MULTILINESTRING ((873898.900140533 6740905.29967935, 873899.100268048 6740897.60040809, 873900.200330908 6740876.30018793, 873900.699625498 6740869.90020468, 873901.099951215 6740867.29986975, 873901.7001514 6740864.19966348, 873903.000330537 6740860.69987788, 873904.299702727 6740858.40052558, 873906.599781467 6740854.49997604, 873909.300012565 6740851.60045813, 873912.699911798 6740849.00050887, 873916.600066304 6740846.6998236, 873924.099831447 6740842.29970301, 873926.00028293 6740840.89947661, 873927.399733862 6740839.19996586, 873928.100123038 6740838.20017302, 873929.000168371 6740834.99985632, 873929.900081947 6740828.99958179, 873932.200052658 6740815.89998391, 873932.700224658 6740814.79982362, 873933.800089017 6740812.30009249))</t>
  </si>
  <si>
    <t>charli_veg_br.fid--51fb8_19ce77ee43a_455a</t>
  </si>
  <si>
    <t>MULTILINESTRING ((873455.59974016 6740164.29972597, 873450.900330836 6740162.50019568, 873445.89992917 6740161.29984947, 873439.90009909 6740160.20025314, 873434.800157555 6740159.30044495, 873428.999659874 6740157.9999599, 873423.899781348 6740157.20020054, 873418.700133407 6740156.29970634, 873412.59990953 6740155.29945534, 873407.400159339 6740154.30004224, 873401.600118248 6740153.69985997, 873394.999917817 6740152.89949611, 873388.699870609 6740152.5003066, 873383.399931496 6740151.90035097, 873376.800062698 6740151.60020449, 873370.700231367 6740151.20023319, 873365.600094986 6740151.09966746, 873358.899876249 6740151.00000946, 873353.000052447 6740151.3995482, 873346.699826403 6740151.79958619, 873341.700209399 6740151.79980105, 873335.899886482 6740151.89993713, 873330.000201579 6740152.49957765, 873323.70025096 6740153.29979779, 873317.599942611 6740154.40042855, 873312.299761511 6740155.60009161, 873306.49975131 6740157.19971523, 873300.100006932 6740157.90033377, 873294.199788956 6740158.80010631, 873287.799811704 6740160.19988156, 873281.700061183 6740161.00045308, 873275.29967679 6740161.80000536, 873269.10036618 6740162.79997132, 873264.099676047 6740163.4004444, 873257.600243098 6740164.10041172, 873251.300349278 6740164.89959847, 873245.299802441 6740165.9998903, 873239.099683607 6740166.89982636, 873233.399948265 6740168.20012225, 873227.100030267 6740169.00044536, 873222.100132291 6740169.59986533, 873216.099736042 6740170.90026566, 873209.699722704 6740172.20008609, 873203.999978835 6740172.39999863, 873198.899673629 6740173.09987008, 873192.500205528 6740174.0996128, 873187.000251241 6740174.80002029, 873181.000125392 6740175.40020223, 873176.00023858 6740175.99966119, 873170.999712345 6740176.80029188, 873165.800067498 6740177.99969338, 873159.200253026 6740178.8002014, 873154.199976822 6740179.89985401, 873148.500274837 6740181.20023181, 873143.399985097 6740181.90015116, 873137.399943216 6740182.60041678, 873132.199883854 6740183.19961129, 873126.000088716 6740184.49982372, 873120.800285514 6740185.50029655, 873114.200233379 6740185.89958653, 873109.19994005 6740187.0003878, 873103.599846201 6740188.10031409, 873098.600338578 6740189.20003568, 873093.499703584 6740189.39980094, 873088.099828873 6740189.49966955, 873083.099616057 6740190.70053235, 873078.299669906 6740194.00026199))</t>
  </si>
  <si>
    <t>charli_veg_br.fid--51fb8_19ce77ee43a_455b</t>
  </si>
  <si>
    <t>MULTILINESTRING ((874017.999875998 6740623.00045171, 874009.300281292 6740615.69961999, 873998.699885941 6740608.09946098, 873928.000166444 6740539.99956059, 873923.700158625 6740537.09985077, 873919.699990257 6740534.10003017, 873915.300360951 6740528.79982267, 873910.900147609 6740523.79971531, 873906.399680234 6740519.20015019, 873901.000049477 6740514.19956747, 873896.999853916 6740511.19976254, 873891.700077991 6740506.50001511, 873887.899981894 6740502.10001138, 873884.100112776 6740498.10016848, 873879.699624726 6740494.00041918, 873874.599744143 6740490.10019806, 873869.900180078 6740486.09948385, 873864.999653206 6740482.09953585, 873859.900175998 6740477.70026237, 873854.999856116 6740472.79998875, 873850.900202369 6740467.79987171, 873846.300065587 6740463.3997255, 873841.600133466 6740458.89994702, 873836.000242595 6740454.0002498, 873830.800095657 6740449.30015443, 873825.699670087 6740444.59965984, 873820.100048919 6740440.20017572, 873815.199961294 6740435.80013363, 873810.500102133 6740431.50045952, 873805.500064333 6740426.69956104, 873800.499866341 6740421.69969838, 873795.899655452 6740417.29959229, 873791.300246596 6740412.9995514, 873786.799659688 6740408.50011913, 873781.700152438 6740404.19984348, 873777.100033842 6740399.99983141, 873772.500089175 6740396.09994158, 873767.900078149 6740392.10001588, 873762.199735542 6740387.39974132, 873757.300188559 6740382.7996912, 873752.699975181 6740378.499659, 873747.899665453 6740374.40049788, 873742.600043217 6740370.30001347, 873737.80031913 6740365.89965359, 873733.299715757 6740361.50030248, 873728.799765443 6740356.8997873, 873723.79999159 6740352.80034662, 873719.00023904 6740348.40000234, 873714.899876644 6740343.8001184, 873710.799691574 6740339.5003559, 873706.800042401 6740335.30025193, 873702.800264625 6740330.90007175, 873698.400027168 6740326.40032443, 873693.899704164 6740322.50009098, 873689.599678506 6740318.8002602, 873685.799895553 6740315.29963488, 873681.699977971 6740311.50009055, 873677.50035575 6740307.69984494, 873673.099833567 6740302.79995898, 873668.999712912 6740298.70030522, 873665.199656227 6740294.79953553, 873660.600241632 6740290.79971708, 873654.900275142 6740286.99990335, 873649.700146585 6740282.8001681, 873645.099900508 6740278.70030045, 873640.199671549 6740274.50048547, 873634.800151616 6740270.40050648, 873630.200321023 6740265.80047531, 873626.099988683 6740261.39962299, 873621.50026986 6740256.9996777, 873616.200043288 6740252.30018249, 873611.60012075 6740247.60012669, 873607.999859525 6740243.19951493, 873604.100339492 6740239.90054033, 873599.000151668 6740236.09949015, 873594.899879939 6740233.10030095, 873589.399967564 6740229.19971829, 873585.299782285 6740226.29946471, 873580.399721224 6740222.49985804, 873575.800192296 6740218.50010682, 873571.400076118 6740215.59995478, 873565.899957486 6740212.59972726, 873560.600272686 6740209.99997848, 873555.300007009 6740206.49987953, 873550.100045824 6740203.89973178, 873545.100242588 6740200.09945268, 873540.3996882 6740197.59955301, 873535.199841588 6740195.19949732, 873530.599963009 6740191.90003578, 873525.899757989 6740188.79993311, 873521.099814172 6740185.70024324, 873516.09987506 6740182.90036126))</t>
  </si>
  <si>
    <t>charli_veg_br.fid--51fb8_19ce77ee43a_456c</t>
  </si>
  <si>
    <t>MULTILINESTRING ((873516.09987506 6740182.90036126, 873511.300148373 6740180.09968713, 873506.399898641 6740178.39981592, 873501.800119099 6740176.39975698, 873497.000184285 6740174.50053793, 873490.800288524 6740172.40020399, 873485.899961668 6740170.6003104, 873481.199914698 6740168.89966287, 873479.999911857 6740168.39985208, 873475.599682695 6740166.60018357, 873470.70016134 6740164.90036401, 873465.90024033 6740163.00005971, 873460.799949418 6740162.70044365, 873455.59974016 6740164.29972597))</t>
  </si>
  <si>
    <t>charli_veg_br.fid--51fb8_19ce77ee43a_4570</t>
  </si>
  <si>
    <t>MULTILINESTRING ((873078.299669906 6740194.00026199, 873075.800125048 6740198.39990864, 873073.699957331 6740203.50038736, 873072.199658301 6740208.59952178, 873071.199789235 6740214.20014641, 873070.499842982 6740220.79991596, 873070.200335092 6740227.5003237, 873069.300063934 6740233.89971567, 873068.100063696 6740240.6004544, 873066.099798491 6740246.89986123, 873064.499854581 6740252.09945484, 873062.099773005 6740258.20042943, 873060.49969044 6740263.19994548, 873059.299729872 6740268.90031417, 873058.200324918 6740274.70032782, 873056.999796347 6740280.59964376, 873056.699940902 6740286.79985674, 873055.89984141 6740291.80054798, 873055.600091855 6740298.09969026, 873055.399962205 6740303.30022458, 873055.200201578 6740310.00021888, 873055.100342573 6740315.89950249, 873057.199839537 6740321.19954876, 873059.100329931 6740326.10029345, 873060.69973003 6740331.40016033, 873060.499989052 6740337.09978224, 873058.400099789 6740343.49965092, 873058.700054552 6740348.70036713, 873061.30022691 6740353.80053945, 873061.399644463 6740359.50002219, 873061.199875166 6740366.20001809, 873061.499758335 6740372.29995818, 873063.300361625 6740378.99956861, 873065.599658517 6740385.90050701, 873067.999846029 6740391.30050268, 873070.199780075 6740396.60016069, 873071.900346632 6740402.90003299, 873074.300232874 6740407.8998735, 873076.799742663 6740413.79963252, 873076.70014299 6740419.09981394, 873079.400138919 6740424.39965848, 873085.199905175 6740425.99989894, 873087.800192718 6740430.2997903, 873087.699976879 6740435.80002913, 873087.899737263 6740441.40019115, 873089.4003419 6740446.99951501, 873092.400327248 6740452.50043944, 873095.499640282 6740456.40033829, 873097.399974717 6740463.1995851, 873099.399929254 6740469.89948762, 873101.900170096 6740476.89969422, 873103.900366402 6740481.90008037, 873106.300222243 6740488.99961237, 873108.200142766 6740495.29977638, 873110.400245485 6740501.99998415, 873113.100203561 6740508.40025962, 873116.199964564 6740513.99971081, 873118.900090655 6740519.59969449, 873121.199724092 6740526.10052262, 873123.399624919 6740531.50024337, 873125.400169411 6740536.99972549, 873127.70032427 6740543.2004598, 873131.299727657 6740549.30028261, 873135.300247924 6740555.39962199, 873139.700211776 6740561.29946625, 873143.399964144 6740567.29997437, 873145.600250924 6740573.29994211, 873148.200298785 6740579.49946129, 873151.399636003 6740586.10000233, 873154.600252672 6740592.40047028, 873158.400009531 6740598.79962137, 873160.500376312 6740603.49951742, 873162.600037884 6740610.40022045, 873164.500063123 6740617.00052505, 873165.899653284 6740624.09970623, 873166.700087901 6740629.00052777, 873168.199763776 6740635.60022917, 873169.199653115 6740642.59989953, 873170.300262397 6740650.00044647, 873171.199999694 6740656.40029467, 873170.900262934 6740662.89952137, 873170.699750592 6740669.79958065, 873169.899711152 6740675.9996091, 873168.599683252 6740682.29948737, 873166.299716979 6740688.90021573, 873163.900250737 6740694.69995422, 873161.599872676 6740700.70044675, 873159.099716115 6740707.19972594, 873157.099916903 6740713.10008994, 873154.900025629 6740719.10019238, 873152.800073988 6740725.39999964, 873150.299903488 6740731.90039391, 873147.100337179 6740738.50036089, 873144.79975391 6740743.10032741, 873142.599788224 6740747.89998083, 873139.800285777 6740754.10039684, 873137.899949586 6740760.59945896, 873136.700241741 6740765.59956957, 873135.099908499 6740772.29970892, 873133.099896538 6740778.900339, 873131.499868011 6740783.89984842, 873128.400353662 6740790.89957048, 873126.500129805 6740795.50014771, 873124.199723681 6740800.30020298, 873121.900282373 6740805.40040037, 873119.099967339 6740811.39961596, 873116.399955601 6740817.19947023, 873112.999776971 6740823.09999008, 873109.600141105 6740828.70041476, 873096.80017593 6740833.49997847, 873085.199877174 6740839.49955828, 873072.500323702 6740844.19985124, 873064.799916854 6740847.00011718, 873053.20020947 6740851.70039785, 873041.499981397 6740857.30032187, 873028.200354463 6740863.50039011, 873013.999980047 6740871.20026926, 873003.100234831 6740875.39981383, 872992.899895433 6740877.50014788, 872982.399938142 6740877.89998925, 872969.39966311 6740878.20005314, 872957.599888935 6740878.79979417, 872945.700322295 6740879.29993772, 872934.999811879 6740879.20048001, 872929.199807715 6740878.69966668, 872919.000170718 6740877.70009374, 872910.499873585 6740877.40046084, 872901.700246802 6740877.80013387, 872893.49993513 6740878.59970436, 872882.899924656 6740880.49958409, 872877.099960134 6740881.10034793, 872869.099742602 6740881.8002052, 872861.199851177 6740884.30034702, 872855.399775307 6740884.69994205, 872846.699966513 6740886.19969221, 872835.499997137 6740887.7997952, 872825.700127087 6740888.00028855, 872817.600103899 6740890.50019775, 872810.000267711 6740896.10033454, 872801.700029265 6740902.40028851, 872789.399977922 6740908.40000162, 872781.499928885 6740910.60013093, 872774.700144992 6740913.40040142, 872765.899895209 6740917.69949752, 872763.200113804 6740920.39945922, 872760.600130541 6740931.90008351))</t>
  </si>
  <si>
    <t>charli_veg_br.fid--51fb8_19ce77ee43a_458b</t>
  </si>
  <si>
    <t>MULTILINESTRING ((872776.900098775 6741100.50050922, 872773.200205488 6741104.00045199, 872767.499764577 6741103.99955269, 872762.20031766 6741104.8995953, 872756.999868633 6741104.89997247, 872752.000303524 6741103.90028769, 872747.499897144 6741100.79994621, 872742.199682424 6741100.69960802, 872736.70026239 6741100.90023872, 872730.200310637 6741101.39955552, 872724.600138986 6741104.10041855, 872719.800029493 6741105.99989615, 872715.000232376 6741108.29953716, 872710.200044507 6741111.10047018, 872706.000098428 6741114.500264, 872701.099769364 6741116.70027743, 872695.900305213 6741119.79967968, 872690.29982786 6741115.40011828, 872684.099754289 6741113.99974576, 872676.80021357 6741107.29974486, 872672.400236578 6741101.4002294, 872666.800279323 6741091.99993903, 872661.199934198 6741085.00054546, 872654.200112781 6741079.09962162, 872645.499772834 6741074.79968805, 872636.399817866 6741073.30027054, 872622.699937489 6741076.49953666, 872613.00007646 6741080.40023548, 872593.000355885 6741085.89998057, 872575.199775421 6741091.79964046, 872561.799805501 6741098.70029321, 872551.69964066 6741107.09999288, 872534.999838674 6741113.19972667, 872519.000141095 6741120.10022072, 872508.100298605 6741125.90014519, 872499.500074017 6741134.00021853, 872490.899856754 6741137.49968961, 872480.999908773 6741139.3995725, 872471.70029126 6741139.29955473, 872455.200166247 6741138.3004463, 872439.899970036 6741131.49973625, 872425.199947637 6741124.39977846, 872416.600068682 6741120.1998148, 872397.200196285 6741112.89956561, 872391.199939261 6741109.40009341, 872362.800132188 6741110.79988728, 872356.300271841 6741114.89985272, 872346.399964209 6741120.80033617, 872334.299769892 6741125.29956868, 872317.299672964 6741128.80018989, 872281.300075114 6741139.10014816, 872273.500315101 6741146.60029109, 872264.90025672 6741156.2001509, 872255.999861 6741177.40006361, 872251.899998094 6741206.10033216, 872246.699797777 6741234.89972122, 872238.900203153 6741247.59963823, 872235.899856222 6741271.60017253, 872241.900243579 6741290.99989772, 872250.800366842 6741305.39995665, 872265.100199275 6741318.19998008, 872272.699884015 6741326.80003792, 872275.199658056 6741319.50008751, 872278.699615661 6741312.40044799, 872282.899996951 6741308.20007104, 872290.800060339 6741303.40054019, 872300.000216719 6741299.70040393, 872307.299967934 6741299.39954411, 872312.799739007 6741300.80024201, 872321.300353922 6741302.19945569, 872330.699971735 6741301.19952232, 872337.499732222 6741299.20016592, 872343.000289494 6741296.20037493, 872349.400099898 6741291.8996294, 872354.699909428 6741287.30006763, 872360.399801564 6741283.30016843, 872366.400195807 6741292.49953787, 872370.200338044 6741301.70036866, 872372.799947548 6741314.89994954, 872376.200353555 6741324.80051381, 872384.100083548 6741335.60028771, 872388.200228179 6741344.09961104, 872389.799902469 6741352.99956452, 872391.100120392 6741363.30020879, 872379.200296863 6741374.69999559, 872363.600294042 6741389.59998934, 872355.799657691 6741395.79951281, 872349.899813046 6741400.79952221, 872337.899894508 6741409.80001683, 872324.999813968 6741417.99957104, 872318.099902269 6741421.09976904, 872303.600378126 6741426.89966078, 872291.200236142 6741432.29946161, 872272.899979064 6741443.99985274, 872271.399975496 6741454.50012039, 872270.900141401 6741467.79945194, 872271.999882308 6741477.49956343, 872275.899734975 6741485.79957307, 872282.799745724 6741492.59971873, 872287.599672916 6741495.3994351, 872298.300318453 6741496.20024436, 872313.50004933 6741494.19994268, 872325.699736796 6741491.19969825, 872340.900341794 6741485.8004354, 872359.600053388 6741482.00041678, 872372.29986961 6741478.2000918, 872382.899767135 6741475.90028452, 872387.099866655 6741475.90044062, 872394.400084984 6741481.799819, 872401.600239416 6741488.19981292, 872404.999839889 6741492.79949842, 872410.700238309 6741503.09949194, 872415.899766868 6741510.60050789, 872422.099748082 6741514.99951706, 872429.999815397 6741517.59962597, 872438.09983623 6741520.90028194, 872447.000041927 6741526.39954585, 872449.700159719 6741531.90032199, 872450.999968688 6741545.50000248, 872451.800214084 6741555.10028138, 872454.600041041 6741568.80039289, 872455.500169321 6741575.90041992, 872456.700213561 6741586.69947411, 872461.999750881 6741600.20016093, 872467.400303054 6741607.10019658, 872475.200173639 6741612.89976893, 872482.299721011 6741618.49997067, 872488.799898354 6741625.39986407, 872493.500363318 6741632.3995524, 872498.500162894 6741637.00039998, 872504.999784262 6741640.5001234, 872524.100149571 6741650.49975085, 872526.900081784 6741656.30026, 872534.599791379 6741666.29969336, 872544.299994105 6741674.30005919, 872553.400079403 6741679.89980859, 872557.70018778 6741681.40024077, 872568.100110479 6741681.5002904, 872576.700112003 6741681.40000015, 872585.499734902 6741681.60010379, 872594.499995483 6741682.39963394, 872607.200283282 6741683.30049855, 872616.90033259 6741683.70032837, 872625.799783761 6741683.09976832, 872629.599735857 6741680.5997006, 872632.499886807 6741678.70027325, 872639.600126091 6741672.20055575, 872642.699890394 6741660.09976331, 872643.199976359 6741647.00050993, 872645.600081031 6741638.29947836, 872650.100342269 6741632.19960854, 872658.900104117 6741624.90031868, 872664.699685755 6741621.00032267, 872671.399748784 6741612.60046637, 872677.799681088 6741605.70020275, 872681.299809037 6741601.19954808, 872687.199806882 6741595.2995254, 872694.999881038 6741591.10005908, 872699.29990253 6741588.60018739, 872707.900354352 6741588.90024851, 872719.499675258 6741588.79994113, 872727.900119603 6741585.39945819, 872730.999872227 6741582.70004688, 872736.199983917 6741575.10010554, 872745.100012838 6741570.20033182, 872750.100102439 6741566.60052068, 872762.699978102 6741560.40053614, 872769.099690879 6741556.90053816, 872777.199831371 6741552.79997793, 872790.299827115 6741546.70024975, 872795.399825938 6741543.30013616))</t>
  </si>
  <si>
    <t>charli_veg_br.fid--51fb8_19ce77ee43a_4594</t>
  </si>
  <si>
    <t>MULTILINESTRING ((873933.800089017 6740812.30009249, 873934.799856294 6740810.39986942, 873936.899971059 6740808.0996177, 873940.500028023 6740807.99985206, 873942.199842492 6740805.80009521, 873943.600064681 6740802.80011623, 873944.500065831 6740799.49976272, 873946.099760247 6740792.69975853, 873949.800040195 6740784.39982586, 873957.10007108 6740771.49953007, 873959.700072286 6740767.600041))</t>
  </si>
  <si>
    <t>charli_veg_br.fid--51fb8_19ce77ee43a_4595</t>
  </si>
  <si>
    <t>MULTILINESTRING ((872761.100000312 6741123.50002178, 872765.699866384 6741120.49987183, 872771.200110458 6741118.49972645, 872776.19969057 6741118.60020107))</t>
  </si>
  <si>
    <t>charli_veg_br.fid--51fb8_19ce77ee43a_4596</t>
  </si>
  <si>
    <t>MULTILINESTRING ((873959.700072286 6740767.600041, 873963.99994393 6740761.49969248, 873967.99997237 6740754.20007536, 873971.800198299 6740746.19987562, 873975.400009539 6740737.80030059, 873977.199975118 6740733.70055371, 873979.800263672 6740727.60024515, 873981.099837567 6740725.49988005, 873984.200005588 6740720.40020731, 873991.899701098 6740712.6003112, 874005.900004017 6740697.99978493, 874014.400125265 6740689.59989403, 874017.699933716 6740686.10005098, 874019.09977357 6740682.29977434, 874022.40034355 6740672.19966972, 874025.099728223 6740664.89961705, 874027.900068375 6740659.80003777, 874030.299937213 6740655.80021062, 874034.400171592 6740649.10047969, 874036.200206479 6740646.30013538, 874036.800354211 6740644.30036027, 874036.800211339 6740641.40036518, 874035.099780262 6740638.70043768, 874017.999875998 6740623.00045171))</t>
  </si>
  <si>
    <t>charli_veg_br.fid--51fb8_19ce77ee43a_459c</t>
  </si>
  <si>
    <t>MULTILINESTRING ((872820.99971166 6741478.29993575, 872829.300128242 6741488.00051803, 872841.799630458 6741484.49989805, 872859.800131472 6741482.4005559, 872873.699712776 6741477.60041696, 872882.699805679 6741474.80011957, 872890.999992015 6741469.29947108, 872902.099706207 6741464.3997639, 872917.399718455 6741463.69998351, 872930.599726426 6741470.59951812, 872933.299924322 6741483.80011225, 872941.699655763 6741483.09981824, 872949.299827404 6741472.70026443, 872953.500227342 6741460.89969184, 872957.600213538 6741451.20031656, 872965.300225802 6741442.90005277, 872973.600053634 6741438.80003781, 872993.700163964 6741433.20004494, 873009.000025935 6741426.99952026, 873037.399861118 6741411.7998527, 873063.099832955 6741402.00005793, 873077.00030648 6741397.89956848, 873078.299642 6741395.09985028, 873081.100303833 6741391.0002259, 873081.900086395 6741385.70050206, 873086.900104512 6741382.50000671, 873092.500322772 6741382.1003593, 873098.299952788 6741379.60019917, 873103.300311255 6741375.79949971, 873108.599662021 6741374.00053389, 873111.800150516 6741378.60036605, 873116.099903136 6741381.49949719, 873121.300258944 6741381.69951558, 873126.800158834 6741381.50037453, 873131.599919287 6741383.400436, 873135.799755889 6741387.10029527, 873141.499898146 6741389.10008448, 873150.200345143 6741393.59974487, 873154.699839248 6741401.29990661, 873149.899808128 6741413.79972886, 873147.000211454 6741420.09948444, 873145.999883902 6741429.20033187, 873152.100044766 6741437.19967375, 873158.699943178 6741444.90020192, 873165.200005488 6741452.39996211, 873174.600266256 6741466.2003469, 873181.400339103 6741477.20023888, 873189.000073337 6741490.09982622, 873197.200191714 6741503.00033457, 873204.600221266 6741514.50023348, 873210.500286173 6741525.00029298, 873218.49975411 6741536.19986959, 873226.99996341 6741550.69982098, 873232.999932586 6741563.80048922, 873239.099986556 6741579.59956822, 873244.400045676 6741594.20032858, 873249.800068076 6741605.89958358, 873256.900114487 6741624.09999708, 873262.700028221 6741638.59982375, 873268.299936553 6741650.10043412, 873274.099906146 6741659.30047719, 873278.500173043 6741669.29983611, 873291.100119648 6741674.69983695, 873302.899796399 6741681.70036744, 873308.800016998 6741687.39982614, 873315.100275546 6741696.0999341, 873321.500359407 6741702.79998797, 873330.199626386 6741710.90016698, 873335.700242255 6741716.60016983, 873345.500301804 6741722.00048197, 873357.10025684 6741722.00037642, 873367.899940119 6741721.29990784, 873377.499749695 6741722.10042498, 873382.299934766 6741723.99960411, 873388.099804414 6741727.79992365, 873395.999815656 6741732.39988538, 873398.500293182 6741734.39949272, 873401.699731039 6741739.19954782, 873402.699964469 6741741.89989775, 873405.00010218 6741749.30014688, 873404.399865248 6741754.09994571, 873402.400113638 6741756.60006677, 873398.499639611 6741758.29972821, 873391.100261481 6741760.30029278, 873381.299671078 6741760.69988208, 873375.299720606 6741762.60032943, 873371.000335973 6741765.1997737, 873369.799753114 6741766.69960904, 873369.399784969 6741773.89953135, 873371.400191341 6741784.80010138, 873372.800252435 6741792.39959403, 873378.300316681 6741795.1996272, 873381.899986752 6741796.60010169, 873388.09994037 6741796.79966045, 873393.800252979 6741796.39990791, 873399.200175384 6741797.39967001, 873400.900332913 6741798.69999938, 873404.699634591 6741801.60024676, 873408.100133659 6741806.69964938, 873409.800268444 6741814.80036288, 873413.200074452 6741818.90047716, 873417.499959255 6741824.99996568, 873423.600094641 6741828.50012326, 873434.09972075 6741828.90029506, 873438.900285748 6741827.00030166, 873451.500324285 6741820.59947542, 873452.700116099 6741817.90028428, 873452.500159813 6741813.60055195, 873448.4003465 6741809.59992966, 873442.900262948 6741806.69979093, 873438.599789985 6741811.09984453, 873432.499751438 6741811.19994291, 873425.000258345 6741807.89994336, 873423.099876618 6741807.599676, 873421.200005283 6741802.39976998, 873421.599907271 6741794.99976982, 873429.000047941 6741785.09957458, 873431.200347588 6741773.00055476, 873432.600315675 6741767.99968051, 873438.599708891 6741768.70027033, 873443.30033534 6741765.20007046, 873444.599807521 6741754.39958783, 873451.900295549 6741747.90002328, 873456.699891524 6741749.00005212, 873459.799911638 6741751.9998697, 873459.900296328 6741758.79986121, 873462.599984068 6741767.50012602, 873469.500080373 6741774.59960731, 873475.899947067 6741773.30010048, 873486.099886277 6741768.00050151, 873489.099704987 6741765.59977249, 873495.500061762 6741759.19945778, 873497.799704254 6741752.09973298, 873497.699749258 6741749.40021202, 873493.19993568 6741740.1002447, 873491.3001636 6741735.00035807, 873492.20024869 6741730.10043232, 873496.600208382 6741725.19980919, 873503.599949975 6741721.80045203, 873510.999976748 6741719.49993014, 873517.300182716 6741719.30018702, 873522.200004082 6741721.20018112, 873526.900067801 6741723.70010564, 873525.599632657 6741729.69981662, 873522.399822849 6741734.70010218, 873521.89982781 6741740.49988142, 873522.900321884 6741743.70045255, 873527.80016601 6741748.00026129, 873532.900192084 6741751.19996899, 873532.399752445 6741757.49992675, 873528.599701473 6741760.39957574, 873522.899733558 6741763.80035994, 873517.800034421 6741770.39998115, 873516.899812125 6741771.59959328, 873511.69975462 6741777.20033776, 873506.000034854 6741780.90014856, 873502.299908594 6741784.09952609, 873498.299917543 6741796.60034365, 873499.200340629 6741813.09974182, 873500.299907585 6741818.79972971, 873503.700145909 6741822.49975714, 873516.69965132 6741820.60028702, 873528.400352623 6741815.50041024, 873535.499856441 6741807.60006934, 873537.500233361 6741802.5001238, 873544.099776631 6741799.30026365, 873548.49999373 6741801.90033987, 873551.599723611 6741806.89985593, 873552.700269694 6741810.70026584, 873557.399779952 6741816.00016507, 873565.900209366 6741824.49947339, 873567.699705008 6741832.39974406, 873568.500364601 6741838.50002022, 873568.59989114 6741848.90026606, 873569.599680691 6741853.4002152, 873572.299679687 6741854.59989135, 873577.999999541 6741850.70008463, 873582.700251482 6741845.40040264, 873585.999739081 6741839.20038891, 873589.399855757 6741830.9003012, 873594.099972069 6741826.4998582, 873603.400316917 6741823.40046318, 873609.799807587 6741820.30039902, 873615.89978085 6741814.10036154, 873623.100157782 6741801.90032065, 873625.999996627 6741794.20024631, 873627.200204723 6741787.20056088, 873627.200292934 6741774.09997929, 873630.999856508 6741760.69968124, 873631.700209067 6741752.70049947, 873633.699646029 6741745.89990484, 873636.800281727 6741740.39990751, 873646.39995293 6741736.20005089, 873654.799643896 6741734.60042904, 873668.90007522 6741733.10042225, 873679.599729883 6741733.0000379, 873688.200287385 6741724.00018584, 873696.399910959 6741713.90037468, 873705.300099941 6741708.09946066, 873715.299841368 6741703.40015723, 873727.300017636 6741697.00007045, 873737.600045092 6741688.00019292, 873758.400162698 6741672.20054396, 873775.69994334 6741661.70018532, 873811.899642066 6741634.89995448, 873820.499875473 6741629.79955494, 873833.899705536 6741626.99996184, 873844.799836155 6741623.29993392, 873854.600305199 6741620.90033289, 873863.400325181 6741621.50027733, 873864.000017357 6741621.50012289, 873879.599806044 6741622.19996175, 873901.699732646 6741620.80009524, 873912.799671507 6741621.6000162, 873925.799673868 6741626.00053335, 873932.699821252 6741629.9004426, 873939.999844441 6741637.00001399, 873945.800028225 6741637.79974093, 873947.799838256 6741632.2997562, 873946.299843341 6741621.80050495, 873942.999660628 6741608.00039182, 873938.399793102 6741595.80046407, 873933.40008021 6741584.40020457, 873927.599633745 6741574.10016657, 873917.900110436 6741562.00037991, 873907.899720891 6741549.50050244, 873893.800084088 6741537.80046403, 873883.100090145 6741530.19972783, 873871.699673153 6741523.49988455, 873860.299633428 6741517.50034393, 873851.399768019 6741513.10046182, 873845.900009242 6741507.099887, 873837.300362069 6741494.50014916, 873822.899796912 6741475.09960859, 873813.100284631 6741461.89998479, 873802.700256197 6741447.40001815, 873793.400299466 6741436.10027835, 873790.099714099 6741432.39968671, 873783.600021191 6741426.79995756, 873775.299780408 6741420.1002633, 873767.499640788 6741408.60009936, 873756.100246687 6741391.79999326, 873753.100340461 6741387.10009489, 873747.900099127 6741380.89945186, 873744.799624598 6741377.30035917, 873738.900353218 6741372.99992352, 873732.099697834 6741367.00015403, 873727.600224382 6741361.90052873, 873723.000305434 6741353.09987697, 873721.499766196 6741347.40030667, 873719.800312917 6741343.70010483, 873719.000044416 6741339.40052053, 873718.499842752 6741334.20051402, 873718.399904237 6741328.89999941, 873718.399734905 6741322.49977207, 873717.800143316 6741316.59991395, 873716.899960556 6741308.30031403, 873715.800235957 6741302.20014016, 873714.300128338 6741297.19974224, 873713.600225758 6741294.00019341, 873709.700289859 6741289.89968089, 873708.600003864 6741287.79990861, 873712.199859184 6741283.0004347, 873720.600270618 6741272.89988952, 873729.200045235 6741261.50026957, 873733.000057604 6741260.30028129, 873739.699897536 6741258.0995098, 873746.999889182 6741255.39951252, 873752.200265489 6741253.00020173, 873756.599934053 6741249.20017914, 873759.800183049 6741244.20003241, 873761.400072669 6741240.70012668, 873763.299689015 6741234.50021554, 873764.099678276 6741229.69965558, 873765.700025662 6741225.69957363, 873769.399623938 6741219.60034468, 873773.100125431 6741214.89945599, 873776.499768711 6741211.10007719, 873778.899953551 6741207.00011918, 873779.799651892 6741205.89945766, 873782.999909412 6741200.90043514, 873783.999806099 6741199.40034259, 873785.300181569 6741196.39961434, 873785.800068209 6741193.69993353, 873786.899966788 6741190.19979331, 873787.700077128 6741188.10027113, 873789.099746755 6741185.70046735, 873791.699974782 6741182.60010509, 873794.399713134 6741179.20033045, 873797.99980916 6741175.80033745, 873801.499661762 6741171.5003919, 873803.899760887 6741167.20036506, 873805.099905486 6741163.29968683, 873805.599904891 6741159.49959129, 873806.500149658 6741155.60010422, 873807.79980661 6741151.40001344, 873808.899665872 6741147.79983815, 873810.400124688 6741144.70051109, 873811.500092758 6741142.49976224, 873814.500197403 6741137.40039417, 873816.500365305 6741133.69996367, 873817.80010554 6741130.90041187, 873819.500171901 6741126.79990251, 873820.199937974 6741123.60035072, 873820.800064565 6741119.19963597, 873821.899643832 6741110.09957984, 873823.899828423 6741091.40009995, 873827.599920532 6741066.99950097, 873828.300047458 6741064.40019017, 873831.300125949 6741051.60011769, 873833.899911996 6741042.59973465, 873836.399864174 6741035.89951849, 873840.099866927 6741028.90000302, 873846.09992631 6741019.40044946, 873850.000121675 6741013.59950097, 873852.599670829 6741010.50025671, 873849.7003227 6741004.89960007, 873838.600308995 6741009.6997418, 873837.100057972 6741009.50003264, 873836.10018041 6741008.60031364, 873836.199681408 6741007.00040535, 873839.499774579 6741004.39970511, 873844.300107074 6741000.80048268, 873848.900145968 6740996.89970861, 873853.199822324 6740993.50030354, 873856.399995813 6740989.30051192, 873859.799666797 6740983.89945975, 873862.999791795 6740979.59963209, 873866.299758105 6740975.49948266, 873869.000339508 6740970.80038272, 873872.000199861 6740964.99965896, 873875.000036412 6740960.50054283, 873877.700088045 6740956.10043401, 873880.299648138 6740951.59955712, 873883.199866401 6740947.19977765, 873886.300247932 6740942.80032653, 873890.300251036 6740938.29949919, 873893.600052583 6740933.90035705, 873897.599689211 6740928.80040672, 873901.500103179 6740924.50006952, 873903.40009172 6740921.10017226, 873905.79989745 6740915.99987387, 873906.399806743 6740913.69996354, 873906.700063895 6740911.80028739, 873906.599710758 6740910.70025239, 873900.200312076 6740906.8996116, 873898.900140533 6740905.29967935))</t>
  </si>
  <si>
    <t>charli_veg_br.fid--51fb8_19ce77ee43a_45b5</t>
  </si>
  <si>
    <t>MULTILINESTRING ((899495.59975036 6580311.19973054, 899483.199987847 6580303.20026877, 899473.800265384 6580296.70046009, 899466.900149194 6580291.6005254, 899458.300280113 6580289.10037719, 899393.700094767 6580278.79975773, 899389.200147965 6580275.49981677, 899383.599730735 6580267.50038407, 899374.800242392 6580270.40052477, 899370.100054076 6580267.09958279, 899360.299906984 6580262.00016224, 899347.499934366 6580256.80010334, 899337.499834985 6580252.69972503, 899330.399853971 6580250.40008659, 899320.40021464 6580247.59976459, 899309.899910786 6580244.79970123, 899298.600226821 6580240.00008129, 899288.899775168 6580234.69960342, 899280.900258447 6580233.10052372, 899272.099969192 6580228.29960451, 899260.900133618 6580224.0000029, 899251.800055103 6580220.80040734))</t>
  </si>
  <si>
    <t>RCB01</t>
  </si>
  <si>
    <t>Retenue de Cize-Bolozon</t>
  </si>
  <si>
    <t>DL42</t>
  </si>
  <si>
    <t>charli_veg_br.fid--51fb8_19ce77ee43a_45b7</t>
  </si>
  <si>
    <t>MULTILINESTRING ((899235.299704854 6580216.00034814, 899215.500245791 6580211.29993385, 899204.400012922 6580208.40038372, 899189.800045987 6580205.40055462, 899174.399994904 6580202.70008964, 899163.399821558 6580201.39946513, 899159.100111176 6580203.09964097, 899148.300270829 6580199.40003495))</t>
  </si>
  <si>
    <t>charli_veg_br.fid--51fb8_19ce77ee43a_45b9</t>
  </si>
  <si>
    <t>MULTILINESTRING ((899122.500162183 6580190.9998703, 899117.599798437 6580194.20040157, 899108.400321099 6580200.00006386, 899098.999975473 6580201.79979047))</t>
  </si>
  <si>
    <t>charli_veg_br.fid--51fb8_19ce77ee43a_45bb</t>
  </si>
  <si>
    <t>MULTILINESTRING ((899251.800055103 6580220.80040734, 899245.500265649 6580218.90045064, 899235.299704854 6580216.00034814))</t>
  </si>
  <si>
    <t>charli_veg_br.fid--51fb8_19ce77ee43a_45bc</t>
  </si>
  <si>
    <t>MULTILINESTRING ((899018.299669278 6580257.59946703, 899051.000195606 6580253.69961766, 899095.200129133 6580247.10008582, 899119.49980169 6580246.7997808, 899141.300248766 6580247.19988034, 899174.399697475 6580251.6005051, 899200.39982069 6580259.19967439, 899210.799728173 6580260.19957321, 899218.600373768 6580263.39983227, 899234.199872528 6580267.2002989))</t>
  </si>
  <si>
    <t>charli_veg_br.fid--51fb8_19ce77ee43a_45bf</t>
  </si>
  <si>
    <t>MULTILINESTRING ((891662.09971822 6573376.19979499, 891666.399948232 6573383.99945796, 891674.299672766 6573394.70022941, 891679.699728076 6573400.80018396, 891685.899924126 6573402.59996883, 891693.099832234 6573403.70018452))</t>
  </si>
  <si>
    <t>charli_veg_br.fid--51fb8_19ce77ee43a_45c0</t>
  </si>
  <si>
    <t>MULTILINESTRING ((897275.899976245 6580071.59951061, 897282.09964544 6580088.69968266, 897295.599867039 6580113.90025764, 897307.900006882 6580135.39967555, 897314.199925616 6580155.09980555, 897324.699993125 6580176.99969022, 897335.500155228 6580192.1004623, 897348.30016562 6580212.49954436, 897356.500069186 6580223.40034253, 897369.800120216 6580251.40015622, 897376.70002048 6580262.19986315, 897381.899838619 6580277.69989626, 897396.399966645 6580299.99988229))</t>
  </si>
  <si>
    <t>charli_veg_br.fid--51fb8_19ce77ee43a_45c1</t>
  </si>
  <si>
    <t>MULTILINESTRING ((898787.200039875 6580317.90055604, 898818.099801031 6580309.70051852, 898838.399950328 6580303.50039525, 898865.300343931 6580294.399694, 898877.59974735 6580290.50005362, 898930.000164621 6580274.49993676, 898977.29961963 6580262.89989783, 899018.299669278 6580257.59946703))</t>
  </si>
  <si>
    <t>charli_veg_br.fid--51fb8_19ce77ee43a_45c2</t>
  </si>
  <si>
    <t>MULTILINESTRING ((899234.199872528 6580267.2002989, 899253.599739456 6580272.8999068, 899261.599935506 6580277.60011411, 899274.699950786 6580282.59983101, 899284.699703237 6580288.80011469, 899297.599791296 6580299.40004388, 899313.199633458 6580310.29968572, 899332.29979608 6580314.39970407, 899346.29985222 6580321.80024475, 899359.099808385 6580335.00038384, 899366.499946751 6580345.79999323, 899375.899966431 6580353.69965881, 899384.800213086 6580364.59963439, 899394.999811223 6580370.4999971, 899422.399697045 6580374.90049514, 899437.399858964 6580376.29957674, 899444.699891153 6580374.40031511))</t>
  </si>
  <si>
    <t>charli_veg_br.fid--51fb8_19ce77ee43a_45cd</t>
  </si>
  <si>
    <t>MULTILINESTRING ((890018.700054912 6570898.19997845, 890022.699634867 6570897.60047294, 890028.900156174 6570898.29964635, 890035.199849731 6570899.79966239, 890042.700345984 6570903.70040788, 890046.299791263 6570906.70046734, 890052.70028097 6570912.90008883, 890056.299623106 6570920.19994273, 890057.899662998 6570925.49966582, 890058.400264325 6570927.49965056, 890066.000136574 6570929.60028446, 890081.399765527 6570933.60005776, 890095.700151926 6570935.80005801, 890105.000098422 6570937.7005337, 890111.499950289 6570938.10027085, 890118.300242906 6570941.4003742, 890130.799657536 6570953.10039289, 890141.499751049 6570958.40007122, 890150.90018525 6570961.60036317, 890165.099777117 6570966.89945292, 890175.000204265 6570969.59987844, 890184.799774635 6570971.80052499, 890190.600075123 6570975.80053152, 890193.100262904 6570980.79955778, 890191.900369672 6570985.79958887, 890193.600354373 6570991.50023497, 890208.700008344 6571006.10045555, 890218.500330338 6571023.30046818, 890229.200303217 6571039.69977586, 890233.899882602 6571060.40017463))</t>
  </si>
  <si>
    <t>charli_veg_br.fid--51fb8_19ce77ee43a_45cf</t>
  </si>
  <si>
    <t>MULTILINESTRING ((890391.899904525 6570875.89985438, 890350.300333908 6570853.50044667, 890327.70026441 6570827.50023705, 890239.200271631 6570792.89973818, 890182.2003273 6570784.00049095, 890173.200312994 6570776.09956688, 890123.700328829 6570768.39967818, 890080.200024857 6570764.19967385, 890041.599741037 6570764.99944764, 890006.099968461 6570766.69957593, 889987.799751151 6570768.50026472))</t>
  </si>
  <si>
    <t>charli_veg_br.fid--51fb8_19ce77ee43a_45d1</t>
  </si>
  <si>
    <t>MULTILINESTRING ((897396.399966645 6580299.99988229, 897414.800267788 6580318.19997646, 897425.699851459 6580329.79971452, 897441.299623382 6580340.20000239, 897452.300318795 6580349.79974475, 897462.199846603 6580355.60038497, 897473.200324762 6580366.20015998, 897485.800252208 6580373.29972715, 897496.099771357 6580384.80009358, 897505.000016351 6580391.20054402, 897513.199785438 6580394.20045686, 897526.800048637 6580395.90041217, 897539.19974588 6580396.60024964, 897554.399777368 6580394.20006148, 897577.100036889 6580394.0004946, 897587.099662861 6580391.20015195, 897603.600078228 6580388.20015628, 897637.000326921 6580385.09995998, 897658.199863791 6580381.59964911, 897679.599967014 6580374.80037903, 897703.399751969 6580371.30038817, 897713.200187835 6580367.50043333, 897733.299852308 6580363.20014138, 897756.100374951 6580361.7000559, 897780.799913665 6580357.29965164, 897802.499693953 6580351.49945341, 897828.899967463 6580345.30016852, 897844.700147728 6580339.90023568, 897860.599651822 6580337.60025005, 897888.100331898 6580330.30038781, 897901.500334814 6580327.70020359, 897934.299993759 6580323.09983506, 897951.100056743 6580320.30053394, 897965.399855964 6580319.79981191, 897989.700328202 6580314.79946293, 898002.599776303 6580310.89984972, 898018.000132915 6580306.9995548, 898030.600273571 6580305.10024967, 898063.599756681 6580298.30041201, 898075.599728796 6580296.10052086, 898095.59988117 6580289.2003807, 898103.999713795 6580283.69981445, 898115.000051001 6580277.19961275, 898124.800356698 6580272.00029972, 898140.100263513 6580267.10036277, 898155.200254059 6580264.59950648, 898163.899947003 6580260.699917, 898170.199953454 6580260.89985633, 898176.999980144 6580263.9994559, 898185.20034483 6580271.70031519, 898195.799735342 6580279.09944798, 898207.499672038 6580289.90007302, 898213.999975476 6580294.29994202, 898223.499695117 6580298.99990458, 898233.499809727 6580305.09954856, 898251.499861734 6580318.90029011, 898257.299941123 6580324.59958498, 898259.60031771 6580334.00024665, 898264.699757135 6580338.7000143, 898274.999697127 6580342.09950409, 898285.000201467 6580347.90035964, 898294.30020008 6580359.39950277, 898299.899876463 6580371.00010246, 898307.899639644 6580392.60020465, 898314.999816684 6580406.19980868, 898332.900233352 6580428.6998167, 898346.200149211 6580441.99963923, 898358.999988227 6580455.79983402, 898371.799649881 6580460.90001139, 898385.900072479 6580462.70045497, 898402.700165043 6580461.10019122, 898411.299878982 6580457.49991732, 898418.199668962 6580452.29968249, 898431.39979533 6580449.09969136, 898442.399642967 6580448.30009165, 898450.599979559 6580446.60016961, 898462.900167864 6580443.19973674, 898488.099905977 6580432.19961555, 898498.899861044 6580427.10022979, 898512.899900251 6580422.89987647, 898537.100005583 6580409.89950045, 898557.699762455 6580402.50046632, 898575.299772813 6580397.10012815, 898609.600345374 6580383.4001803, 898621.899988967 6580380.0000444, 898661.199770724 6580365.70048773, 898674.69986782 6580362.09971016, 898708.500085653 6580348.89950307, 898725.399996619 6580340.40000514, 898746.099835324 6580333.70042846, 898761.200322233 6580327.79995653, 898772.699718112 6580322.49948137, 898787.200039875 6580317.90055604))</t>
  </si>
  <si>
    <t>charli_veg_br.fid--51fb8_19ce77ee43a_45d3</t>
  </si>
  <si>
    <t>MULTILINESTRING ((896003.1581959 6577782.6352315, 896013.561049551 6577776.05564885, 896043.45156053 6577755.75501015, 896050.79964448 6577751.76960868, 896055.158677331 6577751.52052109, 896057.774097041 6577751.02234591, 896062.985482444 6577747.69914362, 896060.100177089 6577743.79950593, 896057.100126437 6577738.19945608, 896052.99987285 6577733.59946331, 896044.999972271 6577727.40036975, 896037.799667177 6577719.20043269, 896027.599895074 6577707.10047156, 896017.30012008 6577693.79953909, 896001.20036247 6577670.89946628, 895994.800154738 6577662.3998342, 895989.699844791 6577652.79991629, 895981.39969621 6577640.90018283, 895970.499638942 6577627.9999769, 895962.400207804 6577614.70009281, 895952.899654031 6577605.39944761, 895944.999731133 6577598.60039183, 895938.099885907 6577593.50023415, 895929.100111742 6577588.00017333, 895919.50030624 6577581.79968164, 895909.499691827 6577578.39958748, 895900.499975385 6577577.19952243, 895890.400260013 6577578.49954454, 895869.399664562 6577582.60046908, 895856.899841347 6577582.19988726, 895839.100330027 6577581.19968483, 895827.6003316 6577577.7003051, 895818.500132033 6577573.40049514, 895804.599791005 6577559.49950851, 895795.099775141 6577549.00026383, 895789.499628654 6577540.59996732, 895784.699634895 6577532.49989175, 895777.899895438 6577527.29981532, 895767.40034176 6577523.50056071, 895755.499949775 6577517.49956827, 895749.999832711 6577515.80022681, 895733.599681664 6577516.2998337, 895722.800025064 6577516.09983666, 895711.799778842 6577511.60012107, 895696.500285466 6577505.69979562, 895687.599688637 6577501.79994307, 895676.999710751 6577498.69982775, 895663.900257119 6577493.20040995, 895652.200369027 6577489.20049789, 895640.900112106 6577487.10011399, 895640.400317875 6577486.89958475, 895624.799797277 6577485.79969122, 895604.199825415 6577483.10007543, 895591.300271651 6577480.70054231, 895579.399959726 6577477.29987048, 895569.000186521 6577473.09973687, 895557.000109393 6577466.50038749, 895544.600190456 6577458.70043745, 895534.399804626 6577450.6001663, 895523.399895042 6577443.39973677, 895512.900361683 6577437.0998555, 895499.099742529 6577433.10044904, 895475.59980688 6577421.9003425, 895461.2001192 6577416.99954807, 895448.299828263 6577412.70032783, 895413.999899513 6577395.49994268, 895390.600178884 6577382.30009219, 895372.699639282 6577374.5003495, 895347.79963229 6577368.80011231, 895326.800336584 6577365.89973277, 895315.000056551 6577367.6005066, 895302.100036736 6577371.80037332, 895300.400208163 6577387.09996993, 895294.000378972 6577386.19990537, 895295.200349294 6577371.89978721, 895286.500018239 6577369.50028185, 895277.700015784 6577362.59987726, 895270.499937941 6577354.89978698, 895265.600207588 6577347.00027543, 895260.600322923 6577339.09977309, 895253.900345717 6577334.9001608, 895218.399974546 6577329.39994545, 895192.29978132 6577324.399575, 895159.000012141 6577319.50036998, 895132.699897758 6577315.300493, 895105.799875662 6577310.80036798, 895062.099741664 6577299.20019481, 895061.300278725 6577298.90009895, 895024.899957407 6577287.60001777, 894995.900239 6577278.59975694, 894973.90008164 6577271.59968246, 894951.100236247 6577266.89955685, 894916.399828357 6577259.60014724, 894889.800078134 6577256.89947728, 894868.300315106 6577257.60014603, 894847.300186927 6577261.20018971, 894820.699842849 6577259.59978414, 894790.899649272 6577253.30036515, 894762.699696765 6577247.80013312, 894744.199681161 6577242.89968457, 894730.999796462 6577239.10018382, 894706.300001023 6577229.50020619, 894693.799830111 6577223.09991633, 894682.899819404 6577216.29980101, 894671.200171727 6577209.29965503, 894657.699902122 6577202.09964869, 894639.399801611 6577193.50044188, 894617.900195999 6577185.59994593, 894609.900024601 6577182.40052531, 894609.099874946 6577182.00047, 894590.899857566 6577174.70014867, 894572.599856958 6577165.90004457, 894561.999735618 6577160.09973444, 894552.300013312 6577154.60047933, 894541.200182827 6577150.39973717, 894534.899890383 6577147.80036794, 894504.199860763 6577140.70026419, 894460.300246958 6577127.20036721, 894435.60029922 6577115.70043932, 894424.800042199 6577106.8995887, 894417.699967486 6577099.50041312, 894407.40013941 6577089.70006594, 894395.999981244 6577081.80006461, 894379.999989799 6577062.69987945, 894370.400273568 6577044.39993749, 894365.900104377 6577034.29957518, 894356.900192961 6577021.69983256, 894340.500303326 6577007.00021831, 894326.600088237 6576996.40047983, 894322.600230109 6576987.39945896, 894317.299703724 6576976.90022553, 894307.399916926 6576969.39946833, 894288.199751385 6576962.50032885, 894275.599881833 6576956.19996487, 894262.799712357 6576947.09995165, 894251.199910293 6576940.2005026, 894227.600319813 6576931.19990266, 894192.600018674 6576920.39964856, 894167.199989015 6576912.89951539, 894126.599892866 6576904.49961394, 894085.299765587 6576895.5998686, 894057.499950663 6576891.50016977, 894007.900139925 6576887.60032946, 893958.800164986 6576887.50009217, 893936.699909229 6576888.90046944, 893904.900330021 6576888.60044123, 893873.19971699 6576888.00040934, 893839.699731149 6576886.6998453, 893812.100054656 6576885.59980874, 893779.700044677 6576882.50024584, 893745.999620928 6576880.50049272, 893724.900045917 6576880.10024328, 893695.799877549 6576880.5995437, 893669.100060228 6576883.39984908, 893639.700378701 6576890.39971707, 893611.600056304 6576901.09991028, 893592.799771829 6576908.49982941, 893564.700260811 6576916.30033122, 893535.999677069 6576918.89972913, 893506.399940494 6576916.79964337, 893472.700165651 6576912.80036031, 893449.899826161 6576907.20039266, 893436.200100264 6576901.00012641, 893425.199957562 6576894.60024393, 893405.899893095 6576869.30010625, 893386.599902906 6576834.40028336, 893378.700185681 6576818.20049142, 893365.800232411 6576793.09965537, 893338.099626994 6576745.99976572, 893329.49962967 6576723.80015214, 893318.199685507 6576688.59947162, 893311.59967092 6576658.90035627, 893304.599755291 6576620.39987621, 893302.999937025 6576598.99956446, 893306.299798271 6576588.70032435, 893307.800159955 6576569.79964295, 893314.900350699 6576553.70029918, 893317.000296841 6576544.29954874, 893319.400052839 6576530.89954939, 893328.200066741 6576508.79998943, 893334.000288515 6576492.70043356, 893341.400341777 6576478.29949813, 893347.29969166 6576466.49966033, 893357.00032661 6576449.59975755, 893359.600201455 6576445.20034593, 893372.500059924 6576426.60004886, 893381.500298643 6576419.0998797, 893383.199835115 6576418.09952586, 893391.99966623 6576412.99960051, 893397.499841015 6576414.60009358, 893397.799652946 6576418.49953055, 893398.200210699 6576421.799966, 893392.400015994 6576430.59965739, 893381.80027425 6576437.70004934, 893372.999665988 6576450.69975764, 893370.300318966 6576466.10015747, 893361.100259575 6576479.40050038, 893352.10014167 6576492.40055678, 893349.000246011 6576502.9994608, 893353.09994054 6576507.09975136, 893354.19980746 6576514.80008964, 893353.000205451 6576520.79955504, 893358.299770385 6576519.40037962, 893367.400319889 6576507.70016039, 893376.800309325 6576496.39946885, 893394.500341844 6576477.19971155, 893403.29987759 6576465.29997115, 893412.299649792 6576452.7999622, 893417.799656686 6576442.09967612, 893424.40015996 6576435.2998653, 893437.30014738 6576419.89962058, 893455.600230975 6576398.30029599, 893478.100169313 6576375.60027331, 893506.800075553 6576352.39991491, 893532.399784296 6576317.70016863, 893551.499853239 6576291.40003438, 893577.600360747 6576267.99945769, 893590.099969277 6576242.30035911, 893596.799665796 6576199.00035516, 893595.299907954 6576129.99988845, 893580.499823034 6576086.19970917, 893553.399954367 6576013.09982739, 893530.500060311 6575968.19973036, 893502.099916623 6575922.50024162, 893453.500261928 6575870.30050715, 893421.19994539 6575841.80020988, 893400.299656674 6575794.89988748, 893338.400110256 6575726.29962675, 893332.700072387 6575717.09972477, 893295.900131459 6575675.89962511, 893287.400079729 6575658.39986421, 893272.300002735 6575634.40048189, 893240.500289645 6575578.20011808, 893170.500292047 6575481.89947539, 893134.399824652 6575432.59956131, 893114.899621599 6575390.40024884, 893098.799936135 6575358.99980824, 893084.399633956 6575326.8000727, 893078.100272721 6575297.99974575, 893073.600129762 6575274.7997333, 893059.500217876 6575265.10006943, 893044.900190548 6575240.90053697, 893029.599915194 6575200.10040717, 893010.999985048 6575167.29979, 892993.099986824 6575132.500401, 892993.299818842 6575096.6000211, 893010.299627179 6575083.90000074, 893026.30029161 6575076.50037416, 893035.699628841 6575031.1000987, 893021.900032288 6574998.19964796, 893007.100023696 6574965.79968647, 892993.400246547 6574935.50018139, 892977.599704308 6574912.10050196, 892944.100318161 6574870.59977396, 892940.700350507 6574852.20021772, 892935.799971196 6574833.29973817, 892915.100231269 6574815.80016897, 892889.600127572 6574778.4001085, 892886.199936648 6574754.79963063, 892844.500103245 6574691.20005931, 892849.699996242 6574676.79985559, 892845.400219999 6574651.99980521, 892835.499724456 6574645.00048852, 892840.099705594 6574622.00040485, 892813.499901205 6574552.60015727, 892782.800391171 6574492.29979327, 892794.500396353 6574459.39952757, 892791.400164466 6574456.30022201, 892788.299878122 6574453.29980222, 892764.700291674 6574463.80021835, 892739.80015632 6574457.40003145, 892709.399729571 6574425.49977575, 892709.199623544 6574425.10011358, 892665.900033547 6574394.00018581, 892624.799962002 6574376.99980119, 892583.100364631 6574341.80019129, 892562.000377316 6574337.99990781, 892527.799949491 6574361.59958575, 892498.900300605 6574400.60007551, 892476.500191492 6574419.20041538, 892450.500378168 6574477.40005262, 892426.700258249 6574530.99954794, 892407.300040937 6574546.19961067, 892376.399983389 6574540.89992044, 892336.500127238 6574548.69972818, 892293.400348993 6574531.09945609, 892270.500323029 6574490.50004276, 892238.800223774 6574446.80040458, 892180.300238989 6574392.49984044, 892126.299643354 6574342.49965594, 892071.400086629 6574304.80004585, 892024.599742012 6574262.20020415, 892009.499734588 6574242.19967085, 892000.800037387 6574223.00011254, 891991.400291522 6574197.49980193, 891984.000118585 6574178.50018175, 891980.900005184 6574161.89956909, 891973.100261321 6574135.69982988, 891964.699620247 6574095.000542, 891965.299774104 6574071.20033719, 891969.100367546 6574047.10005948, 891966.199932702 6574027.10032911, 891971.800185873 6573999.50032033, 891985.999917434 6573965.39979903, 891995.900088458 6573948.1996285, 892004.299998783 6573930.99988386, 892008.600013251 6573920.0004824, 892008.599734344 6573911.9996479, 892010.599873037 6573904.29973926, 892011.700131521 6573896.80030085, 892013.900345114 6573892.79991148, 892017.700250302 6573850.00030429, 892018.599835345 6573841.80011148, 892016.299645733 6573838.09984022, 892018.199911139 6573831.00009212, 892019.099975566 6573823.19990029, 892017.799889032 6573809.80044138, 892016.000011705 6573807.20037255, 892011.900290242 6573800.40006416, 892009.200220197 6573789.99963312, 892008.400163839 6573784.40012971, 892004.199880277 6573783.29978158, 892002.200333011 6573774.30030954, 891999.30007263 6573772.99990415, 891993.79972097 6573767.89977464, 891987.999675133 6573761.40023978, 891983.500058617 6573750.99968041, 891982.000144327 6573747.2002462, 891974.800071766 6573739.49990661, 891973.099715494 6573735.69970329, 891966.900277513 6573731.29972974, 891964.599769944 6573725.79953562, 891962.699867594 6573714.29998166, 891958.700299536 6573713.80042492, 891952.000007536 6573711.1001531, 891948.999894103 6573698.50036368, 891946.100117304 6573691.10022137, 891947.400253453 6573682.20046662, 891939.299602991 6573677.60052632, 891935.699712801 6573664.89959773, 891926.899715498 6573642.00049155, 891920.300235063 6573617.89977386, 891914.19974896 6573602.10006435, 891909.499780498 6573589.00001195, 891910.999980562 6573581.69983919, 891910.200126144 6573577.80029782, 891903.699747087 6573564.80010292, 891888.199621398 6573528.50014563, 891878.800106824 6573504.60002316, 891866.600052038 6573487.40021062, 891861.900021139 6573473.00024836, 891856.900398233 6573464.6995037, 891849.800369679 6573456.50028165, 891841.599958646 6573440.79997008, 891833.800082977 6573427.7999823, 891829.599915218 6573419.50003431, 891827.400331199 6573404.90008877, 891823.499818735 6573399.19950064, 891821.399610702 6573391.30022134, 891818.999759931 6573383.00039641, 891814.900124445 6573374.20031646, 891809.99985335 6573365.8005305, 891805.499966706 6573357.10005354, 891800.500345848 6573349.60044282, 891793.900141348 6573337.5005347, 891793.399696937 6573333.10047338, 891788.800301879 6573325.50016481, 891782.600308029 6573313.29956124, 891777.800150526 6573302.69971053, 891776.299661537 6573296.00042669, 891768.499805147 6573281.39948415, 891761.699656093 6573268.30001604, 891754.600257666 6573255.30000714, 891752.299859707 6573246.80002383, 891741.500043674 6573226.00033056, 891730.000178799 6573215.20043561, 891718.300309477 6573201.39992853, 891704.700113995 6573190.40055391, 891692.100223674 6573179.00053078, 891679.599756204 6573163.00051052, 891669.999657898 6573149.79958812, 891662.6997793 6573132.8002001, 891656.699943489 6573114.59961132, 891652.299922193 6573108.1001027, 891645.100145033 6573105.10002372, 891636.999723669 6573088.19988773, 891627.399874924 6573068.40041276, 891612.800342323 6573043.90029509, 891601.399958799 6573029.89947606, 891583.500124327 6573003.99997214, 891559.200277531 6572967.20049586, 891537.299775922 6572939.99964093, 891524.100347658 6572927.90003101, 891517.40014439 6572923.40034598, 891508.500208899 6572917.40035654, 891500.299781088 6572913.60009537, 891494.199963178 6572908.30048208, 891482.999864673 6572899.80043653, 891476.299804005 6572892.59979857, 891472.700095777 6572894.19975118, 891473.39965159 6572891.49965702, 891469.100380565 6572888.49999355, 891466.399700584 6572891.40042118, 891463.600033024 6572888.70017729, 891460.800250566 6572887.39987588, 891459.599881323 6572884.59997986, 891454.699712467 6572880.70033687, 891451.000199009 6572874.29969945, 891445.799905547 6572871.89944701, 891439.300268823 6572869.50052593, 891434.800378919 6572866.70012118, 891434.500049955 6572862.39972831, 891428.299790473 6572859.70025367, 891420.499846119 6572861.40026747, 891416.599833271 6572857.39991399, 891412.59976844 6572850.59985931, 891408.09967891 6572845.59955644, 891398.500110251 6572844.59974176, 891394.699775487 6572846.40008623, 891390.199865281 6572849.79946773, 891377.699926692 6572847.99956759, 891367.600196079 6572845.29968839, 891356.999635402 6572838.19980189, 891349.499800046 6572829.59976147, 891341.999868032 6572829.90048165, 891340.199633565 6572825.69957516, 891334.599640879 6572822.30022054, 891328.300300899 6572821.39988363, 891323.79987817 6572816.79961946, 891319.700172922 6572816.39957151, 891317.400292666 6572810.79967972, 891316.500121088 6572804.90049294, 891311.299761523 6572803.70030856, 891306.800158519 6572797.70014014, 891303.099769226 6572794.90053767, 891296.700127331 6572787.69955683, 891292.000371416 6572779.79984899, 891269.000222382 6572752.0999045, 891264.199645648 6572751.50008676, 891258.600347233 6572748.0997165, 891249.500330442 6572739.29950099, 891239.800148081 6572729.50047129, 891226.699907968 6572708.39947205, 891210.100199846 6572685.99966111, 891193.599671661 6572663.89967154, 891174.300238602 6572634.49984175, 891154.300307805 6572609.30011481, 891145.00024504 6572591.09972589, 891131.499916748 6572568.59977289, 891124.499708238 6572557.60027537, 891118.100136423 6572550.79948386, 891111.400010262 6572542.2004426, 891108.799919567 6572533.80021368, 891101.600206502 6572531.79965793, 891098.999616917 6572526.90038332, 891094.600011999 6572520.60020697, 891089.500240131 6572511.50037779, 891089.39964158 6572503.99975297, 891089.099848581 6572496.89952058, 891082.499818899 6572484.30049308, 891076.100364869 6572479.79965749, 891070.300361573 6572472.00001875, 891068.499818614 6572465.00042189, 891066.199720276 6572457.79958737, 891060.299791129 6572452.10006588, 891058.699681665 6572439.70032809, 891059.700304027 6572430.69991238, 891055.500027311 6572429.0002802, 891056.499862528 6572421.39978062, 891059.400041537 6572410.60021433, 891056.699966368 6572405.60006275, 891052.599905693 6572399.80041988, 891047.599723651 6572387.49945012, 891045.200110717 6572378.80000785, 891038.399792136 6572369.6001583, 891034.399624908 6572361.60042583, 891031.400163712 6572352.6999384, 891025.400214705 6572343.59968031, 891019.500350063 6572329.1994624, 891021.199897842 6572320.99984527, 891024.899800662 6572315.69958917, 891034.099672383 6572314.49966029, 891041.100147325 6572311.99961534, 891041.499845524 6572307.4001399, 891045.499945862 6572304.50033333, 891051.799720247 6572301.50053718, 891054.900250399 6572295.20040465, 891051.300214642 6572292.8996561, 891046.999940899 6572286.40042823, 891046.799931556 6572281.39991318, 891048.499841893 6572275.40022105, 891024.50000036 6572271.80000201, 891019.100203995 6572274.70031406, 891010.600338935 6572278.99989417, 891001.800368611 6572279.30023244, 890996.300023036 6572275.79990099, 890992.900254647 6572268.20014557, 890992.700127925 6572257.69986376, 890990.299617661 6572227.90020611, 890985.899747318 6572207.39960531, 890980.200042975 6572188.90033768, 890974.899700531 6572159.29964353, 890963.399928196 6572136.39961096, 890956.399852675 6572129.30017345, 890948.899951249 6572116.69973541, 890942.899734754 6572103.09975633, 890938.899708008 6572088.50038565, 890934.999741401 6572074.2996974, 890930.999726167 6572059.60033814, 890926.900314095 6572053.3997193, 890923.100048442 6572047.29959894, 890919.900151273 6572034.69971434, 890917.29973013 6572021.59977837, 890914.89966226 6572005.89957722, 890912.600152325 6571991.00027664, 890910.40005092 6571979.19951893, 890909.100127797 6571968.40030188, 890905.499912377 6571961.59983679, 890905.100313186 6571950.20001172, 890903.899675842 6571933.99970139, 890899.299943412 6571918.40047826, 890876.499794234 6571870.10047824, 890862.600274229 6571833.00043934, 890855.200217135 6571809.70040335, 890854.89964104 6571804.90007182, 890857.299994632 6571792.50036218, 890856.400121693 6571768.59984032, 890850.899856038 6571760.89984482, 890851.099701192 6571754.79971405, 890855.800073606 6571744.99982348, 890849.799854035 6571705.00000184, 890851.200321553 6571671.0998634, 890846.200316009 6571653.30045624, 890830.100125341 6571618.30028233, 890818.099803212 6571592.19946902, 890817.499853582 6571584.49987924, 890793.299627277 6571549.30021766, 890792.799893992 6571534.09966156, 890795.200281039 6571527.59967155, 890795.400012623 6571521.59953377, 890785.600286305 6571514.10032088, 890780.299752722 6571499.7002944, 890767.29973421 6571479.00023181, 890737.800325455 6571441.90029716, 890726.299912239 6571423.2994746, 890719.699969378 6571397.10041191, 890718.200049934 6571360.89945551, 890711.099690814 6571326.3995363, 890699.900211273 6571291.10006851, 890696.000017002 6571257.60043697, 890671.300005826 6571189.50048568, 890655.100073614 6571146.90029918, 890641.099927228 6571118.29956765, 890623.099801274 6571077.89964206, 890605.000390925 6571046.29960038, 890565.799795227 6571002.80033283, 890557.899803231 6570989.70017195, 890541.500281935 6570972.0996025, 890484.400350797 6570920.89962029, 890444.400243629 6570891.89993038, 890424.399883235 6570880.40003908, 890391.899904525 6570875.89985438))</t>
  </si>
  <si>
    <t>charli_veg_br.fid--51fb8_19ce77ee43a_4617</t>
  </si>
  <si>
    <t>MULTILINESTRING ((891513.800185491 6572972.29952518, 891511.500226567 6572965.99957673, 891509.299978959 6572966.50028023, 891506.300027154 6572972.00005415, 891502.59978164 6572971.70023031, 891497.300058192 6572970.60008223, 891488.100137559 6572974.40029128, 891489.200354417 6572977.00038225, 891493.100198452 6572978.69976043, 891495.600130652 6572980.99948766, 891498.100143137 6572980.70043151, 891497.600046025 6572982.60016754, 891498.900234515 6572984.79990538, 891499.700093524 6572988.00051843, 891501.700031589 6572987.20018345, 891501.799839789 6572990.29987109, 891504.000171012 6572989.60028669, 891504.800057775 6572991.59983733, 891507.100379429 6572991.30005329, 891507.499727841 6572992.60035387, 891509.199700228 6572993.00052978, 891510.099958849 6572994.79991599, 891512.999798779 6572996.3000514, 891514.69964344 6572998.10017012, 891516.90036062 6572999.20053221, 891518.800371134 6572996.70045621, 891517.79964664 6572994.10015875, 891520.199763222 6572990.90030195, 891520.200018253 6572988.10041942, 891518.699764007 6572984.10000315, 891515.199698639 6572984.29978836, 891522.200276926 6572978.400449, 891519.600143841 6572978.49968392, 891520.39963824 6572975.09943545, 891516.799768005 6572973.39948493, 891513.800185491 6572972.29952518))</t>
  </si>
  <si>
    <t>charli_veg_br.fid--51fb8_19ce77ee43a_461a</t>
  </si>
  <si>
    <t>MULTILINESTRING ((891491.700063785 6572955.49992393, 891481.799837852 6572958.30035701, 891478.700074927 6572954.69958179, 891475.199964594 6572951.29953071, 891470.899874394 6572952.09968904, 891463.899991078 6572948.39948682, 891461.300090195 6572950.49978653, 891468.200380991 6572955.6001289, 891470.100069946 6572960.89972078, 891472.900216543 6572963.99996831, 891476.199671387 6572964.00050197, 891483.699831652 6572963.09998279, 891492.800238924 6572961.79986889, 891493.699874306 6572959.70049684, 891491.700063785 6572955.49992393))</t>
  </si>
  <si>
    <t>charli_veg_br.fid--51fb8_19ce77ee43a_461c</t>
  </si>
  <si>
    <t>MULTILINESTRING ((893085.50024851 6577379.30051814, 893088.400073638 6577379.00042495, 893088.199983324 6577375.49971698, 893080.499938394 6577363.29987592, 893055.799935921 6577334.10051514, 893033.3003113 6577314.89976338, 893043.600005177 6577340.59952006, 893040.999754005 6577346.80010236, 893060.600243244 6577367.89986105, 893078.999867484 6577372.09976747, 893085.50024851 6577379.30051814))</t>
  </si>
  <si>
    <t>charli_veg_br.fid--51fb8_19ce77ee43a_461e</t>
  </si>
  <si>
    <t>MULTILINESTRING ((892953.999636667 6577417.40011487, 892949.799915696 6577414.40020639, 892936.19963975 6577418.9994604, 892927.900186255 6577427.40022943, 892921.000060156 6577429.10005255, 892914.099861004 6577425.00003999, 892906.500024984 6577429.29982189, 892899.100003438 6577435.00036048, 892898.299965769 6577440.30037951, 892899.500113306 6577447.40049608, 892902.600078067 6577455.69976492, 892905.600335911 6577462.60035392, 892905.099861924 6577468.0998745, 892900.499833037 6577474.80036171, 892894.00017475 6577478.4995353, 892885.20025022 6577479.90022346, 892874.000179688 6577477.90040839, 892868.099625242 6577472.69997728, 892863.600102448 6577472.30054304, 892864.000372494 6577478.69973422, 892858.399699129 6577478.39980415, 892846.29995132 6577475.2004152, 892840.500141104 6577475.29972785, 892843.10020654 6577480.8998453, 892847.900299553 6577489.69967988, 892850.500260025 6577497.09974787, 892854.900052712 6577499.50039766, 892888.49968849 6577498.39997993, 892905.30021239 6577493.29998747, 892916.399783636 6577484.70029448, 892922.999847404 6577476.6000073, 892929.099844135 6577471.00045193, 892936.900346758 6577470.50029891, 892944.399600537 6577473.30050298, 892951.399676858 6577470.9994526, 892957.799916835 6577462.39953798, 892960.199965244 6577451.70046753, 892957.600355693 6577438.20052626, 892956.399682621 6577425.90052087, 892953.999636667 6577417.40011487))</t>
  </si>
  <si>
    <t>charli_veg_br.fid--51fb8_19ce77ee43a_4621</t>
  </si>
  <si>
    <t>MULTILINESTRING ((892962.699615093 6577309.20036807, 892968.000288095 6577308.29978657, 892973.700032532 6577303.29976904, 892977.599737879 6577295.00047371, 892978.700235438 6577285.70011148, 892966.50025095 6577273.89976871, 892958.40012842 6577257.29973643, 892940.90012107 6577240.50022247, 892933.700168334 6577241.20054772, 892930.599693623 6577245.99977931, 892927.600061263 6577249.20003496, 892920.600307457 6577248.40010454, 892914.699604721 6577254.90041886, 892914.200089694 6577268.5997426, 892917.999851116 6577272.60023356, 892919.099896072 6577277.99944427, 892930.200018812 6577288.5003692, 892942.000198212 6577299.4001937, 892950.500219588 6577301.79995495, 892954.199643733 6577306.79947979, 892962.699615093 6577309.20036807))</t>
  </si>
  <si>
    <t>charli_veg_br.fid--51fb8_19ce77ee43a_4623</t>
  </si>
  <si>
    <t>MULTILINESTRING ((899444.699891153 6580374.40031511, 899447.399674581 6580370.50001715, 899452.500292317 6580373.79972488, 899478.099669506 6580390.60038427, 899488.299646411 6580376.89960233, 899499.100173779 6580359.89963302, 899496.300324229 6580355.39986785, 899453.400375796 6580324.79987964, 899453.500294248 6580322.99980809, 899455.200072567 6580321.90004507, 899486.100275059 6580341.00034001, 899502.500023052 6580316.1997035, 899495.59975036 6580311.19973054))</t>
  </si>
  <si>
    <t>charli_veg_br.fid--51fb8_19ce77ee43a_4624</t>
  </si>
  <si>
    <t>MULTILINESTRING ((899098.999975473 6580201.79979047, 899091.19967956 6580201.09972167, 899085.799785709 6580200.20054143, 899080.299781566 6580199.7003111, 899073.700071911 6580199.89961305, 899066.200288588 6580200.30054335, 899059.499667315 6580200.89989079, 899047.100270618 6580201.40031388, 899032.200056934 6580205.79997676, 899022.000261384 6580206.40028864, 899010.999814251 6580207.99995425, 898996.700057414 6580210.20046584, 898982.299620342 6580213.49994389, 898965.999986526 6580218.29949158, 898953.400339979 6580221.60023396, 898939.400107424 6580223.89957679, 898926.300237857 6580228.99956356, 898909.700066389 6580234.70053668, 898899.000288657 6580237.0002513, 898882.899891737 6580245.19989799, 898874.599942276 6580247.20043532, 898864.599960878 6580247.69977073, 898854.300133711 6580249.5004285, 898841.299764523 6580256.20052891, 898830.600053813 6580258.50036404, 898820.399647454 6580259.49988216, 898806.400160882 6580263.8995654, 898795.400087136 6580266.19963277, 898780.500058003 6580271.8999162, 898770.600052978 6580273.70046209, 898759.499947523 6580277.59955328, 898749.900016588 6580281.99996635, 898737.800203592 6580287.09973289, 898725.899875229 6580292.60049504, 898710.099953514 6580296.50038888, 898686.200321499 6580307.7999176, 898671.799625105 6580313.90012681, 898661.300320219 6580315.4001366, 898651.399736266 6580318.39975032, 898640.799625884 6580327.19987571, 898628.200356871 6580333.40019744, 898614.999971753 6580334.49975183, 898603.500128965 6580338.90050023, 898590.700163354 6580341.69987304, 898580.400363193 6580346.0998915, 898567.999760288 6580349.10014396, 898561.500074037 6580354.79996238, 898544.300098604 6580360.40008496, 898520.499985155 6580367.80014558, 898504.199634801 6580372.19976984, 898495.6996383 6580375.09983877, 898478.499709633 6580379.50013909, 898464.199888084 6580381.69965942, 898447.199807071 6580385.09990384, 898430.799661695 6580387.29978445, 898421.000186761 6580389.89973315, 898411.800047652 6580389.10036587, 898402.799829858 6580388.49976469, 898388.999646247 6580385.00019503, 898378.699812711 6580383.70052076, 898367.099808135 6580378.69950548, 898361.099758158 6580374.60024525, 898357.300087106 6580368.8994926, 898356.400118071 6580362.4000796, 898353.699672788 6580354.09965208, 898349.800095985 6580344.90007201, 898346.299608223 6580339.40020727, 898338.39972461 6580327.60002359, 898336.600067402 6580320.30012844, 898330.299683413 6580308.599953, 898313.599957687 6580289.70028682, 898299.200020598 6580277.10020473, 898284.199941771 6580265.39946425, 898276.699655376 6580258.60020795, 898272.799968832 6580249.79957089, 898267.300282463 6580242.80006171, 898265.700245994 6580234.10003429, 898266.999772988 6580228.1001981, 898269.500302906 6580224.09956415, 898264.89978728 6580216.90051281, 898256.700332833 6580210.39957989, 898255.799838678 6580205.80017721, 898256.700086114 6580200.39953419, 898254.000115923 6580195.50029854, 898242.400318724 6580191.39954722, 898235.099779308 6580192.00022523, 898228.899747727 6580191.0001467, 898207.699752739 6580182.6995547, 898193.799730832 6580173.2005034, 898190.999963392 6580169.80026959, 898181.999683089 6580171.60001249, 898171.199846131 6580177.39997176, 898165.499985667 6580185.59963669, 898162.500055547 6580197.8996051, 898153.9999501 6580208.50017485, 898148.000171349 6580212.20005836, 898143.700006746 6580208.79980052, 898137.200093022 6580208.80003816, 898129.700196997 6580211.49990215, 898123.700288601 6580213.99980116, 898112.799892368 6580218.39990997, 898099.300388726 6580222.59973268, 898087.400111407 6580224.09949703, 898073.100279038 6580226.19994319, 898063.499912769 6580225.10028548, 898044.900240872 6580221.89949533, 898034.700000807 6580223.30033543, 898025.699695893 6580229.50031613, 898012.499913724 6580232.40009491, 897998.700360661 6580236.90035909, 897983.900095851 6580239.80026125, 897971.499685591 6580240.19950519, 897960.600158487 6580241.59990347, 897946.700344316 6580242.30034199, 897936.399948771 6580242.90030245, 897927.80014534 6580244.40012937, 897919.899901276 6580243.60053123, 897913.399727983 6580245.09989026, 897903.899961552 6580248.10043618, 897888.299827353 6580250.40006761, 897880.399913472 6580251.60053507, 897865.800023683 6580253.19946806, 897857.29980425 6580257.20041896, 897845.100016751 6580258.29978741, 897834.900309831 6580260.79986719, 897824.999882174 6580263.49970921, 897816.900123132 6580265.80041918, 897805.499617864 6580267.90033728, 897794.600332174 6580270.99992934, 897771.999873608 6580275.49973148, 897762.300209791 6580277.49954192, 897749.699850953 6580281.30050819, 897738.200126855 6580284.6995449, 897726.900338811 6580286.49955283, 897713.899714069 6580290.19978712, 897702.999826781 6580293.69952141, 897681.799722231 6580295.99966707, 897666.899660541 6580298.00041675, 897654.40002488 6580300.20040888, 897642.299883015 6580303.00008977, 897631.399991634 6580305.19994951, 897624.699795953 6580306.19977241, 897615.699998808 6580307.50035716, 897600.899716004 6580312.00006907, 897589.699645371 6580313.20023882, 897575.89997483 6580312.70033044, 897561.599781153 6580314.39973297, 897531.000217015 6580310.40030343, 897517.199903229 6580305.30050796, 897507.300232602 6580305.89977412, 897498.899691641 6580306.30001283, 897486.000010077 6580302.39956729, 897477.199794801 6580296.40017925, 897457.400203556 6580272.69997147, 897453.299694113 6580268.10003561, 897446.49979972 6580261.10015205, 897431.499932405 6580234.20047395, 897421.299893679 6580219.20013273, 897413.500177105 6580202.60002921, 897411.59981879 6580191.30051012, 897407.700040801 6580169.90047731, 897403.700110736 6580154.90052225, 897401.399797837 6580142.80023564, 897399.300321977 6580133.099807, 897392.399940404 6580105.10007998, 897388.700137487 6580092.49988721, 897384.500167487 6580077.300117, 897381.799768455 6580068.10017319, 897376.299791499 6580045.90040576, 897374.200070697 6580033.99998374, 897371.299808595 6580020.40022508, 897363.400140306 6579990.10030532, 897352.999675192 6579967.000268, 897342.900215246 6579948.10002268, 897329.000260197 6579926.8996976, 897312.900001855 6579902.20017882, 897307.299996736 6579890.79944683, 897295.40036817 6579862.49973627, 897288.399688638 6579846.60021579, 897281.500303462 6579829.99955073, 897269.799631135 6579796.29970388, 897264.799919004 6579780.89962758, 897258.000212647 6579764.00000958, 897252.20009172 6579746.29952046, 897250.799990606 6579733.09964989, 897245.999984037 6579710.50053679, 897242.499987909 6579687.10029979, 897238.799677134 6579674.900205, 897237.200065863 6579662.60052816, 897236.100262876 6579642.90042709, 897232.199852979 6579609.09944893, 897231.200290068 6579593.50037264, 897229.900176647 6579557.90047824, 897229.299711598 6579543.19991178, 897225.89974224 6579529.0995843, 897223.09981551 6579491.59990641, 897222.699615558 6579488.10025864, 897223.300287957 6579483.99976617, 897223.700122388 6579474.60054608, 897224.799800616 6579469.19958755, 897229.799816265 6579469.69966144, 897232.500232781 6579465.19955055, 897230.999633204 6579455.39975467, 897228.200286168 6579447.00002136, 897229.300052431 6579443.40017288, 897231.799712782 6579443.40020017, 897234.799974129 6579441.59981611, 897234.700094487 6579437.6999172, 897229.600233146 6579435.59993662, 897224.600334367 6579430.79987877, 897221.299894981 6579421.69944214, 897218.300184961 6579415.19987287, 897212.800230472 6579406.70027169, 897203.700182648 6579397.50050213, 897198.900127687 6579392.00028852, 897187.999808321 6579376.69991297, 897178.400323727 6579360.0995535, 897170.799957018 6579349.49961875, 897163.099911076 6579335.29980431, 897157.000225734 6579323.19969906, 897138.799756565 6579295.30037502, 897131.999882069 6579283.59980236, 897125.899752173 6579271.69971758, 897116.400095457 6579257.90047564, 897107.200099829 6579244.09985956, 897098.999834114 6579227.99947293, 897092.999689597 6579214.20045347, 897088.000258988 6579201.80056081, 897081.500128965 6579190.39977348, 897074.899907 6579177.50019772, 897071.999759307 6579169.29950223, 897068.399938289 6579159.29945691, 897063.500240746 6579148.99948146, 897059.699746346 6579141.59959117, 897043.099956499 6579116.00026994, 897030.199653118 6579096.39981868, 897022.000136311 6579083.39956318, 896999.299997663 6579048.40039952, 896982.100016888 6579026.39956809, 896958.60001951 6579000.90015706, 896942.799638274 6578978.80036782, 896931.900324704 6578963.9005336, 896926.200141426 6578956.30028418, 896907.899905757 6578929.6996036, 896897.200197499 6578912.6996496, 896887.800216897 6578895.59960666, 896879.499925703 6578890.39959359, 896870.800304065 6578880.00001472, 896857.599853605 6578863.9002265, 896848.599852933 6578854.39983541, 896839.900331924 6578846.80029295, 896830.100280177 6578838.49956479, 896821.099706628 6578828.80031088, 896813.400279437 6578820.59987105, 896805.099955754 6578810.89998901, 896799.299950482 6578802.39997496, 896792.899905247 6578794.80053005, 896786.399672891 6578789.20005902, 896779.400279207 6578786.50008165, 896774.499950015 6578781.00032081, 896771.00001155 6578776.60034783, 896739.799868989 6578753.90027979, 896719.399804227 6578735.09996641, 896708.699687395 6578728.20030059, 896697.599749571 6578719.79994435, 896688.600053745 6578709.7998194, 896681.599640132 6578702.69995375, 896677.000082323 6578696.90001353, 896674.300304727 6578692.60044132, 896673.500050513 6578688.50012322, 896675.100222705 6578683.99971801, 896680.099818683 6578682.70042626, 896686.100351981 6578681.8001992, 896688.700130867 6578685.49987717, 896688.599952173 6578687.99995239, 896691.300066282 6578688.59956518, 896695.700155804 6578686.89977337, 896701.200054656 6578686.90001791, 896704.900277545 6578689.39977515, 896705.600112 6578688.20021357, 896703.099718504 6578685.50040549, 896697.300325068 6578680.90049382, 896691.099867216 6578677.09982392, 896682.800169412 6578673.70010336, 896674.200182889 6578670.69956216, 896666.300182323 6578664.39948585, 896655.099727471 6578654.10041712, 896646.299707548 6578645.40014738, 896635.200144547 6578639.59990837, 896624.200108162 6578637.69955129, 896608.000054735 6578627.09992279, 896597.300230255 6578619.3004795, 896587.000295142 6578614.49952714, 896584.79999443 6578613.49946672, 896575.199978633 6578607.9000713, 896565.300128113 6578602.39988138, 896553.300277899 6578597.29956047, 896544.000244708 6578593.49990593, 896532.199834452 6578584.39944034, 896527.599737143 6578578.79960239, 896523.800253575 6578574.10009712, 896518.199991587 6578568.60014413, 896506.599841256 6578560.99952954, 896495.30009847 6578553.39976259, 896478.100313212 6578540.80040736, 896462.300084954 6578529.399673, 896452.400292197 6578523.19968193, 896447.599654927 6578519.20008016, 896447.299956898 6578514.60042762, 896451.000079937 6578512.20005778, 896463.099981879 6578510.40012223, 896476.099877447 6578508.00042363, 896484.200374344 6578505.80011889, 896488.300358018 6578503.90047347, 896489.000380619 6578503.59977611, 896495.599761995 6578500.59984589, 896510.800079827 6578493.60029211, 896517.99995776 6578489.89980863, 896531.90027988 6578481.60049916, 896539.700045981 6578477.09944667, 896544.499697124 6578471.60026996, 896551.299725003 6578465.90024041, 896559.59981284 6578460.69984376, 896568.500057457 6578454.99998515, 896575.299850177 6578451.99995437, 896583.60029919 6578448.09959175, 896591.400268652 6578443.99971796, 896595.299979668 6578438.60035494, 896598.999869655 6578432.40009107, 896602.899944091 6578427.79962758, 896614.200009963 6578417.69972352, 896635.400204297 6578398.10022942, 896630.19989216 6578392.49978465, 896624.30013913 6578386.30005206, 896612.599676673 6578397.70030978, 896599.499867575 6578409.79975846, 896591.199858959 6578417.90008576, 896579.499947412 6578426.50044136, 896569.599989451 6578436.00014378, 896557.600310799 6578444.19973514, 896555.499826919 6578445.39956686, 896553.49961958 6578446.50042104, 896538.399643078 6578455.79976809, 896524.399657894 6578463.20029277, 896517.700073652 6578466.70028272, 896502.099816838 6578473.70022281, 896491.099734548 6578477.20007552, 896484.700292894 6578478.39982271, 896469.699726476 6578483.20036098, 896469.200206673 6578483.39976575, 896458.099911873 6578483.89979362, 896446.699978626 6578486.40014008, 896438.800324577 6578490.80030344, 896432.899994092 6578491.59957439, 896421.399859037 6578488.00011008, 896413.100168062 6578482.29967871, 896407.10020681 6578474.00027181, 896401.099834942 6578466.49974063, 896397.600255435 6578459.50003104, 896388.299997139 6578449.49955689, 896385.4000294 6578444.90032391, 896380.299845798 6578439.20000179, 896376.200096728 6578432.69979655, 896365.900325079 6578422.80039377, 896361.199745216 6578418.79965365, 896352.49988665 6578410.09973863, 896345.000370935 6578401.89972522, 896336.200052183 6578391.29993885, 896330.900268565 6578383.49989739, 896319.400360947 6578371.29960465, 896312.899982741 6578362.59969271, 896309.500128283 6578356.29992183, 896306.099941454 6578349.70014499, 896295.200254711 6578337.90039805, 896285.200252771 6578323.0997569, 896274.39988971 6578309.19994369, 896269.100297595 6578299.59998381, 896264.200352778 6578289.09961042, 896258.300033169 6578281.40024385, 896251.199808134 6578273.39991588, 896245.499915858 6578267.70035039, 896236.700083787 6578251.29967885, 896229.30029369 6578244.19969751, 896219.399615413 6578231.30014337, 896211.800039532 6578221.70042429, 896205.000139055 6578217.39981664, 896195.400159436 6578208.49997536, 896189.10035956 6578197.800036, 896184.200146198 6578186.79973135, 896181.799817755 6578180.70008222, 896178.499747657 6578176.60026026, 896169.600050912 6578160.29980617, 896157.399658312 6578140.79952877, 896152.799647311 6578129.90005299, 896147.19966144 6578122.10049943, 896142.599879919 6578117.39986834, 896134.700155068 6578107.39946108, 896131.999884437 6578099.80016961, 896127.500038151 6578089.39949905, 896125.100009538 6578080.89990943, 896126.499872919 6578074.59959117, 896132.100058712 6578073.80032545, 896137.699805312 6578078.09988937, 896141.499804325 6578085.50023267, 896142.80031218 6578091.89991989, 896145.099656257 6578096.49963947, 896152.000125777 6578098.00011375, 896159.800184164 6578104.49958314, 896168.799651223 6578112.69998355, 896175.300285265 6578114.69979653, 896182.300268263 6578116.10018596, 896187.799894093 6578121.89988567, 896193.100154768 6578124.39985276, 896195.300094134 6578121.5997876, 896190.599687671 6578113.00035217, 896183.900235642 6578106.29970527, 896178.299843002 6578100.90008652, 896172.499903902 6578089.69964365, 896160.2999384 6578079.30040257, 896151.600040231 6578066.39973155, 896146.900149873 6578057.90034943, 896143.100181429 6578050.99999938, 896136.400072442 6578040.40053755, 896130.999942251 6578028.09971971, 896122.800308547 6578015.99967568, 896117.399839794 6578005.99994893, 896113.299743369 6577997.19995423, 896107.600222687 6577986.19948649, 896096.900185549 6577973.5999164, 896089.599757098 6577965.10001013, 896080.899864324 6577949.29948184, 896077.800260282 6577943.89953607, 896070.199865483 6577929.10004298, 896063.000356564 6577916.80013392, 896057.200329931 6577910.19976475, 896055.199702229 6577904.59973029, 896010.899623638 6577841.30040903, 895983.000277772 6577799.80003921, 895951.200341486 6577754.39965205, 895913.200059136 6577705.89961851, 895872.39981269 6577646.99973062, 895880.000300623 6577643.70027048, 895889.100070199 6577648.20016133, 895920.000251273 6577677.3002572, 895960.099843182 6577715.30035241, 895982.399967818 6577756.60004496, 896003.1581959 6577782.6352315))</t>
  </si>
  <si>
    <t>charli_veg_br.fid--51fb8_19ce77ee43a_464f</t>
  </si>
  <si>
    <t>MULTILINESTRING ((891693.099832234 6573403.70018452, 891700.100386252 6573400.89982815, 891705.599909746 6573396.6999972, 891708.199800057 6573392.19989446, 891714.999852363 6573390.5998561, 891722.099914182 6573390.00035581, 891729.199672521 6573393.2995964, 891734.599854869 6573401.39953015, 891739.200180098 6573409.89979353, 891741.600350279 6573418.99956419, 891740.000223954 6573426.09996297, 891736.599938162 6573431.80033013, 891733.599975824 6573440.69986574, 891732.999973219 6573447.69957667, 891736.599812407 6573451.19959796, 891742.700063265 6573453.5996029, 891748.700034135 6573453.79986826, 891752.700283806 6573456.90031622, 891755.399654936 6573461.39969941, 891757.300296663 6573468.00048874, 891757.400086375 6573475.40002493, 891758.700147622 6573483.09961591, 891759.799886706 6573487.19969244, 891763.499649788 6573491.09953327, 891769.099678682 6573496.50034893, 891772.400040146 6573499.29986524, 891775.500211039 6573502.79971154, 891779.900239661 6573508.6004621, 891777.90027704 6573520.80027642, 891779.000147936 6573532.50007837, 891782.900309091 6573539.79945843, 891785.99970527 6573542.10044231, 891791.399936435 6573548.70049138, 891794.599918352 6573556.10001813, 891800.600027054 6573560.40019014, 891803.700378434 6573566.89994697, 891805.499900187 6573575.79970269, 891811.999714791 6573598.70051363, 891816.799883237 6573605.50054434, 891822.500026069 6573610.90012765, 891824.10015335 6573620.40024601, 891825.200319482 6573629.3001734, 891828.800212176 6573638.0000648, 891832.800160031 6573645.70039202, 891834.699636512 6573659.29980554, 891835.499982893 6573680.09984073, 891836.399855918 6573692.00000997, 891834.899764313 6573704.79999938, 891832.500298135 6573715.99945696, 891837.399627755 6573729.60016402, 891838.099921654 6573745.70055142, 891837.900039438 6573754.79946786, 891837.599845568 6573770.5005334, 891837.000280707 6573786.599919, 891834.799857328 6573804.19986392, 891837.500205546 6573820.10001579, 891842.399955638 6573831.89969933, 891842.499912546 6573843.20021656, 891838.399857511 6573850.89948857, 891838.200086491 6573869.60028011, 891837.50000578 6573883.89989542, 891837.79978122 6573901.59981535, 891837.900354825 6573917.50018435, 891833.400193629 6573926.30013041, 891832.900195144 6573942.20044381, 891832.499629248 6573954.89956646, 891829.600086604 6573954.80032996, 891834.899804818 6574013.69979823, 891850.40033316 6574088.10051611, 891851.799971944 6574145.20037733, 891857.2998861 6574164.69985208, 891865.099878884 6574193.30046137, 891870.200212614 6574217.30051528, 891882.099859181 6574243.79946861, 891913.599708641 6574284.69979613, 891952.00037016 6574307.59987667, 891986.50024382 6574335.3002188, 892005.000364366 6574355.60026886, 892020.599709775 6574372.40001507, 892069.700319785 6574403.69957127, 892082.499985747 6574421.7999019, 892085.79993276 6574434.5003647, 892096.300394061 6574440.69962536, 892110.999864372 6574438.79961774, 892138.400290926 6574458.80018517, 892183.999850144 6574495.99988361, 892227.100359876 6574556.10016576, 892265.500295444 6574604.90031469, 892287.30022376 6574629.29992618, 892328.100261119 6574650.19955166, 892366.499765104 6574661.10051509, 892405.39968876 6574652.60041964, 892443.600324348 6574638.69972617, 892477.699797292 6574606.20005556, 892487.200343178 6574588.10026437, 892510.800362692 6574570.20016613, 892530.999994097 6574548.70038625, 892541.000310682 6574515.70031082, 892552.899928666 6574498.89986745, 892583.300380801 6574482.19978039, 892625.400034201 6574488.69968191, 892664.700381021 6574503.49981084, 892705.500091764 6574532.59948704, 892721.799735602 6574546.30006498, 892739.70034974 6574573.59989729, 892747.199985754 6574619.69950755, 892742.59988062 6574630.70002042, 892756.200338573 6574645.29956366, 892764.000033931 6574656.09981135, 892759.199954434 6574665.6995719, 892767.399877441 6574685.20002048, 892773.099671336 6574685.29959991, 892798.000202357 6574728.19995417, 892826.100089593 6574792.40011578, 892833.999962963 6574823.0997008, 892880.900208321 6574911.50011168, 892896.599795502 6574955.2001598, 892900.599827633 6574982.7995628, 892912.100047432 6575038.00054161, 892924.799928574 6575077.20009249, 892928.400318591 6575135.00039022, 892941.100281899 6575186.59962431, 892953.29996391 6575200.29969132, 892969.499885655 6575239.80042596, 892987.79983166 6575278.70010743, 892994.899702269 6575290.59956262, 893011.400356629 6575315.00041356, 893030.700315431 6575362.29952256, 893052.200329037 6575398.89997908, 893066.199790787 6575442.7999101, 893083.600248222 6575476.1004124, 893097.00030235 6575485.20016289, 893109.600284282 6575521.60042418, 893111.600379249 6575583.79996689, 893107.399614322 6575646.00033737, 893107.60032777 6575663.8995402, 893112.499827378 6575679.80026856, 893116.600152274 6575724.50036197, 893121.200351041 6575766.19975813, 893130.500140949 6575804.8996457, 893119.500075727 6575852.79998852, 893111.500196222 6575876.39965918, 893133.300278102 6575921.59978613, 893164.699953579 6575945.70003382, 893220.699697635 6575964.40017835, 893276.600170387 6575969.80027528, 893296.499772327 6575967.79966947, 893361.000151448 6575966.5997155, 893413.299955068 6575981.1996437, 893458.300343607 6576018.80047967, 893494.600239641 6576065.10007363, 893510.399681934 6576102.89976402, 893517.89975336 6576130.20002381, 893509.50026093 6576168.29945637, 893496.700259521 6576196.30020339, 893470.500141051 6576224.60005105, 893432.499709967 6576257.39996098, 893387.199944749 6576293.20003313, 893353.199727718 6576318.60008436, 893324.900089412 6576334.89961984, 893313.300057321 6576349.80033828, 893302.899774725 6576360.2004572, 893290.000264752 6576371.39999476, 893283.599743846 6576381.09956301, 893275.899769904 6576393.29997852, 893268.000058285 6576403.29966698, 893264.600051793 6576414.30016895, 893261.900043909 6576423.49964126, 893256.200307597 6576438.60025967, 893245.69972666 6576464.60019763, 893240.199892848 6576477.09947564, 893236.699873346 6576487.20016928, 893236.700195451 6576497.29990972, 893234.699901934 6576503.39949544, 893228.899692247 6576503.69956027, 893228.099674993 6576507.79957642, 893228.199776305 6576517.50027671, 893227.600341188 6576523.79994326, 893224.09969001 6576526.59970716, 893221.499649263 6576536.10014223, 893222.400006259 6576543.8996632, 893225.100001759 6576553.8996624, 893225.799705645 6576574.80023434, 893225.499862446 6576586.10040192, 893224.500386716 6576591.69959396, 893217.900046397 6576592.29978102, 893212.700374718 6576598.09991098, 893207.599893434 6576611.39966383, 893204.599692682 6576623.59953649, 893205.69974372 6576635.29974254, 893203.69998896 6576644.90037158, 893199.199721913 6576663.20018449, 893199.499871346 6576672.4994755, 893202.000298106 6576678.3998997, 893207.799750387 6576698.000371, 893212.200303587 6576713.79981977, 893214.999634913 6576722.99966345, 893222.200358531 6576740.60030098, 893225.399921292 6576750.29952608, 893228.299850143 6576763.00026021, 893231.200277019 6576771.99999887, 893232.199785151 6576775.19946485, 893235.000170387 6576781.60053872, 893240.399887362 6576797.59954854, 893245.29996375 6576813.80045274, 893250.600213829 6576826.59972922, 893252.199767223 6576831.60045073, 893252.900038049 6576838.20031826, 893251.200279691 6576841.99951285, 893246.500218208 6576845.30000351, 893241.400042335 6576846.40005796, 893236.500044184 6576845.29987149, 893233.59966613 6576833.1002142, 893222.999899157 6576796.29979557, 893215.300144746 6576775.20005129, 893209.599818802 6576759.20040096, 893184.800264484 6576679.5998887, 893161.799801894 6576679.90007482, 893152.099635851 6576680.19961524, 893147.199637285 6576684.6004683, 893137.699894885 6576687.29966817, 893129.199775148 6576681.69975525, 893121.899798791 6576681.50005884, 893092.099847491 6576686.19992828, 893079.700306475 6576679.79957716, 893070.800080328 6576671.80043838, 893064.700172126 6576671.40004369, 893060.099975599 6576666.79962286, 893055.20028627 6576662.69968043, 893046.199784506 6576655.59959241, 893037.299674428 6576638.29965454, 893031.999782272 6576634.40035118, 893023.699985342 6576632.00019737, 893009.199673242 6576629.59984524, 892998.600031169 6576625.8000762, 892991.500295353 6576624.0002739, 892983.29964641 6576622.69995992, 892980.000282273 6576620.4997223, 892978.300120867 6576619.8002127, 892968.200025152 6576619.99957787, 892961.699861299 6576618.99993259, 892954.400162067 6576620.10041202, 892941.099788289 6576620.10046733, 892933.099847917 6576621.79984086, 892927.100247824 6576625.40043465, 892918.60018763 6576631.30050244, 892907.700236448 6576635.7000198, 892898.299694596 6576641.20043889, 892891.799915061 6576650.89946575, 892884.90022485 6576657.10035314, 892877.200228774 6576667.20018823, 892871.79976862 6576676.49968283, 892868.699935299 6576686.29993997, 892864.099831262 6576695.10040445, 892860.900097513 6576705.49970064, 892859.999952654 6576712.39983431, 892857.799802976 6576730.39951855, 892852.799809222 6576744.30049147, 892847.99984281 6576753.5001699, 892844.400253132 6576760.40022096, 892844.199915844 6576769.80026441, 892845.600293472 6576779.89995943, 892844.800165402 6576791.29980673, 892842.19967924 6576801.20035873, 892838.499650694 6576807.59946262, 892837.600181866 6576815.49959206, 892836.100110292 6576824.59952302, 892826.000008842 6576841.49974854, 892824.200016682 6576848.20023615, 892818.700255017 6576851.60012349, 892815.399980588 6576850.49991229, 892812.70034099 6576858.49960646, 892810.799860892 6576864.70025765, 892809.300194127 6576873.4002183, 892807.800218709 6576879.00025792, 892804.799660954 6576888.30037308, 892800.300270069 6576896.7996386, 892797.90007769 6576906.89988751, 892802.299809166 6576914.20034192, 892809.60034411 6576922.90055014, 892813.399886029 6576930.09975625, 892814.399746877 6576939.10010533, 892814.099770188 6576957.40006961, 892814.499804973 6576967.600247, 892816.000256344 6576973.49989753, 892817.199873895 6576982.29992337, 892818.999965031 6576992.60006626, 892819.400161775 6577006.90013362, 892821.400242154 6577017.59994389, 892826.500061722 6577026.90034974, 892829.700315962 6577038.00044798, 892833.699746739 6577043.0005184, 892836.799698595 6577047.39985041, 892837.199910143 6577058.20002034, 892835.400353387 6577063.600555, 892837.000226094 6577071.99996304, 892836.300167731 6577084.39962648, 892854.000289125 6577108.20052188, 892872.29971037 6577133.80043997, 892881.800194123 6577147.20042494, 892881.999968917 6577166.49956009, 892879.100264576 6577177.59945746, 892872.400093906 6577194.69970404, 892872.400319935 6577206.30049912, 892866.999974945 6577220.19986339, 892865.200022367 6577235.40010385, 892835.600064533 6577265.1001197, 892811.399829489 6577293.70047914, 892803.800047957 6577317.59984255, 892780.500033567 6577371.3003864, 892781.99988766 6577398.40052895, 892788.200077084 6577425.39976373, 892795.800327929 6577484.00031137, 892805.599761766 6577514.90030032, 892829.799836882 6577544.30054753, 892852.499619797 6577563.40024511, 892867.499678617 6577566.29947237, 892898.099926141 6577570.4004657, 892922.499994486 6577571.00045716, 892945.10014925 6577566.60020936, 892964.599919749 6577566.20039163, 892974.799871271 6577570.49967471, 893000.199921997 6577579.50039168, 893002.199870757 6577574.89957834, 892988.299792263 6577562.49964309, 892969.599789055 6577555.40053524, 892953.500327254 6577546.5996461, 892956.2003682 6577538.10003864, 892962.699798223 6577530.4999192, 892968.400013212 6577512.30027388, 892972.800343968 6577500.80029225, 892979.600100816 6577494.29969485, 892987.200098825 6577489.80001543, 892987.59972732 6577486.79945199, 892977.69978887 6577482.8996667, 892978.999791979 6577470.30017169, 892977.399938601 6577454.79979479, 892975.199790432 6577444.30022422, 892969.800280207 6577433.10020807, 892965.599724959 6577419.39944085, 892962.59978203 6577410.49999652, 892969.699830631 6577406.79995446, 892976.299874304 6577407.19948983, 892979.999964686 6577415.50007649, 892980.800004389 6577424.39968171, 892985.200146183 6577433.90024467, 892991.800069598 6577440.19963477, 893003.200219953 6577445.80036655, 893016.500125509 6577448.50041661, 893032.100110354 6577449.50025645, 893044.999934382 6577449.09996824, 893055.599983349 6577447.60002176, 893061.000356787 6577444.60052496, 893058.60006724 6577439.79996637, 893047.599703225 6577441.70051602, 893038.100316438 6577441.19993169, 893032.999734332 6577435.90030298, 893030.699995078 6577428.19969403, 893031.999819316 6577422.50001664, 893025.999840381 6577417.39960316, 893016.299710447 6577408.19957952, 893019.299679223 6577405.40047907, 893029.499765164 6577402.40004592, 893043.900134231 6577411.60048396, 893060.59971901 6577422.49949896, 893079.699989048 6577439.3002226, 893089.700117199 6577448.89987217, 893094.300350572 6577460.10016526, 893097.699929751 6577460.90036998, 893104.299874792 6577458.90010652, 893103.69968308 6577449.10018533, 893104.500288785 6577437.70036673, 893102.800319033 6577424.90002876, 893103.199792805 6577420.49950327, 893104.700071903 6577417.19947777, 893108.599705251 6577415.60008283, 893107.299758656 6577405.10017016, 893120.800161965 6577400.40034518, 893110.700036928 6577376.80006113, 893106.200150001 6577366.99957538, 893091.500048497 6577349.59968642, 893082.200016843 6577341.80000963, 893076.299737707 6577329.79956595, 893069.400260902 6577319.99955312, 893062.29986453 6577311.59979624, 893058.600323346 6577306.0002151, 893067.500366321 6577301.69969319, 893078.900043304 6577307.20054762, 893092.699859265 6577315.2998253, 893102.499913364 6577323.99982334, 893110.300085816 6577313.50014082, 893101.900245407 6577307.10010941, 893079.30007838 6577298.10016463, 893059.500120434 6577293.10025183, 893046.500227412 6577283.19984039, 893036.599996139 6577269.40022668, 893045.399865967 6577249.50024301, 893056.900231699 6577242.3001467, 893073.900279074 6577243.90008566, 893083.800067507 6577242.6001503, 893094.600106821 6577232.90016545, 893098.300017466 6577221.0002459, 893098.800347715 6577201.20000232, 893099.500347269 6577187.80037591, 893096.900278082 6577155.39975226, 893092.300329742 6577137.89964572, 893094.000356867 6577125.49953912, 893095.000313293 6577114.30049437, 893095.600300503 6577103.19985212, 893091.699982554 6577085.69975184, 893088.499898086 6577072.49956119, 893087.600160338 6577068.89996542, 893084.000074049 6577067.20009526, 893082.200340373 6577064.39966777, 893084.299741538 6577058.29985388, 893088.000068374 6577049.29986276, 893093.499792831 6577040.20037104, 893098.500097792 6577035.30046107, 893101.700045913 6577029.90004035, 893103.799759318 6577023.50025039, 893104.200231674 6577015.59985168, 893103.999872795 6576999.29947995, 893107.000016267 6576986.79957135, 893107.699854345 6576979.29978387, 893104.599616708 6576977.00024353, 893103.70011047 6576973.99952602, 893103.300135212 6576968.30030611, 893105.599917634 6576965.50010882, 893110.799975299 6576965.39975734, 893110.899688358 6576960.99971009, 893106.200280272 6576959.70044872, 893106.000311695 6576953.59981565, 893108.099972318 6576948.10000083, 893110.4999152 6576943.69969685, 893110.500026507 6576939.49981335, 893107.499997369 6576934.70018976, 893106.800088316 6576924.30045677, 893104.500108241 6576911.79994899, 893107.899927808 6576899.60050726, 893123.099874785 6576896.50015959, 893133.200077325 6576892.50006007, 893142.600291588 6576887.99997079, 893150.700056356 6576884.79964912, 893160.200158633 6576880.60053004, 893166.599633567 6576877.79952137, 893174.400121714 6576874.09973327, 893184.199687873 6576874.30005051, 893193.500325601 6576878.89996506, 893197.599761181 6576883.90012508, 893199.300206475 6576884.19971888, 893205.999813009 6576886.60037506, 893214.899996291 6576886.89993093, 893222.799726756 6576884.19999912, 893226.800007129 6576884.90047445, 893230.400262302 6576881.70056103, 893235.600011236 6576882.8002725, 893243.200386331 6576886.09958163, 893250.099986011 6576878.50024062, 893255.399646268 6576875.09993004, 893261.999977058 6576874.19980062, 893268.499914134 6576876.6997307, 893273.699770829 6576884.80040652, 893277.400277801 6576888.70018916, 893285.000061086 6576897.30050573, 893298.299728567 6576911.69971388, 893299.899800666 6576916.10048238, 893304.8003796 6576922.09950257, 893310.500255098 6576925.49956919, 893318.600265705 6576926.00049299, 893329.300165849 6576930.5995672, 893334.799627585 6576935.59990855, 893343.599646762 6576941.29966392, 893353.599766411 6576945.8998573, 893369.599999674 6576955.69969652, 893385.400270558 6576966.59985647, 893395.600075256 6576975.69969337, 893414.299807632 6576989.09989768, 893425.89974838 6576993.5000141, 893443.599860781 6576995.39990297, 893470.399741943 6576995.89950689, 893507.300338108 6576998.09962257, 893530.200322557 6576996.99982272, 893551.299670823 6576995.69944402, 893566.199666293 6576995.09948, 893583.999665717 6576986.69987749, 893595.900013651 6576982.10010789, 893615.09964565 6576983.30049441, 893636.699956994 6576987.99955542, 893655.000078263 6576996.10013703, 893665.000174251 6577001.19972894, 893673.799739505 6576997.30019006, 893698.400017149 6576991.49975386, 893739.500368124 6576987.09971159, 893769.800054967 6576983.50005798, 893778.699706223 6576984.90040124, 893782.099705624 6576989.89978661, 893779.799774812 6576996.19965134, 893770.499854211 6577001.6997179, 893741.099995697 6577004.10029619, 893709.599906919 6577008.39959542, 893683.100360755 6577013.29948773, 893675.30025799 6577015.69978278, 893681.799878092 6577023.40003081, 893690.799860753 6577029.79999143, 893711.10026853 6577040.09999188, 893722.999971874 6577045.70020953, 893741.999842876 6577051.30008938, 893754.699892114 6577052.00044003, 893765.100233967 6577050.79977445, 893785.999677039 6577041.69957848, 893805.100240239 6577031.49989987, 893817.800272231 6577030.80041295, 893834.19998793 6577031.50000866, 893846.000145593 6577028.4997153, 893856.700254623 6577022.99997395, 893873.800301115 6577008.00014766, 893891.700094963 6576993.20031721, 893901.700357251 6576985.09949848, 893935.899930076 6576973.89969078, 893953.899749115 6576972.99958135, 893982.500327176 6576971.00006315, 894011.49989891 6576969.20007594, 894033.500047069 6576969.600077, 894081.30025211 6576975.90041342, 894107.900294495 6576980.99967715, 894140.600113165 6576991.80042002, 894159.800166974 6577000.20016705, 894173.599626674 6577008.79967291, 894193.499813556 6577022.8995521, 894214.299998994 6577034.20053672, 894233.599809111 6577045.50031777, 894244.799666786 6577049.50035284, 894263.399805472 6577053.90023851, 894280.299893136 6577061.10023074, 894300.800148968 6577073.69968542, 894317.800193722 6577086.39953447, 894324.299795569 6577094.70048476, 894327.100158103 6577106.09977964, 894335.000055059 6577127.69968464, 894346.59983965 6577154.30002092, 894351.300251225 6577163.10013429, 894359.900240615 6577168.80056121, 894362.600134342 6577173.00014218, 894366.299760543 6577183.60045308, 894373.500090483 6577192.20053015, 894391.900141155 6577206.59978376, 894407.900169635 6577221.30010483, 894431.599775099 6577253.09975687, 894452.599698857 6577280.3998966, 894458.700098271 6577283.80055125, 894485.300095057 6577284.3004959, 894508.199859509 6577283.4999479, 894521.000105194 6577283.79957492, 894537.000233632 6577288.20045289, 894585.500123359 6577305.10037625, 894572.500132258 6577306.29974508, 894569.300350571 6577309.89947002, 894566.999776584 6577317.4001292, 894567.000183868 6577321.60006283, 894563.400183906 6577322.20036937, 894559.899828526 6577322.60053805, 894554.300194418 6577323.90016285, 894548.500266388 6577323.20008642, 894543.299766816 6577324.50027441, 894538.099684969 6577326.10047444, 894530.999781174 6577324.79993033, 894523.799989276 6577322.59954837, 894517.299990683 6577319.60047445, 894510.200354828 6577316.10000583, 894501.79975327 6577312.8001331, 894493.000297334 6577308.59974911, 894482.899737689 6577303.39998847, 894474.500158114 6577299.20020467, 894470.599962408 6577300.19984247, 894469.299712765 6577304.40038197, 894471.200329282 6577308.00001073, 894478.100380627 6577310.89961406, 894481.600295857 6577316.10038688, 894486.800128717 6577319.30003804, 894490.999662019 6577323.8998811, 894501.100244672 6577329.6996458, 894514.69981265 6577334.90030262, 894527.099666666 6577336.80043529, 894538.799793575 6577338.10043147, 894544.900241548 6577341.40006849, 894550.400098929 6577344.3004956, 894553.699615717 6577348.20047846, 894556.600353651 6577353.09990197, 894559.900331774 6577360.49983713, 894562.500118426 6577363.79966067, 894566.400280114 6577367.99998336, 894573.800223212 6577374.20008338, 894580.999844035 6577383.60038655, 894588.799653666 6577394.99987646, 894597.199763489 6577403.0997694, 894602.999685591 6577408.89979974, 894614.700376474 6577415.39986847, 894623.499953968 6577419.30044598, 894632.299983991 6577422.19995845, 894645.200024493 6577424.49968181, 894659.800359679 6577423.19950865, 894671.199899202 6577421.2001992, 894681.300181905 6577417.40043934, 894696.199778898 6577405.70012671, 894713.400067657 6577391.0002724, 894718.000253724 6577387.19993272, 894717.300048541 6577381.29982977, 894714.099981248 6577378.09959404, 894705.599711603 6577373.89959021, 894698.200131261 6577371.30038295, 894686.099935495 6577368.29951585, 894673.800347565 6577368.30000983, 894663.099690744 6577368.2995149, 894656.600318735 6577370.00022194, 894646.8998796 6577371.89953095, 894634.200352179 6577371.29953037, 894618.900259055 6577371.29960908, 894608.899701879 6577368.99944685, 894602.099930822 6577368.69951969, 894593.599685965 6577365.69965359, 894586.800338003 6577363.09980036, 894580.300278449 6577358.29957743, 894575.39994686 6577350.19952357, 894575.799864209 6577345.00020153, 894576.699955561 6577339.10023783, 894579.999852328 6577333.60042444, 894586.499908969 6577328.09972841, 894595.9003219 6577325.19962371, 894604.399993608 6577325.49952328, 894611.5001997 6577324.6002043, 894620.400100687 6577325.29960003, 894639.500238854 6577327.60005418, 894649.299732209 6577329.90049254, 894666.000012803 6577335.69966859, 894680.40036713 6577341.2996737, 894694.099738707 6577346.69948588, 894703.700096509 6577350.50027429, 894718.799748414 6577355.09945827, 894732.399931364 6577358.99954156, 894748.099840693 6577361.0002996, 894762.999750095 6577359.99996185, 894779.199808053 6577360.70018334, 894799.999826457 6577363.50005685, 894815.500250022 6577364.80016438, 894838.399955834 6577366.39971252, 894861.799632506 6577368.69980832, 894885.099941135 6577372.20012132, 894913.400299998 6577376.9997306, 894935.700098792 6577380.10038408, 894970.200083166 6577383.20023519, 894998.200111022 6577388.39949118, 895021.900101814 6577392.59981081, 895045.399721939 6577397.40045085, 895066.499719427 6577401.69973431, 895089.000064105 6577409.99952993, 895108.199930785 6577418.4001289, 895123.099840001 6577420.99950724, 895148.700195467 6577423.10025682, 895165.199992499 6577424.30001766, 895176.799955566 6577429.00020351, 895197.499948303 6577435.00041012, 895207.099805461 6577440.09974934, 895220.299909576 6577441.40035259, 895250.699688677 6577443.70013011, 895272.899929713 6577445.49996552, 895289.699757606 6577448.19968349, 895309.600070578 6577452.2001687, 895328.799774184 6577457.50040758, 895348.499622396 6577464.50009118, 895359.000071855 6577466.09978304, 895368.799756097 6577469.10028121, 895376.000274308 6577475.10053585, 895382.699693439 6577484.20020207, 895392.699924701 6577494.00042229, 895418.900325502 6577508.20032819, 895443.200142231 6577520.90036815, 895465.90031957 6577529.50023297, 895501.599860313 6577543.50044963, 895526.499715352 6577555.00014977, 895552.799786921 6577566.89944452, 895583.099850799 6577581.99975094, 895609.399756416 6577592.7004195, 895626.000085489 6577599.50016572, 895664.999727643 6577634.39954053, 895696.699979556 6577667.99972085, 895710.299800417 6577687.49960452, 895714.200295412 6577692.99957976, 895714.600117323 6577693.60022482, 895716.899926539 6577697.09979408, 895733.500187916 6577722.59961397, 895759.700220317 6577749.69976764, 895790.200103333 6577785.19956747, 895808.200118506 6577821.50013095, 895822.700223348 6577848.50031945, 895838.0996832 6577869.79959325, 895853.50036673 6577879.70019212, 895876.600237601 6577900.79994712, 895905.900165703 6577917.49969418, 895932.59989679 6577939.90014231, 895952.29982123 6577965.90054016, 895975.099767914 6578002.89973984, 895989.299761447 6578034.19953394, 896002.300302732 6578058.79964349, 896012.699898691 6578080.50037249, 896024.700187765 6578102.40052713, 896026.999741662 6578115.50011787, 896031.499706835 6578135.59950191, 896040.799954818 6578168.30027071, 896053.000220738 6578188.10029751, 896064.099899227 6578208.1003986, 896106.400137485 6578263.00022987, 896124.699702381 6578290.7004926, 896142.100016447 6578310.99964179, 896161.800320963 6578335.79970824, 896182.599712152 6578364.39973381, 896202.799773288 6578388.60052838, 896223.100082188 6578413.70018013, 896238.399854226 6578436.89955759, 896256.400364069 6578458.69954169, 896272.700233647 6578475.4002574, 896282.699701935 6578492.49973936, 896297.800002598 6578511.19954415, 896305.89997481 6578523.79997292, 896320.399649466 6578542.70043556, 896338.700131351 6578567.00035533, 896360.299714706 6578592.10026267, 896386.99975948 6578618.3995161, 896409.400201564 6578644.49992941, 896457.100051013 6578720.30012264, 896472.399831355 6578738.80018466, 896495.999847549 6578762.29974926, 896524.500269298 6578786.70010599, 896536.999964664 6578806.29978118, 896548.399767881 6578825.19947001, 896564.899626809 6578850.99966212, 896568.700247324 6578856.30034494, 896588.300222863 6578874.39982982, 896591.900109976 6578886.99954211, 896608.900321882 6578909.80051784, 896631.300169652 6578925.49964583, 896619.199749487 6578940.10023561, 896629.699719086 6578953.19990561, 896634.199864323 6578964.89989605, 896637.000070914 6578979.90041579, 896637.199997595 6578996.10011819, 896642.799878926 6579004.00017233, 896646.6997806 6579003.29971523, 896650.300153765 6579002.99956478, 896649.599761778 6578996.1002743, 896643.099794083 6578988.399974, 896643.000348251 6578970.50019987, 896636.29995359 6578944.40020388, 896637.600061492 6578937.10009821, 896646.799835023 6578936.60003158, 896664.100107106 6578949.99983046, 896677.000117982 6578963.79947957, 896688.499854212 6578973.90052227, 896705.799631528 6578986.50043533, 896720.399801955 6578993.29970367, 896726.700128204 6578985.20038374, 896732.599726969 6578986.10026698, 896745.199974795 6578986.00044197, 896746.999879437 6578978.89986984, 896749.199841463 6578974.10001609, 896740.300126211 6578973.39964802, 896729.500008939 6578974.59997873, 896721.099644638 6578972.80025606, 896705.400186071 6578953.09992294, 896695.900021042 6578938.70026535, 896687.39968501 6578932.79960202, 896674.999622904 6578930.40048903, 896668.399609973 6578923.10025634, 896661.499870062 6578919.30030964, 896655.900220583 6578913.70023401, 896659.999749947 6578907.99960823, 896667.29961039 6578912.1002783, 896672.99984423 6578919.90027341, 896682.599628944 6578920.29986774, 896685.200068245 6578923.99956977, 896694.500155134 6578924.89947971, 896700.599907466 6578927.40024353, 896702.899992718 6578923.10027856, 896700.700007406 6578920.00019437, 896686.799812168 6578909.80032386, 896684.799995149 6578903.8000757, 896679.799837183 6578898.60049049, 896668.800025443 6578890.90007959, 896663.500372493 6578882.09972678, 896674.699905806 6578871.80003495, 896688.200070669 6578867.80034527, 896696.700383747 6578861.39996863, 896711.000252648 6578868.79947946, 896724.900185966 6578877.70051335, 896756.50022226 6578904.90011602, 896789.399625256 6578931.09975525, 896809.499795385 6578953.39949282, 896828.999960135 6578976.49986296, 896840.300087043 6578994.80024959, 896857.799777804 6579011.8003944, 896883.100388129 6579052.3998937, 896911.000300302 6579095.10039867, 896922.699776528 6579113.89945023, 896940.699939166 6579138.40048448, 896952.799934804 6579160.00034718, 896968.200238434 6579172.79947622, 896980.799786887 6579185.40007588, 896993.099864978 6579206.49984902, 897005.899769815 6579220.90032666, 897024.700342351 6579244.99980795, 897035.499860802 6579267.79990403, 897044.399838285 6579290.49953466, 897064.499773729 6579325.40013949, 897077.500225733 6579346.99948455, 897081.199928581 6579361.80054231, 897090.899674403 6579386.09952171, 897101.300327525 6579406.10015896, 897102.499768786 6579430.70009782, 897108.20005212 6579455.80048515, 897115.000248664 6579478.09990429, 897120.099784634 6579501.19971337, 897127.900163011 6579519.90049885, 897132.300280435 6579530.19989071, 897137.799620721 6579556.50045928, 897145.399803424 6579576.50032886, 897146.799712353 6579601.30012525, 897149.399768968 6579618.99999546, 897156.799689853 6579678.89994523, 897160.999700484 6579704.49949801, 897162.400183382 6579726.50044157, 897165.89978463 6579750.79949807, 897170.100101952 6579771.90019438, 897172.900197632 6579788.69990973, 897178.10015239 6579806.59972906, 897184.900134173 6579837.00034109, 897191.10035342 6579856.90041128, 897198.000376168 6579875.59987219, 897203.90022216 6579900.10019974, 897209.600309681 6579913.99962943, 897213.600046153 6579925.30054476, 897217.400137522 6579938.10053528, 897220.099644358 6579944.30037202, 897221.900164884 6579952.8999121, 897232.400182446 6579976.19960605, 897238.699967985 6579987.39965286, 897243.19987646 6579999.40016157, 897253.199706615 6580023.70032424, 897261.300334368 6580035.29997586, 897268.099909274 6580045.09962044, 897272.099684418 6580057.19947105, 897275.899976245 6580071.59951061))</t>
  </si>
  <si>
    <t>charli_veg_br.fid--51fb8_19ce77ee43a_46a7</t>
  </si>
  <si>
    <t>MULTILINESTRING ((899148.300270829 6580199.40003495, 899141.000183746 6580195.79960734, 899132.400125371 6580191.69990932, 899127.70016918 6580191.30030434, 899122.500162183 6580190.9998703))</t>
  </si>
  <si>
    <t>charli_veg_br.fid--51fb8_19ce77ee43a_46a8</t>
  </si>
  <si>
    <t>MULTILINESTRING ((896066.449379184 6577751.02091489, 896062.50676128 6577752.26778387, 896060.264972957 6577754.2604846, 896059.517710182 6577759.86495541, 896057.898640838 6577763.85035687, 896040.587053229 6577776.42928024, 896023.026378028 6577785.02280215, 896011.386007345 6577791.70437912, 896037.700311933 6577818.59949774, 896075.700016435 6577878.60023106, 896085.599779405 6577888.49951964, 896089.800321775 6577896.10052191, 896096.499963616 6577903.99993565, 896099.900317387 6577910.29958531, 896104.700007792 6577914.89996172, 896105.200227736 6577918.50050991, 896108.699679393 6577921.80005986, 896114.900325471 6577923.60012293, 896122.000208801 6577929.60027908, 896126.600292121 6577933.69979325, 896131.699920616 6577937.59987844, 896135.499846715 6577943.00023146, 896138.400348645 6577950.70042648, 896139.899894022 6577955.89987981, 896144.699689357 6577957.20032629, 896149.799751669 6577957.60047642, 896153.999912417 6577960.10045465, 896157.799908042 6577968.09968834, 896159.899942553 6577975.199621, 896160.799934969 6577977.79975478, 896166.599990618 6577983.20024155, 896173.899793394 6577989.40024675, 896177.999855463 6577995.00031483, 896182.499910752 6577999.99997015, 896187.999845744 6578002.49970779, 896193.300027788 6578004.59967271, 896198.099667166 6578006.50015219, 896204.600360952 6578005.90001971, 896210.000007748 6578008.99986768, 896215.799914304 6578013.40040857, 896217.400130952 6578020.29978474, 896218.200296521 6578025.80001103, 896220.700128254 6578030.79956236, 896220.500168978 6578035.79972583, 896222.500191346 6578040.09981443, 896224.499661315 6578045.29987749, 896230.300252336 6578053.40042123, 896234.299727384 6578053.99955194, 896237.100083452 6578049.50001433, 896238.900251035 6578045.600399, 896243.100031574 6578044.1004671, 896249.200350862 6578045.39965989, 896250.099964548 6578047.69979919, 896253.199931874 6578047.99989891, 896256.200232891 6578051.10008921, 896257.599777126 6578056.09968206, 896258.899977801 6578057.9005412, 896261.899696531 6578058.79962494, 896267.800154743 6578079.59998196, 896270.800219766 6578086.50013799, 896272.700137019 6578094.90030811, 896275.299927869 6578097.89979765, 896280.200363545 6578104.00022916, 896282.800273568 6578108.99970795, 896286.300092822 6578109.80051286, 896289.899832064 6578116.00005401, 896290.499764205 6578121.9004888, 896290.799914448 6578126.30014361, 896292.999763931 6578128.80006192, 896298.19981002 6578128.70024195, 896301.000044112 6578126.3995983, 896301.700178359 6578122.90002168, 896303.500221334 6578119.1004196, 896307.599900114 6578115.99953638, 896313.699953088 6578114.79992137, 896318.199838419 6578117.69969722, 896322.899823017 6578125.40034259, 896328.399996133 6578129.70020488, 896333.000307966 6578129.29993208, 896335.399780198 6578133.29963542, 896338.600094573 6578140.69962678, 896341.199865323 6578142.10027067, 896345.500053155 6578143.00030031, 896350.100363912 6578145.70001388, 896354.699752151 6578148.4997004, 896354.099701671 6578157.70023417, 896349.299849567 6578163.29955428, 896345.099744179 6578167.10049198, 896345.600072995 6578169.49996894, 896349.100371735 6578176.69966064, 896354.999640436 6578188.7001551, 896360.599820763 6578194.59993353, 896365.500140336 6578198.60045375, 896367.099980594 6578202.49989102, 896368.200147632 6578204.59986553, 896369.200324031 6578207.09993934, 896371.600066923 6578208.29969149, 896374.300214711 6578208.50027099, 896375.799797073 6578207.29984764, 896374.999658437 6578201.89959422, 896369.90000942 6578193.60043962, 896366.80010138 6578186.60033675, 896366.299994232 6578181.49977675, 896368.999640706 6578174.30040028, 896370.000018549 6578167.3994494, 896370.500038926 6578161.2001031, 896369.499784123 6578154.10006613, 896367.400364858 6578146.8000715, 896363.400201589 6578139.49977498, 896359.599899629 6578133.00037645, 896356.899887956 6578130.09983227, 896354.399817448 6578126.40020058, 896356.80038193 6578121.90002142, 896359.400236843 6578118.09960939, 896360.30028486 6578111.79985504, 896357.899772906 6578105.40012888, 896359.299802512 6578100.69984799, 896362.499926611 6578098.39992957, 896364.100305303 6578094.70055874, 896362.099705071 6578088.8004147, 896358.399993471 6578084.59980403, 896354.300393083 6578083.49958235, 896350.099751114 6578080.3994498, 896345.699802723 6578073.49958119, 896341.000090399 6578066.10003626, 896338.799626081 6578060.90010475, 896337.399962494 6578058.10046778, 896330.700297994 6578054.19962473, 896324.300292634 6578047.19960801, 896319.799620929 6578039.59984596, 896316.800383118 6578033.19968732, 896312.999781413 6578028.90029298, 896307.500181441 6578023.10048037, 896300.499979231 6578014.50000759, 896292.899823754 6578005.70016805, 896283.900027965 6577992.4996199, 896277.100034556 6577976.60015422, 896268.100293012 6577965.39961555, 896259.300106047 6577957.29995096, 896247.399917731 6577947.30021718, 896237.799950259 6577937.60033126, 896217.699917589 6577919.30042654, 896209.200235893 6577909.0005622, 896198.699647043 6577897.59946124, 896190.500175575 6577890.60039553, 896182.399663383 6577881.80010908, 896174.700243823 6577873.20055647, 896163.499680214 6577863.00024853, 896157.199788927 6577860.00027972, 896146.800176017 6577846.30033463, 896140.099940393 6577838.29973669, 896135.799952648 6577835.49988608, 896132.699798129 6577830.99988643, 896129.000319307 6577821.09949197, 896124.699868737 6577808.49973478, 896113.900035503 6577794.90026935, 896111.799820557 6577790.50032407, 896102.600156913 6577781.80024097, 896093.50024722 6577770.7000828, 896086.700066011 6577761.89966629, 896079.19964307 6577755.09997949, 896074.199730138 6577756.199776, 896070.599998498 6577754.50033156, 896066.449379184 6577751.02091489))</t>
  </si>
  <si>
    <t>charli_veg_br.fid--51fb8_19ce77ee43a_46bc</t>
  </si>
  <si>
    <t>MULTILINESTRING ((890233.899882602 6571060.40017463, 890239.499736145 6571080.69985785, 890244.000359092 6571099.29970146, 890247.699767579 6571115.50016542, 890246.799824931 6571131.80014212, 890254.400082908 6571154.50005925, 890255.800070176 6571170.99972426, 890261.999780129 6571182.09973918, 890272.599894501 6571196.49944267, 890283.299622638 6571208.60016785, 890294.000303123 6571223.89968154, 890305.899923881 6571240.00001354, 890314.999707638 6571250.69970891, 890325.299903908 6571264.20017304, 890331.600301004 6571273.80015326, 890333.300262107 6571289.80036402, 890335.400212953 6571292.20039158, 890346.299764966 6571299.99991203, 890355.59989518 6571310.70038615, 890372.299682563 6571330.29977461, 890386.700029412 6571355.40033338, 890393.500239722 6571378.49984352, 890420.099927191 6571421.90031661, 890433.300105476 6571435.9994993, 890442.599880219 6571460.39947684, 890456.799792504 6571489.00045459, 890468.299958364 6571507.9996104, 890477.599880125 6571529.79977447, 890484.499850685 6571549.30047255, 890490.399819505 6571568.09990082, 890496.700247622 6571586.39967618, 890503.60003925 6571597.6996581, 890511.900211995 6571622.69954418, 890529.500109938 6571670.49965127, 890541.400272767 6571698.59996967, 890540.400379894 6571702.6995781, 890553.600265273 6571735.00044257, 890562.000262635 6571758.40027803, 890565.100053497 6571772.60006904, 890585.099747277 6571809.30048743, 890607.499878652 6571857.50011891, 890632.899788732 6571895.89984078, 890637.799991041 6571903.99970225, 890645.599970177 6571918.30016566, 890649.200060577 6571926.00042295, 890648.999881474 6571930.09952241, 890653.899859073 6571935.39951624, 890658.199727904 6571940.89958641, 890661.80013035 6571947.89989314, 890666.499899728 6571952.50032095, 890668.500285107 6571957.4994622, 890669.799632477 6571963.99989838, 890672.000173173 6571968.09979883, 890675.70024826 6571973.09999443, 890679.200110156 6571974.39963664, 890681.399618948 6571980.50053088, 890684.800260009 6571982.80035543, 890687.599713883 6571987.50011982, 890688.799625184 6571993.89967086, 890693.000080676 6572002.19986135, 890695.100179931 6572006.59994275, 890697.999851968 6572012.89945008, 890700.699754473 6572017.60054505, 890704.299969244 6572023.29982083, 890704.199903444 6572029.09976097, 890706.000266214 6572036.00033998, 890708.900264622 6572038.50003144, 890709.900315842 6572043.50005086, 890706.300109801 6572047.10036075, 890705.200208662 6572052.10010353, 890707.599943777 6572057.19955269, 890711.29988175 6572062.29976423, 890713.500376523 6572067.89961445, 890716.700323998 6572073.49968827, 890717.400089305 6572082.10013655, 890724.499728851 6572088.10023634, 890735.999776275 6572116.99953082, 890742.199817772 6572128.20010757, 890745.500239417 6572142.3996385, 890751.200339835 6572150.90022371, 890758.800338698 6572163.00023466, 890763.300176991 6572173.59976916, 890773.700053576 6572195.10052604, 890777.599648155 6572201.60031655, 890782.900086551 6572213.30048365, 890784.199742706 6572224.89962763, 890787.79991721 6572231.70002202, 890794.099736077 6572243.40043372, 890802.500048885 6572261.39979619, 890814.299799851 6572286.39994581, 890822.199774153 6572305.30027282, 890831.60005977 6572327.79974483, 890837.500141487 6572344.09969147, 890840.799732286 6572354.70052794, 890846.299604959 6572365.00041043, 890852.500006307 6572377.59995619, 890857.099867627 6572383.59957516, 890863.300147619 6572391.90042569, 890870.299728143 6572403.89953782, 890876.399986476 6572417.50037034, 890881.399983683 6572427.90015446, 890888.100259485 6572439.89989769, 890894.499642198 6572449.20032213, 890901.799773999 6572458.4001379, 890908.099941849 6572471.49952427, 890917.499671889 6572485.299504, 890921.599755951 6572499.69979933, 890921.899797289 6572506.70002944, 890924.700367971 6572508.50007696, 890930.199769381 6572517.70007752, 890929.299985451 6572521.70055345, 890928.699746041 6572525.10045719, 890932.099714139 6572533.60014855, 890936.300056847 6572535.09970752, 890941.299772653 6572537.09989623, 890944.199828863 6572541.69962402, 890946.100128667 6572545.50022594, 890944.799609424 6572553.30018126, 890948.799814987 6572562.59980262, 890955.500114087 6572572.59971581, 890961.799720561 6572584.80029799, 890967.200284471 6572595.40050774, 890976.800121526 6572607.90026139, 890985.299693244 6572622.89982438, 890997.699707758 6572641.79948721, 891009.999960367 6572661.00047707, 891020.700029073 6572674.80035756, 891029.200136709 6572685.70017768, 891036.699726333 6572699.99955645, 891047.499907514 6572711.00052751, 891054.899917455 6572722.60024969, 891064.09965526 6572735.59978869, 891073.700063761 6572743.59991508, 891082.000009301 6572752.20029011, 891087.700303809 6572755.80032622, 891096.200366961 6572762.3004291, 891106.899835174 6572769.79960504, 891117.299741373 6572780.50036699, 891126.10021147 6572791.49976693, 891137.400135156 6572803.19991597, 891150.999935288 6572816.70006698, 891161.499747742 6572829.09953528, 891168.40006594 6572837.40050574, 891175.199882502 6572844.89946987, 891182.499759518 6572848.99985454, 891189.899784557 6572857.19989516, 891201.400314663 6572869.59978174, 891214.899864176 6572881.30034074, 891226.60025758 6572891.99996385, 891239.599925077 6572905.20035981, 891247.900099514 6572912.69991727, 891259.599722469 6572923.19959169, 891270.600110921 6572932.09958839, 891280.799801752 6572937.60011835, 891294.499905214 6572946.19951831, 891310.499718822 6572959.19999486, 891327.699996811 6572969.79948478, 891342.800357111 6572980.69961931, 891353.10012687 6572989.99993844, 891362.799841493 6572999.50027809, 891368.900165563 6573006.49970766, 891386.799716024 6573021.80007568, 891411.199670236 6573041.50044508, 891447.799713557 6573072.9000121, 891502.199846548 6573125.30051819, 891515.500135435 6573136.99995309, 891521.000124919 6573145.39947704, 891524.799627214 6573151.79998136, 891531.900316244 6573154.20015441, 891541.699773212 6573161.29958717, 891552.799849783 6573174.49976163, 891563.100128688 6573190.30022271, 891569.000025358 6573200.1001131, 891574.500334782 6573201.89995482, 891585.900104124 6573214.09967289, 891594.200060345 6573226.49953579, 891600.50017088 6573231.40003302, 891610.499653221 6573240.00027152, 891620.600029366 6573256.90005477, 891627.499614917 6573272.80015875, 891634.100064332 6573286.29982738, 891639.500275018 6573294.69965844, 891645.799766068 6573304.99998075, 891650.100359365 6573318.10055001, 891653.500110321 6573331.6004988, 891656.300303777 6573341.19948313, 891656.299660697 6573352.50014407, 891660.299773611 6573365.20015828, 891662.09971822 6573376.19979499))</t>
  </si>
  <si>
    <t>charli_veg_br.fid--51fb8_19ce77ee43a_46c6</t>
  </si>
  <si>
    <t>MULTILINESTRING ((889987.799751151 6570768.50026472, 889993.099609549 6570787.50037852, 889990.100175586 6570788.69999467, 889993.699922458 6570801.59954474, 889998.599676542 6570801.10034758, 890009.000383509 6570838.69996526, 890011.100195728 6570846.39960819, 890005.400024016 6570848.30039698, 890018.700054912 6570898.19997845))</t>
  </si>
  <si>
    <t>charli_veg_br.fid--51fb8_19ce77ee43a_46c7</t>
  </si>
  <si>
    <t>MULTILINESTRING ((902948.79997046 6585352.30000454, 902922.499865539 6585311.90048539, 902907.399916899 6585289.20051061, 902883.400378529 6585242.70008828))</t>
  </si>
  <si>
    <t>COI39</t>
  </si>
  <si>
    <t>Retenue de Coiselet</t>
  </si>
  <si>
    <t>DL17</t>
  </si>
  <si>
    <t>charli_veg_br.fid--51fb8_19ce77ee43a_46c8</t>
  </si>
  <si>
    <t>MULTILINESTRING ((902816.600312061 6584918.80019376, 902804.999719476 6584870.99991931, 902800.400297246 6584820.40011668, 902793.70011808 6584773.40027182))</t>
  </si>
  <si>
    <t>charli_veg_br.fid--51fb8_19ce77ee43a_46c9</t>
  </si>
  <si>
    <t>MULTILINESTRING ((901024.099611926 6583384.60044709, 901018.40007376 6583378.10051161, 901009.299742768 6583361.09999538, 900995.300052347 6583334.40044335))</t>
  </si>
  <si>
    <t>charli_veg_br.fid--51fb8_19ce77ee43a_46d8</t>
  </si>
  <si>
    <t>MULTILINESTRING ((903323.299703841 6586202.79963864, 903323.500158235 6586170.3995535, 903323.800158909 6586135.90050155))</t>
  </si>
  <si>
    <t>charli_veg_br.fid--51fb8_19ce77ee43a_46d9</t>
  </si>
  <si>
    <t>MULTILINESTRING ((900442.699851209 6582553.90003576, 900448.499746825 6582551.50030701, 900456.299823825 6582543.59983567, 900469.10003603 6582536.69999444, 900482.699900941 6582524.3998105, 900492.20026984 6582511.89987103, 900502.399789246 6582500.09970675, 900517.299819557 6582480.70016583, 900536.099705848 6582449.90032761, 900552.300041748 6582433.10051665, 900571.500143628 6582409.09967792, 900578.400294767 6582395.39952444, 900587.699771934 6582375.09960837, 900584.800090919 6582358.50019479, 900576.100080349 6582342.30034088, 900563.800008459 6582315.20030027, 900539.600109973 6582289.6996071, 900516.49988136 6582274.79996178, 900501.199746906 6582263.60019468, 900493.899628758 6582257.30019926, 900498.100383636 6582253.59991758, 900496.499976262 6582248.20032021, 900483.400304798 6582243.30002378, 900479.799795254 6582248.90016335, 900475.999613744 6582257.40043304, 900477.099642323 6582263.80019241, 900481.700026158 6582268.09990255, 900487.300107406 6582286.89954658, 900486.200354351 6582295.00005698, 900486.899811419 6582305.30000018, 900486.500347646 6582310.10023425, 900479.699774263 6582313.30025009, 900472.700374363 6582312.40030281, 900468.200140845 6582309.49948492, 900467.09988043 6582304.59974629, 900468.099907102 6582297.00039502, 900465.900032146 6582291.79991158, 900456.400281269 6582290.29966675, 900444.499684914 6582293.00027546, 900442.099981148 6582297.400045, 900442.099626472 6582302.10011755, 900437.000299424 6582304.09963929, 900431.299896414 6582310.50051861, 900423.999657371 6582319.29976161, 900424.599902887 6582323.29964134, 900430.100126503 6582327.70012109, 900432.300359644 6582329.60054394, 900434.199675094 6582331.79993098, 900434.69991698 6582337.49987552, 900433.100111765 6582338.80043537, 900427.300034903 6582338.40012858, 900423.500331264 6582337.30027189, 900417.499625096 6582332.89994901, 900410.799656687 6582327.49987349, 900406.699650306 6582323.60006846, 900400.600148056 6582326.29996238, 900396.900327719 6582335.10026063, 900390.899623599 6582339.1001134, 900390.299824151 6582344.70042219, 900386.399667125 6582358.49976007, 900386.400364713 6582370.80000085, 900383.300063481 6582378.00005876, 900377.500179605 6582388.39999563, 900375.500206656 6582399.79976792, 900378.199619242 6582408.60009649, 900384.099628528 6582412.90039164, 900387.899852871 6582419.70034361, 900393.999641796 6582431.19959123, 900400.299780689 6582445.39994955, 900406.899728948 6582464.00028767, 900411.900363434 6582475.999962, 900418.000002924 6582488.90036923, 900427.000171693 6582521.30019177, 900433.500100071 6582540.49949809, 900437.300170989 6582548.69950683, 900442.699851209 6582553.90003576))</t>
  </si>
  <si>
    <t>charli_veg_br.fid--51fb8_19ce77ee43a_46db</t>
  </si>
  <si>
    <t>MULTILINESTRING ((902517.499920089 6585564.39971674, 902515.29983663 6585587.60042113, 902517.199668794 6585621.10047343, 902520.500150987 6585650.7004619, 902519.099729631 6585671.19997843, 902525.299767092 6585706.50023594, 902524.499732879 6585761.49982822, 902529.800178508 6585788.39980196, 902537.900042809 6585821.90007917, 902556.000378088 6585853.19956253, 902576.89981008 6585884.60030436, 902587.000182644 6585897.3000549, 902600.40035821 6585900.19962905, 902617.49975315 6585900.40039978, 902637.700258833 6585904.80044467, 902661.200291081 6585909.29961316, 902676.099982064 6585905.80031239, 902694.69971337 6585879.60048446, 902701.400278702 6585860.70025405, 902707.599858254 6585837.69982442, 902712.200009678 6585815.70046507, 902719.70011944 6585784.4998613, 902720.29984818 6585769.10046885, 902718.399907148 6585757.29994275, 902702.999693478 6585736.60049271, 902687.499860587 6585721.90018753, 902666.199863497 6585710.69972162, 902649.19989945 6585698.39951616, 902626.800195057 6585681.80007496, 902589.399811391 6585632.90008161, 902566.800103666 6585606.60054275, 902557.799787721 6585589.9996474, 902554.70019323 6585576.50021069, 902546.299724485 6585549.90012917, 902544.899640548 6585520.50021095, 902538.199690373 6585516.89987384, 902527.300260803 6585518.599609, 902518.599940225 6585527.89964903, 902515.900013249 6585542.30005144, 902517.499920089 6585564.39971674))</t>
  </si>
  <si>
    <t>charli_veg_br.fid--51fb8_19ce77ee43a_46de</t>
  </si>
  <si>
    <t>MULTILINESTRING ((902883.400378529 6585242.70008828, 902856.599699142 6585181.60011138, 902843.799626735 6585158.3004828, 902837.100208395 6585133.90023815, 902833.900279531 6585113.60040118, 902825.899621586 6585062.40022259, 902824.899667916 6585052.7998185, 902823.899834535 6585049.59963785, 902821.19960363 6585045.60039826, 902818.399721564 6585039.69998801, 902817.09986191 6585034.09970314, 902816.900282439 6585029.49954495, 902817.099923361 6585023.80046444, 902817.200333364 6585017.80028073, 902817.999779395 6585012.90015517, 902820.999834682 6585009.40026441, 902822.300047027 6585004.90021655, 902821.800221483 6584997.39992819, 902821.49972346 6584985.79949272, 902822.100338419 6584967.50004542, 902816.600312061 6584918.80019376))</t>
  </si>
  <si>
    <t>charli_veg_br.fid--51fb8_19ce77ee43a_46e1</t>
  </si>
  <si>
    <t>MULTILINESTRING ((900995.300052347 6583334.40044335, 900977.200273603 6583309.59971429, 900965.900019321 6583296.69988552, 900954.099953697 6583287.20028047, 900924.799823553 6583276.20049141, 900913.300265761 6583267.89982719, 900896.100099431 6583254.10047141, 900870.199830927 6583239.90003127, 900860.100318405 6583240.10041008, 900854.399902036 6583234.1995123, 900850.299992272 6583223.90035278, 900839.000106254 6583205.59956211, 900838.599938846 6583200.79955904, 900841.000277644 6583197.79999414, 900843.699957872 6583195.20033902, 900852.999708699 6583188.90001513, 900863.399634341 6583178.20044644, 900870.100071141 6583166.29960628, 900874.200074234 6583154.30052859, 900877.599912024 6583135.40036757, 900877.499804115 6583115.19995974, 900874.399880645 6583100.20043245, 900866.699946512 6583079.79974693, 900849.099779405 6583042.6001586, 900840.200073185 6583036.10012335, 900837.599966131 6583031.79959704, 900834.799626456 6583022.1001148, 900828.700131425 6583011.80040467, 900825.400351571 6582999.29990821, 900822.200255936 6582990.00055506, 900816.199880419 6582974.69958918, 900811.99984269 6582964.30048681, 900812.400236899 6582948.70007041, 900811.399781851 6582930.89995295, 900805.299929554 6582912.90010109, 900801.700238053 6582890.69950577, 900796.000020521 6582883.49976889, 900788.799796886 6582869.60030528, 900785.300008562 6582861.69998579, 900782.700300516 6582852.40050976, 900779.899640272 6582836.9998225, 900780.300221735 6582819.90049557, 900782.700088387 6582809.69963155, 900788.600355658 6582803.40013569, 900790.000366936 6582797.49963718, 900792.399891472 6582790.49994156, 900790.399791996 6582781.60029694, 900786.500299745 6582777.80018059, 900784.199808174 6582772.69957307, 900784.899779033 6582768.90041604, 900784.300145361 6582766.80054823, 900780.699700556 6582754.70015467, 900778.999618094 6582742.50036717, 900776.799965076 6582737.39976379, 900770.900103288 6582727.50006922, 900766.300137676 6582715.09997012, 900764.000095164 6582703.30036293, 900760.600103829 6582688.99990048, 900761.399813094 6582674.80049596, 900761.300370014 6582664.30033096, 900757.99967994 6582653.39988907, 900753.300046069 6582645.1999263, 900738.50001016 6582641.59952829, 900728.899897619 6582637.39991036, 900719.800124792 6582631.20013824, 900713.300137833 6582622.39958343, 900706.799948473 6582616.40019598, 900702.200272103 6582608.90026017, 900696.999917391 6582597.0003913, 900688.699860666 6582583.00027753, 900680.299920126 6582573.00028752, 900680.09986939 6582567.80024217, 900682.300081724 6582562.79951479, 900688.399910192 6582558.19988001, 900696.599733012 6582553.79965185, 900702.299725321 6582554.10024683, 900704.30023482 6582546.4995427, 900698.899792648 6582542.39988186, 900700.699685469 6582536.00034828, 900699.500305129 6582532.4995328, 900691.399772545 6582527.9995317, 900688.099976941 6582520.70034704, 900686.29996615 6582511.39957377, 900687.00022929 6582500.60028088, 900688.9999582 6582495.39959324, 900694.300070475 6582486.60012067, 900695.99973513 6582474.10048797, 900693.59988699 6582463.09985792, 900691.999628858 6582455.00015261, 900694.399720419 6582449.80047422, 900692.200049779 6582422.69948086, 900687.100352992 6582415.59971494, 900680.500352848 6582409.70040231, 900676.900155187 6582403.80021705, 900676.200148872 6582398.7003221, 900670.900040041 6582396.49959917, 900668.000251251 6582395.50043445, 900665.400349873 6582386.79992024, 900664.700182311 6582374.89989105, 900662.599720771 6582366.30032666, 900659.000178521 6582359.40015621, 900658.500373138 6582353.60019861, 900658.100371318 6582346.90018796, 900656.200246087 6582337.89946013, 900655.500158494 6582328.69948772, 900652.699678862 6582319.10011501, 900647.199631053 6582310.20046012, 900641.799754602 6582299.89964901, 900634.199606348 6582281.50044871, 900630.900020775 6582278.50028104, 900621.299998587 6582266.39959896, 900614.600108092 6582247.20014997, 900612.899762296 6582236.60045327, 900614.800222239 6582223.09964067, 900611.40004853 6582220.29949969, 900607.200124554 6582219.09964165, 900603.199887908 6582209.49955838, 900601.199797167 6582197.59994186, 900594.200036461 6582182.29957862, 900583.700142813 6582162.7002164, 900572.199770031 6582147.00012952, 900564.300127467 6582133.60012355, 900556.700079812 6582125.70012297, 900548.699638463 6582121.60031454, 900542.000319654 6582115.5001083, 900533.400015347 6582105.50040689, 900530.500354103 6582096.40005932, 900524.199902119 6582087.49965954, 900516.799977737 6582077.49961542, 900506.30014958 6582071.59954099, 900496.700003207 6582063.10024909, 900497.300165312 6582054.59990851, 900495.199640194 6582047.6004432, 900488.099746084 6582044.30046151, 900480.900220698 6582036.60045463, 900473.599697492 6582028.60045132, 900467.899905224 6582022.39998942, 900465.199855517 6582014.89962842, 900463.600223787 6582009.10006278, 900463.099829898 6582007.30018206, 900457.69966362 6581999.29958827, 900454.400389493 6581994.29950029, 900454.300280396 6581986.60050508, 900451.300216872 6581978.60024138, 900438.799783218 6581961.0996188, 900420.099672788 6581936.99988774, 900404.599624151 6581910.80021284, 900396.19992159 6581890.90050672, 900386.199989227 6581863.30011048, 900379.899945558 6581843.09969826, 900374.799754716 6581831.60013593, 900362.000029478 6581825.00000244, 900346.100364948 6581813.69978836, 900335.400215563 6581799.79995629, 900328.299753828 6581780.69989179, 900327.800109688 6581769.69989582, 900323.500212288 6581760.50014927, 900318.400354005 6581756.19966058, 900316.200030504 6581748.20029511, 900312.000322167 6581739.30053381, 900304.200159043 6581723.19970009, 900298.599908658 6581710.30036433, 900295.399912589 6581697.40018448, 900290.299758854 6581684.69957469, 900286.700045691 6581671.09954214, 900276.999678675 6581638.80027339, 900271.000048876 6581617.19988154, 900256.800046336 6581582.40003361, 900248.799614128 6581557.60032119, 900242.600243321 6581539.60010451, 900234.999766003 6581513.90025258, 900228.599917808 6581485.99995525, 900217.999909804 6581464.9002172, 900208.100265571 6581446.10028723, 900195.699712654 6581408.89988645, 900192.099749515 6581401.30001144, 900185.100129778 6581381.40013086, 900179.600143692 6581365.29973898, 900170.999913342 6581340.50038869, 900161.999812493 6581312.90005661, 900154.499898258 6581289.90035394, 900153.80025782 6581288.29949845, 900150.999629408 6581281.00044023, 900149.900223819 6581271.89963286, 900149.20036664 6581258.89970957, 900148.099867786 6581246.69993126, 900145.500109141 6581240.89974009, 900144.399625399 6581231.20000121, 900142.099763756 6581219.49960433, 900140.299625537 6581207.10010739, 900136.80009726 6581197.10021289, 900131.599845077 6581191.19990525, 900124.1998981 6581181.80041457, 900116.599645754 6581172.79989645, 900115.000009141 6581166.00043142, 900115.400051415 6581153.60009297, 900113.400146292 6581140.59957309, 900107.599841955 6581127.50052625, 900105.400285995 6581122.50021781, 900099.599876458 6581102.59996561, 900088.199742121 6581074.79960133, 900086.29972054 6581058.60011552, 900079.399722994 6581060.59954329, 900075.500331665 6581055.99993317, 900078.400062987 6581045.79973646, 900079.499776002 6581037.50028152, 900068.699828191 6581014.8998059, 900067.000161233 6581001.50030178, 900053.299666061 6580968.79974249, 900046.500376907 6580937.49983135, 900046.899971314 6580925.59948811, 900039.700371667 6580918.10007579, 900035.100357453 6580906.09954303, 900020.199951347 6580880.09965707, 900009.900201515 6580867.60036087, 900006.500311316 6580859.80053643, 900000.599984315 6580850.79948695, 899990.600084423 6580838.50010143, 899990.49991745 6580827.59998704, 899986.700273836 6580818.70033357, 899978.199797038 6580802.40027836, 899967.700180441 6580782.69994017, 899957.899905278 6580764.40043846, 899943.700117814 6580742.20054498, 899921.200220384 6580700.8995037, 899907.700133003 6580678.00050003, 899894.999652831 6580658.30010472, 899887.799912829 6580648.79974927, 899884.200261775 6580644.30014107, 899881.40028106 6580640.8001922, 899875.100294362 6580631.19945577, 899868.000285775 6580620.00016329, 899859.29987428 6580607.30043249, 899852.900228074 6580595.59974963, 899846.199683894 6580586.70032286, 899840.299657198 6580582.09951381, 899834.200381281 6580572.19986754, 899831.800026072 6580565.3997141, 899821.69972418 6580550.99953018, 899815.200178609 6580546.50014062, 899807.500369604 6580540.30015008, 899797.300244163 6580535.70018193, 899789.30029223 6580529.00033841, 899785.799876523 6580520.79956723, 899782.699838305 6580518.1998115, 899777.500280186 6580514.09988642, 899770.099882892 6580508.69980175, 899762.700094164 6580502.99974291, 899757.399938227 6580500.59988209, 899753.500014397 6580499.30052358, 899749.899700728 6580491.6998314, 899746.099828757 6580485.60037633, 899734.799786312 6580477.99987341, 899724.900341059 6580470.19987953, 899715.800391395 6580463.49953148, 899706.600011844 6580455.80032904, 899696.399903831 6580448.10050183, 899690.099678488 6580443.60002711, 899685.60032723 6580439.39986604, 899681.60004559 6580433.70053893, 899674.499915569 6580435.00052407, 899670.599962035 6580435.20012607, 899664.200087259 6580431.19974331, 899658.599913525 6580426.70008778, 899654.999838633 6580421.89949773, 899646.799988695 6580414.49994184, 899641.299607511 6580410.90025959, 899638.80011779 6580404.60027406, 899634.899730647 6580400.49983642, 899629.799633175 6580393.99995248, 899622.700008996 6580387.89993227, 899615.200108238 6580381.30009674, 899609.599900419 6580376.40048368, 899605.799711227 6580373.00003264, 899604.599815318 6580367.30054622, 899601.499839406 6580361.59974479, 899597.300007833 6580353.99945621))</t>
  </si>
  <si>
    <t>charli_veg_br.fid--51fb8_19ce77ee43a_46f5</t>
  </si>
  <si>
    <t>MULTILINESTRING ((902793.70011808 6584773.40027182, 902766.399855139 6584715.49980252, 902749.300370611 6584675.09960114, 902716.50032754 6584646.80004121, 902686.499625826 6584627.59997997, 902680.600256285 6584614.70038566, 902645.499625377 6584590.00010368, 902631.700143432 6584565.39982903, 902613.50007801 6584540.50049811, 902576.400319933 6584514.70055667, 902486.400100206 6584454.29967133, 902425.900028362 6584415.69990772, 902394.899888781 6584405.50053945, 902366.200265892 6584400.80040326, 902334.699874718 6584398.10046026, 902304.699787492 6584406.29989499, 902274.699642379 6584417.59956764, 902242.899746669 6584428.99943622, 902218.099942361 6584438.20032628, 902204.799795044 6584430.30044981, 902187.900184831 6584422.79963468, 902108.100317365 6584408.80003959, 902065.200115176 6584385.50030816, 902040.100114619 6584375.60026259, 902017.299651885 6584377.60051491, 901980.500237011 6584382.69965978, 901946.300392515 6584381.19974719, 901894.499742174 6584374.80013324, 901837.60001977 6584355.99999087, 901821.700206779 6584351.10019281, 901808.40027857 6584346.30019032, 901789.800199365 6584341.09960446, 901776.800141435 6584336.09963368, 901763.39966683 6584332.09974586, 901751.89964801 6584328.09970594, 901735.700174658 6584320.40010343, 901729.700295752 6584319.69961877, 901720.800234396 6584316.70049747, 901704.999888232 6584312.29988529, 901690.100236858 6584307.20032752, 901676.200003771 6584304.19961705, 901675.699917977 6584304.09966968, 901664.399930533 6584301.99982813, 901656.400067326 6584305.49976725, 901649.900260119 6584307.79950506, 901641.199805933 6584306.90052147, 901627.700013071 6584303.49987783, 901619.599920926 6584296.89959943, 901610.299879951 6584294.39959608, 901599.299722513 6584291.79981982, 901594.299645194 6584287.60035285, 901593.999697437 6584277.30011986, 901593.999885079 6584268.29988705, 901590.999723052 6584263.4001425, 901589.599970344 6584261.00027, 901585.000376238 6584259.89974661, 901579.699668502 6584263.20051005, 901572.700116462 6584269.40050865, 901569.399876031 6584271.7998945, 901563.100242393 6584266.09949299, 901556.199792632 6584256.40015889, 901553.199834881 6584251.40043842, 901557.499655897 6584241.79959281, 901557.299728418 6584238.19952771, 901545.199916336 6584235.10000196, 901538.399641181 6584237.49988848, 901531.80031837 6584232.19958439, 901522.700230123 6584229.39968224, 901515.200380743 6584224.69952301, 901511.200133177 6584219.1999458, 901509.400105522 6584213.90006625, 901505.799824447 6584208.20042906, 901501.300374768 6584204.79990147, 901496.700175978 6584199.10041864, 901492.799885706 6584191.39967062, 901488.299610298 6584188.00023711, 901481.400312471 6584181.60000807, 901480.999742342 6584175.29988604, 901482.399983786 6584165.30053829, 901480.000039531 6584156.89957023, 901477.100122018 6584141.89962032, 901474.199984131 6584130.19975014, 901471.099729183 6584117.1998748, 901470.900206017 6584116.29989771, 901472.400042766 6584103.60045057, 901473.90029995 6584094.60000165, 901474.500383274 6584086.69971108, 901472.200029171 6584065.599505, 901466.999843933 6584063.20022572, 901463.900175273 6584059.59950557, 901461.399779058 6584052.59969536, 901462.600236489 6584041.80036204, 901458.90008708 6584034.99963909, 901452.500253141 6584027.90044956, 901449.400239042 6584022.49968053, 901449.400134272 6584016.0995141, 901446.700383434 6584015.1999191, 901444.999823076 6584013.00010939, 901445.400020586 6584005.29985779, 901448.200362999 6583990.50016803, 901439.999768747 6583989.30028762, 901431.099629579 6583987.70053415, 901424.700344969 6583983.90036754, 901418.299658871 6583982.30021698, 901414.699727739 6583979.59961887, 901413.400289178 6583979.2998395, 901409.699807805 6583978.40039886, 901402.699677403 6583978.00041088, 901392.999947712 6583974.69970439, 901384.000024013 6583970.69998454, 901379.200292422 6583966.89958689, 901378.900009647 6583961.09948256, 901381.400259842 6583955.90005468, 901387.299964096 6583952.60009264, 901391.400109513 6583948.90043766, 901390.099877464 6583944.400532, 901386.600119454 6583939.69989097, 901377.599808056 6583932.60009235, 901373.000061164 6583929.49968436, 901362.500030052 6583928.30031786, 901357.399896261 6583929.10009114, 901352.400261007 6583926.79979108, 901348.899952964 6583922.300271, 901346.899897123 6583914.90043057, 901341.099676842 6583908.70016262, 901333.700005753 6583903.40022061, 901328.000249218 6583900.60004777, 901323.400153196 6583894.69959853, 901318.399889072 6583884.50022391, 901306.699668899 6583874.19982938, 901301.800345611 6583873.39960233, 901297.200104753 6583867.20027363, 901287.600195476 6583861.29965603, 901278.100341385 6583853.10009283, 901268.799977714 6583846.80053746, 901263.80016465 6583838.0001504, 901261.099692486 6583825.60033923, 901258.700246459 6583827.89975186, 901256.900115325 6583823.7999863, 901256.699658499 6583813.79976705, 901253.600274305 6583809.30026238, 901249.400029199 6583803.19978929, 901243.49991322 6583791.59951453, 901239.39972469 6583784.50011916, 901235.399827107 6583774.69954147, 901231.600097564 6583768.80013866, 901223.399635184 6583752.00019332, 901220.600273057 6583743.30054995, 901203.500167227 6583700.1995357, 901192.999823822 6583682.20006853, 901187.199881812 6583674.39993312, 901186.499778253 6583663.69981727, 901183.099861589 6583657.3003513, 901181.200117906 6583653.29953652, 901176.700125566 6583649.20034775, 901176.600332846 6583642.50021721, 901173.699944381 6583636.79954603, 901168.600108281 6583632.10047661, 901167.10034055 6583625.59952612, 901164.799645678 6583617.89979176, 901158.199646084 6583608.49981195, 901153.799924082 6583605.29954026, 901148.100017384 6583600.09948814, 901146.499662766 6583592.79963774, 901141.900198207 6583589.40053178, 901139.899862977 6583582.29966097, 901138.000378203 6583576.49993966, 901125.199646519 6583568.30018949, 901126.399916004 6583563.29982961, 901126.300228265 6583559.49977307, 901122.299688585 6583550.80039868, 901115.000148232 6583539.59948182, 901108.899889961 6583525.10044059, 901103.300207457 6583509.20017502, 901092.500297205 6583492.29989916, 901091.200232825 6583489.90012405, 901083.599863537 6583481.20045587, 901077.400321338 6583474.60056599, 901071.200118183 6583467.29953399, 901066.300161118 6583460.30045836, 901055.799877746 6583446.9002554, 901047.500217009 6583434.29961676, 901043.700162829 6583426.70029781, 901038.100026193 6583415.20018672, 901031.900243984 6583401.00016908, 901024.099611926 6583384.60044709, 901024.099611926 6583384.60044709))</t>
  </si>
  <si>
    <t>charli_veg_br.fid--51fb8_19ce77ee43a_4703</t>
  </si>
  <si>
    <t>MULTILINESTRING ((899597.300007833 6580353.99945621, 899586.599866607 6580346.60006621, 899577.300274514 6580338.30002782, 899568.200193245 6580329.59988721, 899561.100001386 6580322.19991105, 899554.600254277 6580310.79962297, 899547.9001177 6580305.49949337, 899541.400096969 6580306.30045425, 899533.300080842 6580318.60010755, 899503.099722225 6580361.49987596, 899499.100173779 6580359.89963302, 899488.299646411 6580376.89960233, 899478.099669506 6580390.60038427, 899444.899869046 6580441.99980219, 899451.299798394 6580448.69997985, 899455.599890427 6580452.10007897, 899462.300291061 6580453.80008129, 899472.099835453 6580457.09964141, 899477.300291864 6580465.80048613, 899490.299873232 6580474.09964724, 899505.800149106 6580488.49991276, 899520.800296849 6580501.10044231, 899539.900158848 6580510.30007264, 899558.80034121 6580520.69988577, 899572.399932099 6580526.60002402, 899585.900200109 6580533.60027625, 899589.800155639 6580537.89956176, 899585.800000639 6580543.80043258, 899579.500310872 6580544.7001496, 899567.799805772 6580539.30016166, 899564.899805172 6580542.80049218, 899567.399793418 6580556.40054565, 899572.39996626 6580560.50040456, 899602.399998878 6580598.29976696, 899608.700328463 6580604.20017421, 899614.999664249 6580607.20052244, 899617.199662818 6580612.29953581, 899620.499782279 6580617.60025677, 899625.100034531 6580622.50036372, 899630.199672775 6580629.50024222, 899635.100025567 6580634.90022467, 899642.600090435 6580640.5000913, 899655.60023576 6580651.59967843, 899659.799827854 6580657.29998867, 899666.100230254 6580657.50039458, 899663.799976669 6580664.10042681, 899666.400274364 6580668.50038622, 899669.09995563 6580675.50031086, 899677.400276829 6580691.49998296, 899693.499885822 6580704.60044681, 899702.599834544 6580714.49970185, 899720.499605626 6580715.50038202, 899725.999924379 6580709.30002595, 899725.500019443 6580700.40014877, 899717.799616444 6580687.10016158, 899709.899941443 6580674.80031332, 899696.600248191 6580648.09946015, 899687.499867031 6580639.10021492, 899689.300358954 6580626.50035846, 899689.400231717 6580615.80018055, 899693.70012793 6580609.10033001, 899702.999634547 6580613.80052176, 899711.699905255 6580625.60000321, 899720.099777271 6580633.29957305, 899726.800217778 6580638.19991619, 899732.200186026 6580643.29973534, 899737.79967465 6580646.50054079, 899756.099971186 6580666.90028233, 899773.099871832 6580686.29953024, 899780.200260354 6580696.59982198, 899786.000152018 6580705.9995647, 899790.000314694 6580715.30012373, 899793.999899044 6580722.29952679, 899798.000037319 6580731.6000912, 899792.999779543 6580737.30015707, 899791.200089808 6580743.49993611, 899794.300000312 6580749.79974321, 899793.599904959 6580753.50009835, 899795.700222639 6580757.90034106, 899796.099669557 6580762.10019807, 899800.299919274 6580767.3995183, 899806.299654399 6580773.60026086, 899810.600139517 6580782.89960325, 899807.69997478 6580787.19982453, 899811.299878906 6580797.09946636, 899814.099752943 6580810.59950904, 899820.199665415 6580825.60034219, 899832.299889066 6580847.59976173, 899846.000335871 6580872.19966346, 899863.299922089 6580900.30028081, 899880.00006157 6580931.40015844, 899889.399925451 6580951.09971579, 899908.30023294 6580993.10000423, 899916.000001587 6581007.40025632, 899927.699913332 6581029.70005674, 899933.100269299 6581042.40019036, 899938.00000049 6581056.20053412, 899946.299870747 6581069.99946405, 899950.999645538 6581085.09992355, 899954.999773648 6581102.19960767, 899965.299701774 6581136.30024248, 899968.700251843 6581143.00005601, 899976.200209914 6581163.4994629, 899978.799728702 6581178.59969808, 899986.000122119 6581216.49950528, 899993.600320656 6581252.10023364, 899998.600340151 6581273.29960303, 900009.300178856 6581302.30009677, 900018.000110283 6581331.60031991, 900023.599709932 6581349.60052448, 900028.000158445 6581366.20011593, 900031.099639374 6581384.00022074, 900029.300378764 6581406.60018985, 900037.900346138 6581435.70049158, 900047.400141104 6581457.00032826, 900052.400113576 6581467.19959371, 900051.699796007 6581472.3999396, 900051.999965248 6581486.20003054, 900055.499808239 6581501.7999743, 900056.399990275 6581524.19995628, 900061.599881236 6581550.00049501, 900066.600178302 6581575.50001731, 900072.200347048 6581618.99957685, 900074.499660955 6581660.10038131, 900079.900075953 6581715.90023145, 900089.200232775 6581759.29947865, 900102.400031679 6581793.90041454, 900122.500300618 6581817.5996792, 900131.300153471 6581836.99992752, 900150.100002739 6581872.29996179, 900168.900023092 6581896.69989423, 900177.40006396 6581911.10025883, 900186.500043632 6581934.00054723, 900193.400045586 6581965.09958334, 900196.900265051 6581983.39969441, 900198.099841969 6581992.7004961, 900189.900063402 6582027.59968071, 900185.000014708 6582056.69975957, 900184.700063096 6582074.00015461, 900187.000110722 6582088.5995349, 900193.199925609 6582102.59966872, 900207.0003108 6582152.19982169, 900209.900250093 6582166.00008736, 900216.799828995 6582179.29997319, 900221.500288977 6582179.80049168, 900225.900162344 6582184.00005476, 900223.799625687 6582190.399802, 900227.899667346 6582202.89962065, 900233.499996187 6582213.79998908, 900234.40002478 6582229.09991736, 900231.900235675 6582233.19979401, 900230.499962709 6582237.30036483, 900236.600365429 6582242.70046544, 900244.999852391 6582248.49971403, 900253.499801363 6582253.40004984, 900264.500178789 6582260.99955828, 900268.79960865 6582265.30028988, 900273.200122082 6582268.09988805, 900280.300016941 6582273.79966529, 900284.299763411 6582280.29945248, 900287.399969436 6582282.99951295, 900290.499769969 6582281.9994985, 900299.000084286 6582281.39981865, 900303.999652511 6582281.70026481, 900309.399867871 6582281.89948273, 900309.600187465 6582278.30047211, 900304.500354071 6582274.89999478, 900300.800240105 6582273.3001595, 900300.900146744 6582268.80004397, 900300.400141825 6582265.4001624, 900296.000136056 6582259.90051479, 900294.000107354 6582256.20004869, 900296.900325449 6582252.1000688, 900297.700061658 6582248.6997186, 900294.600175083 6582246.19966736, 900289.900039593 6582244.50019182, 900288.100010453 6582242.29968244, 900291.500215793 6582240.19955573, 900291.79973842 6582236.30047807, 900290.60004086 6582232.09973179, 900288.700293292 6582229.00036303, 900289.200295582 6582226.40014099, 900293.200131737 6582225.099803, 900296.899849369 6582221.5995325, 900298.10026885 6582217.70016569, 900297.999911341 6582215.70015523, 900301.500260033 6582215.00002675, 900307.499814704 6582229.90036965, 900314.300082706 6582242.0004139, 900323.100216797 6582254.69977242, 900330.200130437 6582263.89966996, 900333.600061428 6582265.7996268, 900335.299714887 6582265.30012613, 900341.299818872 6582263.70023946, 900344.799822022 6582263.5001339, 900348.800332658 6582264.69989854, 900356.599640085 6582282.19971151, 900361.700034434 6582291.30035186, 900363.499743526 6582295.39979605, 900361.899858959 6582299.90042779, 900356.800239436 6582303.1000273, 900350.999841181 6582307.39986597, 900348.599653898 6582310.99964018, 900344.899993051 6582317.99994164, 900340.800024707 6582321.80031795, 900339.999862655 6582324.69952937, 900344.500361138 6582327.50025779, 900351.500304542 6582340.10027988, 900356.000200971 6582347.39996525, 900360.700381878 6582353.59957577, 900365.20018247 6582355.30027826, 900368.500150823 6582353.600229, 900368.099839236 6582348.30026231, 900369.099989593 6582339.89977754, 900372.300192615 6582336.99975088, 900373.999633737 6582340.80033024, 900374.599837725 6582352.20033316, 900376.59984967 6582362.19982831, 900374.599751252 6582371.19955427, 900373.399844344 6582380.10012359, 900372.999907124 6582382.00029563, 900371.499646863 6582391.99986425, 900367.300062468 6582397.70030224, 900365.099656033 6582402.20000974, 900352.999839722 6582406.69980409, 900347.200188345 6582409.99965068, 900345.200062457 6582414.10040915, 900346.600038689 6582420.70004067, 900346.800305892 6582429.10012797, 900343.600299992 6582435.1002273, 900340.40003987 6582437.00024784, 900335.100117417 6582438.89989839, 900326.600226856 6582438.69952078, 900321.499991925 6582438.0001688, 900313.599676683 6582437.19957544, 900307.400004795 6582439.29957718, 900301.200153385 6582443.59961732, 900296.499822951 6582447.0002131, 900286.500064092 6582457.39949767, 900285.400375369 6582459.59993645, 900285.29998598 6582461.49999193, 900285.199777354 6582467.20011904, 900283.000223435 6582471.69988192, 900280.199884819 6582476.29983485, 900281.899969045 6582484.400484, 900287.100056396 6582491.89988134, 900287.399724527 6582494.29980559, 900285.999847149 6582495.40032525, 900282.800085308 6582497.80039969, 900283.100011635 6582502.20036684, 900287.799748675 6582511.39996104, 900292.299809585 6582519.29961825, 900291.699866192 6582523.59990706, 900286.399865775 6582528.39964507, 900284.300089217 6582538.69946499, 900284.699846216 6582547.09946095, 900287.500160017 6582555.19973071, 900295.599934328 6582561.20029747, 900304.700150902 6582564.60049326, 900314.099719473 6582564.90052227, 900331.199940459 6582565.70014178, 900341.799961617 6582564.89979292, 900355.299681794 6582561.59952374, 900365.1000127 6582557.5005522, 900371.900033044 6582553.00037671, 900376.599706257 6582563.2000616, 900371.999669891 6582569.69951785, 900371.799718267 6582574.49967329, 900376.399879299 6582575.30035174, 900386.499969905 6582569.00015448, 900390.399735495 6582570.39996659, 900396.699724825 6582576.20017172, 900396.400094808 6582586.40046856, 900387.500258928 6582591.00022151, 900373.900255392 6582588.80034388, 900366.70026088 6582592.09952071, 900358.599957164 6582596.90014153, 900354.800100466 6582599.80038874, 900353.699883203 6582599.79964775, 900350.599992477 6582598.09957438, 900349.700330017 6582592.99980415, 900345.800326066 6582588.19994971, 900337.200076356 6582583.99950218, 900327.899908816 6582581.20044894, 900324.30034832 6582580.19947541, 900319.500205504 6582581.40005318, 900316.400338993 6582583.20006026, 900314.800115927 6582585.0995343, 900315.399711562 6582590.10051032, 900318.299726057 6582595.19958788, 900327.100066232 6582601.19997411, 900333.099994204 6582604.10016349, 900334.600218955 6582608.49972933, 900334.299753092 6582612.09988161, 900331.300321249 6582614.09986404, 900327.500375432 6582616.70011935, 900317.799759007 6582618.90018115, 900316.399654657 6582614.49947764, 900316.200222952 6582607.10054696, 900316.500224233 6582602.30035769, 900311.299938643 6582599.8999019, 900306.300234619 6582602.59948923, 900297.600372105 6582603.8003514, 900294.399901467 6582606.9004072, 900293.599948685 6582612.89968491, 900291.200363304 6582617.69951888, 900285.800034072 6582619.10033147, 900280.400052374 6582619.30002818, 900274.800116874 6582620.09981284, 900269.100029502 6582623.39967673, 900257.100001623 6582631.09965916, 900237.699806493 6582646.40024162, 900214.199898274 6582667.00025911, 900194.599723671 6582684.09996584, 900175.199887705 6582705.79974733, 900167.999920348 6582716.3003859, 900156.70034131 6582751.29966148, 900150.400168909 6582779.40027254, 900147.200274985 6582815.79987282, 900159.099960272 6582855.30051859, 900176.100023081 6582899.80051139, 900199.599798034 6582962.49959434, 900246.70002838 6583054.39970727, 900275.800205789 6583105.00026702, 900310.299854102 6583170.30046957, 900325.20019166 6583196.80025729, 900335.999671641 6583222.10032853, 900353.100136626 6583252.39951586, 900375.200199951 6583288.10049795, 900390.500135498 6583302.80009814, 900410.900137397 6583315.1002342, 900424.399832994 6583325.70043298, 900442.999876888 6583347.00033457, 900457.39999738 6583373.99953869, 900461.399942829 6583403.19992669, 900478.500259903 6583425.40045908, 900491.399763739 6583446.10009103, 900497.099981308 6583473.5999511, 900500.699847149 6583496.00036626, 900503.200154292 6583515.39997411, 900495.400184826 6583523.40036118, 900496.300291214 6583533.00027057, 900509.900179866 6583559.49986146, 900521.700056067 6583580.49993563, 900526.699841144 6583612.30012524, 900546.700050181 6583637.9000515, 900575.40004819 6583670.19977722, 900591.099663504 6583687.59986083, 900605.000001519 6583694.10032092, 900611.000222714 6583702.49983964, 900619.899630325 6583714.59967405, 900636.399957177 6583739.69983205, 900652.699901533 6583780.20040598, 900660.599640686 6583807.09980462, 900672.900273658 6583816.89985821, 900689.699717341 6583821.49963308, 900702.900217353 6583824.80046609, 900703.900249074 6583849.59960284, 900718.400019489 6583885.19966303, 900724.19968628 6583897.00052753, 900740.500188924 6583912.3997453, 900757.500336478 6583919.99975203, 900776.399946581 6583921.30025796, 900792.2998236 6583934.39965732, 900811.599826924 6583955.19949821, 900828.100245566 6583972.20005595, 900844.700365904 6583988.99951097, 900863.299845426 6584006.29961207, 900870.1999007 6584024.80051646, 900874.700061847 6584036.49965813, 900894.200054006 6584058.09975157, 900894.99996543 6584076.79997274, 900901.200095313 6584097.0000217, 900899.39982974 6584113.99972696, 900900.699728287 6584131.49980086, 900912.70011662 6584149.89952746, 900933.299811623 6584177.39962399, 900946.100196901 6584196.60036196, 900965.100330827 6584215.99967362, 900993.599640517 6584243.70036546, 901022.099943909 6584272.20014096, 901038.200126507 6584293.20038834, 901057.600073278 6584316.50000886, 901079.699826048 6584332.30004358, 901104.49973619 6584342.7994728, 901124.800101939 6584364.00020819, 901137.099705869 6584374.10013164, 901146.900009869 6584384.19950042, 901157.200155713 6584397.09995963, 901168.000358309 6584413.70043049, 901184.900359129 6584424.79957969, 901202.499794921 6584426.79951079, 901211.499894008 6584437.00025248, 901224.400254692 6584454.00044399, 901244.199653031 6584467.00035453, 901276.999692135 6584511.09987863, 901291.80034437 6584531.89998838, 901314.400141509 6584553.39987252, 901335.800106958 6584575.10006214, 901344.400184347 6584592.80016558, 901357.499920217 6584606.90053697, 901373.299906386 6584618.00042518, 901406.900216145 6584650.80029995, 901420.399871078 6584665.89966565, 901434.100060061 6584672.09992873, 901440.09976708 6584678.20026817, 901449.399787313 6584689.80026788, 901458.300318218 6584696.90024151, 901478.300102908 6584708.29979052, 901490.400196423 6584709.60028755, 901497.199699608 6584724.59968982, 901498.400073899 6584736.89985751, 901505.8000321 6584746.70017324, 901515.699756737 6584749.19994479, 901528.600027447 6584752.50046819, 901534.300041269 6584759.29986626, 901543.499649385 6584763.89983288, 901549.499818056 6584771.00032989, 901552.499709434 6584784.20027906, 901563.199754914 6584788.00006936, 901571.100055663 6584787.20012891, 901585.800224838 6584788.7004898, 901632.299791784 6584830.00025294, 901657.800015993 6584855.80017121, 901671.499905862 6584880.2003766, 901680.600131448 6584899.89990153, 901710.999605753 6584922.80051884, 901736.500022806 6584943.19953735, 901756.700047929 6584962.80026949, 901772.399926396 6584974.20015853, 901814.599793334 6584993.00008553, 901860.100114917 6585019.10026875, 901878.400249805 6585035.50038452, 901897.800296947 6585048.40037047, 901927.900032924 6585057.79954129, 901991.000073548 6585078.40045884, 902002.300322718 6585087.20005827, 902033.799738701 6585116.00025545, 902047.200163587 6585132.20006071, 902056.500113049 6585151.40017305, 902074.599659989 6585178.70012242, 902092.299937021 6585198.49994524, 902109.600106611 6585222.19995549, 902121.299619483 6585250.80035849, 902129.399857794 6585280.19985642, 902133.699654427 6585299.80029755, 902137.499948572 6585323.99980778, 902135.000036337 6585329.90008025, 902119.10005886 6585356.50036927, 902105.800060344 6585376.00037335, 902098.899778171 6585388.89992736, 902080.499709481 6585389.39960908, 902076.400272868 6585393.29992847, 902073.799684404 6585395.8001017, 902075.900297772 6585411.00049316, 902076.900145161 6585425.99979183, 902063.199680703 6585449.09999363, 902052.200315759 6585476.30025497, 902031.099825807 6585520.60041752, 902018.999947805 6585539.90053101, 902007.29983619 6585577.90009473, 901998.599948408 6585602.20021039, 901991.999681021 6585643.09959801, 901989.500279503 6585674.19959708, 901988.900048436 6585700.40042256, 902027.700303078 6585705.09958811, 902067.400115735 6585705.79993616, 902078.599985022 6585686.59996187, 902087.2000289 6585666.60009414, 902097.700220997 6585647.20018511, 902108.299797504 6585628.70029615, 902114.399633492 6585617.59971677, 902130.100068362 6585610.40005626, 902141.699838539 6585604.59947809, 902152.299916318 6585598.80007361, 902159.200347143 6585590.69962491, 902172.100213456 6585584.80017526, 902178.400246693 6585578.8998196, 902189.699699294 6585573.20044152, 902196.200005017 6585564.50001945, 902210.399966656 6585562.79964175, 902225.799771472 6585564.10047477, 902249.899710736 6585565.70011265, 902267.000218583 6585563.3998229, 902280.700334895 6585556.40056206, 902291.899737475 6585554.1003665, 902308.399880927 6585557.90038004, 902325.500222962 6585572.29967391, 902334.799808762 6585590.40022666, 902339.399921964 6585614.9999109, 902351.900366043 6585636.29951643, 902367.999808569 6585667.59945946, 902377.300253281 6585700.89950161, 902388.299957511 6585724.80035618, 902392.199671227 6585746.89999387, 902401.799691204 6585763.79953539, 902416.100034231 6585787.60050485, 902424.400370584 6585814.30040384, 902438.800301525 6585840.60039459, 902450.899728436 6585861.60018589, 902464.499921118 6585883.10007963, 902511.799946328 6585930.69957124, 902541.599797817 6585957.90034321, 902563.899817531 6585986.49991679, 902580.600377018 6585995.29979713, 902600.600322856 6586005.09988657, 902617.599647923 6586006.09957686, 902646.599892421 6585996.69960682, 902681.60033104 6585996.10043048, 902702.400181273 6585990.70037551, 902715.199778216 6585985.69988032, 902737.100156859 6585979.70000897, 902756.499782709 6585975.10006221, 902772.799752905 6585974.90011478, 902795.999897514 6585978.29976031, 902817.500176016 6585980.50043118, 902836.099925315 6585978.39965386, 902849.700167304 6585977.69967894, 902862.799807274 6585975.69962388, 902875.900322832 6585975.69969743, 902894.600247592 6585978.20038873, 902911.900131021 6585981.09990515, 902929.100146567 6585987.69959907, 902943.500368745 6585990.60004291, 902963.100023565 6585993.89994763, 902973.599891144 6585995.19998704, 902986.100141067 6585995.2002269, 902999.900042644 6585990.90046811, 903014.799935747 6585983.89965449, 903029.000213095 6585975.49986837, 903029.4002907 6585968.89967606, 903017.000197083 6585926.40003966, 903019.000110551 6585925.00021242, 903025.70034527 6585946.69955308, 903034.000328857 6585971.00028677, 903044.39970263 6585991.50001151, 903055.100082719 6586010.19976046, 903062.999690324 6586027.60022814, 903067.699879856 6586035.39998226, 903073.400370628 6586041.49981091, 903085.199675211 6586048.90041331, 903094.799755749 6586057.99973829, 903100.699928035 6586071.3998794, 903109.799850701 6586085.90047269, 903114.900291952 6586096.20042046, 903122.199879705 6586107.69956693, 903128.399755937 6586117.19962367, 903131.000076134 6586128.60040446, 903135.399724294 6586138.50023779, 903138.599839375 6586157.50026912, 903135.800355513 6586174.10053078, 903128.900235465 6586190.40021435, 903125.899622632 6586203.40028101, 903128.500224371 6586210.39979687, 903142.699892779 6586220.69985524, 903155.799860709 6586227.2996681, 903167.599979519 6586226.80017771, 903176.700315032 6586225.30029827, 903188.700307333 6586226.5998294, 903196.900037823 6586229.19998597, 903204.300030923 6586235.30017843, 903212.100087435 6586243.70052846, 903218.799993433 6586246.60051266, 903225.400008089 6586246.60038313, 903242.00013501 6586236.20026887, 903247.700321965 6586232.89990674, 903264.699839997 6586229.90017512, 903277.400361366 6586227.39986382, 903288.100020734 6586224.10031126, 903300.599910961 6586218.69988358, 903323.299703841 6586202.79963864))</t>
  </si>
  <si>
    <t>charli_veg_br.fid--51fb8_19ce77ee43a_473f</t>
  </si>
  <si>
    <t>MULTILINESTRING ((900423.199891202 6582535.19947258, 900419.29978058 6582533.59962497, 900415.400091026 6582536.69987874, 900415.799685576 6582540.1997953, 900414.000288975 6582543.70047848, 900408.300169027 6582544.50017021, 900402.800352287 6582542.79976517, 900396.50033035 6582540.4996167, 900389.499867238 6582540.89974501, 900385.100055239 6582542.10014829, 900400.09970172 6582558.39981936, 900415.100043427 6582572.59951531, 900429.999686983 6582561.19990631, 900431.600177675 6582558.50045555, 900430.999650584 6582552.90053472, 900423.199891202 6582535.19947258))</t>
  </si>
  <si>
    <t>charli_veg_br.fid--51fb8_19ce77ee43a_4740</t>
  </si>
  <si>
    <t>MULTILINESTRING ((903323.800158909 6586135.90050155, 903316.400335375 6586142.19953391, 903297.700252405 6586156.40037673, 903275.599698169 6586168.09951731, 903260.000211311 6586174.89958585, 903248.399699557 6586175.80004407, 903237.599938424 6586173.69944514, 903228.299700193 6586165.69996113, 903217.799858949 6586160.80044564, 903211.600168298 6586151.30029724, 903202.199834974 6586141.59966264, 903193.599696196 6586130.20021202, 903189.399907381 6586118.70029735, 903190.100049971 6586109.90007119, 903192.50019403 6586103.90019328, 903193.40035625 6586099.40015832, 903193.700187175 6586093.79998513, 903193.599869561 6586088.19974976, 903196.79985294 6586083.80004257, 903204.400210926 6586073.89966707, 903212.800184589 6586061.40041764, 903220.30011064 6586045.39980168, 903225.099628212 6586028.59986123, 903228.099719185 6586006.49947635, 903228.799844392 6586001.7005148, 903231.100372971 6585987.60034331, 903232.299916272 6585968.29978008, 903236.299904355 6585950.09969117, 903240.69975678 6585939.69995351, 903246.199893519 6585930.50043927, 903251.599688689 6585921.99981816, 903255.799706343 6585913.80014839, 903260.399722599 6585901.40038405, 903262.900300314 6585888.20028889, 903264.899642592 6585864.29967318, 903267.200089241 6585826.09971424, 903269.000242652 6585803.00023823, 903272.600305477 6585780.79996031, 903274.699876375 6585763.09960486, 903275.099748841 6585759.79953839, 903274.599742698 6585745.50003451, 903273.100254862 6585731.70041284, 903270.499916039 6585707.80021544, 903266.500312203 6585681.39973734, 903264.200338333 6585671.9001426, 903262.300338348 6585665.89962879, 903259.29983012 6585661.60010661, 903253.899625905 6585658.50027902, 903247.899854565 6585654.00032885, 903242.899700276 6585646.10039408, 903230.899953575 6585630.6002746, 903220.200203118 6585621.29948821, 903212.899904953 6585615.60043567, 903202.70028504 6585608.5998434, 903194.599707577 6585602.2995578, 903184.49990128 6585596.50016088, 903175.399775328 6585594.99995529, 903166.300282643 6585590.39967063, 903158.300261616 6585583.30054961, 903147.699897396 6585573.59987614, 903131.800286695 6585555.50047123, 903123.899839129 6585545.40017675, 903116.900178972 6585536.30007098, 903103.800010527 6585515.09986122, 903093.20026361 6585502.20030624, 903080.400100326 6585487.90043984, 903065.900154181 6585475.50047644, 903058.39988474 6585470.8005233, 903046.999683834 6585464.80008339, 903028.899824892 6585448.4996611, 903018.199812684 6585437.60029863, 902998.499933804 6585419.79974183, 902989.200279637 6585411.59958156, 902982.400291523 6585405.99977867, 902977.900189401 6585396.80009058, 902973.099978789 6585389.90045345, 902968.700014404 6585379.79964508, 902948.79997046 6585352.30000454))</t>
  </si>
  <si>
    <t>charli_veg_br.fid--51fb8_19ce77ee43a_4741</t>
  </si>
  <si>
    <t>MULTILINESTRING ((637081.793069419 6258118.19469644, 637079.993377082 6258115.04523485, 637079.662647262 6258109.7535576, 637079.993377082 6258104.79261018, 637085.285054334 6258102.14677155, 637088.261622794 6258099.50093293, 637095.206949174 6258095.53217499, 637103.805924706 6258094.87071533, 637107.113222986 6258097.18582413, 637109.759061612 6258100.82385224, 637110.420521267 6258105.45406983, 637110.751251094 6258111.07647692, 637113.066359892 6258116.69888399, 637116.37365818 6258119.67545244, 637121.003875799 6258119.67545244, 637123.980444223 6258116.36815416, 637124.641903907 6258111.73793657, 637123.980444223 6258104.13115052, 637122.326795101 6258098.83947328, 637120.011686295 6258094.53998551, 637118.688766994 6258090.24049774, 637116.37365818 6258082.96444152, 637114.389279209 6258075.02692565, 637111.743440583 6258067.42013959, 637111.081980929 6258060.80554304, 637109.097601958 6258051.34666995, 637109.097601958 6258046.0549927, 637112.404900268 6258040.10185579, 637112.735630073 6258033.81798906, 637112.074170411 6258029.18777147, 637114.389279209 6258027.2033925, 637119.350226626 6258028.52631181, 637124.641903907 6258029.5185013, 637124.972633712 6258025.54974336, 637123.318984568 6258014.3049292, 637119.019496799 6258002.39865539, 637112.603338137 6257993.11617155, 637104.242488101 6257976.4738466, 637098.157059245 6257969.06549844, 637092.336214267 6257961.12798257, 637088.102872469 6257952.92588284, 637085.192449979 6257945.78211855, 637083.604946837 6257933.87584473, 637081.752859764 6257923.29249023, 637081.752859764 6257915.67247499, 637083.340362944 6257910.11621388, 637085.192449979 6257902.70786573, 637087.044537045 6257895.8286853, 637089.425791778 6257889.47867261, 637091.807046562 6257881.80574059, 637095.511220619 6257870.4286345, 637098.686226986 6257853.75985117, 637100.538314007 6257838.94315487, 637102.125817195 6257825.34354434, 637103.713320352 6257815.81852529, 637106.623742841 6257805.23517079, 637111.650836229 6257791.47680994, 637117.736265071 6257778.77678453, 637125.409197077 6257763.16633665, 637134.669632301 6257749.93714352, 637146.575906083 6257735.64961495, 637164.93802616 6257714.53582272, 637188.485989898 6257690.7232751, 637202.50893461 6257678.0232497, 637213.09228912 6257670.35031768, 637221.558972746 6257664.52947271, 637235.317333587 6257655.00445366, 637250.663197584 6257644.42109916, 637269.3163599 6257631.43003151, 637294.451826833 6257615.2904159, 637306.622684523 6257602.32580664, 637331.493567601 6257586.45077489, 637343.399841398 6257578.24867515, 637357.951953836 6257568.19448837, 637366.762596451 6257561.18301602, 637372.848025292 6257557.47884195, 637377.08136709 6257555.09758718, 637383.166795932 6257552.45174856, 637390.045976356 6257549.54132607, 637395.073069744 6257545.83715199, 637400.100163147 6257542.39756178, 637403.539753355 6257541.07464247, 637408.037679002 6257539.22255543, 637413.593940116 6257539.22255543, 637418.0918658 6257536.57671681, 637420.737704411 6257534.98921363, 637424.177294619 6257534.98921363, 637427.087717131 6257536.31213295, 637428.410636432 6257539.48713929, 637429.125012845 6257544.11735689, 637429.918764435 6257551.7902889, 637432.300019227 6257559.46322091, 637435.475025542 6257564.75489816, 637441.031286657 6257571.36949473, 637445.529212318 6257572.42783017, 637444.735460766 6257577.45492356, 637444.470876873 6257586.45077489, 637445.26462847 6257593.32995531, 637444.470876873 6257600.73830346, 637443.941709168 6257606.29456457, 637445.000044592 6257611.0570741, 637446.852131635 6257613.70291273, 637446.852131635 6257616.87791908, 637444.470876873 6257619.5237577, 637444.470876873 6257622.69876405, 637446.058380075 6257625.08001881, 637450.027137987 6257625.34460268, 637451.879225023 6257630.90086378, 637454.2604798 6257635.39878945, 637459.022989318 6257635.92795718, 637464.579250433 6257633.28211855, 637467.225089043 6257630.63627992, 637471.458430856 6257627.9904413, 637473.575101763 6257623.7570995, 637474.898021065 6257617.93625452, 637476.750108093 6257613.43832886, 637479.660530582 6257608.14665161, 637483.893872395 6257603.38414209, 637488.391798042 6257599.15080029, 637492.625139847 6257593.06537145, 637498.44598484 6257588.56744579, 637500.298071861 6257582.74660081, 637503.208494358 6257575.0736688, 637508.500171594 6257568.7236561, 637512.468929529 6257560.52155636, 637518.289774507 6257549.673618, 637521.729364723 6257540.99526731, 637527.550209694 6257529.35357736, 637531.518967651 6257520.35772603, 637532.841886953 6257510.56812312, 637532.577303082 6257498.39726545, 637531.254383773 6257482.99848465, 637527.285625838 6257471.35679471, 637523.846035622 6257462.8901111, 637523.316867925 6257455.74634681, 637524.110619485 6257448.0734148, 637525.698122658 6257439.34214734, 637528.87312904 6257427.70045738, 637532.048135355 6257422.40878014, 637536.281477168 6257417.38168674, 637537.339812607 6257414.2066804, 637537.60439647 6257411.56084177, 637536.281477168 6257408.38583542, 637537.868980333 6257405.73999679, 637541.399999999 6257402.3, 637546.299999997 6257399.2, 637553.100000001 6257391.9, 637562.200000003 6257383, 637575.700000003 6257367.9, 637593.600000001 6257349.89999999, 637603.799999997 6257339.2, 637609.399999999 6257334.60000001, 637613 6257332.9, 637617.700000003 6257333.3, 637622.654879071 6257335.38714776, 637634.825736769 6257336.97465093, 637647.525762148 6257336.44548321, 637661.548706859 6257334.85798003, 637677.344363481 6257332.21214141, 637684.752711609 6257332.47672528, 637692.089800015 6257334.29800517, 637698.775656313 6257337.76840252, 637701.686078802 6257340.67882501, 637703.273581974 6257345.17675068, 637705.12566901 6257354.172602, 637706.184004478 6257370.04763374, 637709.623594686 6257393.86018137, 637718.090278275 6257432.0925495, 637723.64653939 6257461.99052597, 637724.704874836 6257474.69055137, 637728.144465052 6257485.53848973, 637730.472803041 6257491.90966914, 637736.611148678 6257498.89468311, 637741.267824627 6257505.24469581, 637747.406170242 6257509.6897047, 637757.989524767 6257514.76971487, 637768.678712785 6257520.2730592, 637780.320402734 6257526.41140481, 637791.11542435 6257531.06808079, 637802.036660761 6257532.7166709, 637816.036660738 6257534.3166709, 637833.872176528 6257535.30142259, 637841.082086757 6257536.26142103, 637853.782112159 6257535.46766944, 637864.100882828 6257535.07079366, 637875.213405021 6257535.86454524, 637885.135299899 6257538.6426758, 637891.088436775 6257540.62705476, 637895.85094633 6257538.2458, 637900.216580048 6257536.65829682, 637906.963468522 6257539.83330318, 637914.5041086 6257546.18331588, 637918.869742334 6257551.73957699, 637923.235376067 6257559.28021707, 637926.807258233 6257567.21773295, 637929.188512973 6257578.33025518, 637930.776016146 6257590.23652899, 637932.760395117 6257600.95217541, 637939.110407814 6257611.66782184, 637941.888538383 6257619.60533772, 637944.746044107 6257627.78097907, 637950.302305229 6257634.92474336, 637954.271063142 6257640.87788027, 637958.239821076 6257646.03726559, 637965.780461177 6257649.60914773, 637975.305480212 6257648.02164455, 637979.671113938 6257641.27475606, 637979.274238147 6257631.35286121, 637979.274238147 6257621.82784217, 637978.877362348 6257613.0965747, 637977.399999999 6257601.2, 637974.299999997 6257592.2, 637972.628000021 6257588.9544, 637969.200000003 6257582.3, 637963.002330601 6257571.42461636, 637958.239821076 6257563.88397628, 637954 6257556.4, 637953 6257555.4, 637945.936671466 6257548.40582032, 637938.429104388 6257543.18028903, 637934.801299997 6257538.2127, 637929.168669179 6257531.80318295, 637919.246774338 6257527.04067342, 637910.250923015 6257520.161493, 637900.725903966 6257515.39898347, 637894.905058987 6257511.16564167, 637881.675865866 6257506.93229988, 637873.209182277 6257501.64062263, 637866.859169565 6257497.40728082, 637862.62582776 6257492.64477131, 637857.33415053 6257487.35309405, 637854.68831192 6257482.59058452, 637853.292632014 6257473.29619441, 637853.954091668 6257465.02794871, 637854.284821495 6257458.34720618, 637857.592119776 6257448.09458152, 637859.576498777 6257440.48779546, 637863.214526884 6257428.91225148, 637865.198905826 6257416.67524784, 637867.514014624 6257402.12313541, 637868.836933933 6257389.55540194, 637871.482772559 6257374.34182984, 637872.553136908 6257362.60678605, 637874.053136908 6257348.20678605, 637870.490583077 6257335.05112627, 637868.506204106 6257324.79850159, 637865.860365495 6257308.92346984, 637861.560877718 6257286.76457136, 637855.938470662 6257257.49498157, 637849.323874079 6257230.37513566, 637841.717088029 6257206.89331786, 637833.118112497 6257183.7422299, 637823.857677311 6257168.164855, 637812.282133326 6257148.65179514, 637801.368048996 6257125.831437, 637788.469585702 6257100.36524023, 637780.862799652 6257085.48239797, 637778.216961026 6257076.55269261, 637776.232582062 6257064.6464188, 637775.5711224 6257056.04744326, 637775.901852235 6257042.42137435, 637777.555501372 6257026.21561277, 637782.516448826 6257003.39525463, 637788.138855875 6256983.88219477, 637794.753452465 6256961.55793137, 637799.714399882 6256943.36779083, 637801.368048996 6256934.43808547, 637802.360238485 6256924.51619062, 637802.690968312 6256919.22451337, 637803.683157794 6256914.26356595, 637804.344617449 6256908.24428308, 637805.006077103 6256904.60625498, 637806.659726247 6256901.29895669, 637806.990456104 6256897.33019875, 637808.313375406 6256893.36144082, 637810.628484182 6256890.38487237, 637813.93578247 6256887.07757408, 637818.566000059 6256885.42392494, 637825.511326462 6256887.07757408, 637836.09468095 6256890.38487237, 637859.24576892 6256892.69998117, 637887.027074479 6256896.00727945, 637904.555755369 6256896.99946892, 637919.769327469 6256896.99946892, 637936.239672922 6256895.34581979, 637947.484487064 6256895.34581979, 637953.768353797 6256895.01508995, 637959.390760899 6256895.34581979, 637967.328276753 6256895.67654961, 637974.273603149 6256896.00727944, 637980.226740062 6256896.33800927, 637993.455933176 6256896.00727945, 638006.35439647 6256894.68436013, 638016.607021146 6256894.68436014, 638019.252859794 6256897.99165841, 638023.221617706 6256901.29895669, 638026.859645814 6256899.64530755, 638028.513294958 6256895.01508995, 638029.174754627 6256890.38487237, 638024.21380721 6256887.07757408, 638019.583589599 6256882.44735648, 638012.307533376 6256877.48640907, 638003.377828039 6256874.84057044, 637997.093961284 6256870.54108267, 637993.786663011 6256868.55670371, 637990.81009455 6256870.54108267, 637985.518417299 6256870.87181251, 637980.061375163 6256868.49055775, 637970.470210135 6256867.16763843, 637963.855613559 6256861.21450153, 637961.540504761 6256854.26917513, 637954.925908193 6256850.3004172, 637942.688904554 6256845.6701996, 637928.7982518 6256840.04779252, 637921.522195578 6256836.40976441, 637907.300812945 6256830.12589768, 637893.410160184 6256824.50349061, 637880.18096704 6256818.21962387, 637865.628854603 6256810.61283782, 637851.579451509 6256801.48469457, 637832.132537611 6256792.75342711, 637808.716865778 6256777.27527115, 637790.709288098 6256764.07253641, 637781.819270313 6256758.14585789, 637774.199255079 6256753.700849, 637767.637575291 6256747.98583757, 637761.710896768 6256740.57748942, 637754.937549889 6256723.85578931, 637749.857539751 6256709.2507601, 637747.837882906 6256695.20576673, 637747.837882906 6256674.96510125, 637744.662876584 6256661.86820006, 637739.106615469 6256650.71599026, 637735.931609094 6256636.42846168, 637735.137857512 6256619.75967834, 637736.725360684 6256602.6940192, 637738.709739663 6256587.21586325, 637738.709739663 6256575.30958944, 637736.328484893 6256567.76894936, 637731.169099569 6256560.22830928, 637726.406590044 6256550.78266539, 637716.881570995 6256535.30450943, 637711.722185679 6256519.03260188, 637706.959676161 6256500.77631537, 637703.38779401 6256481.32940148, 637705.769048773 6256459.89810862, 637712.515937276 6256439.06212945, 637714.103440441 6256421.20271873, 637709.340930916 6256413.26520286, 637701.006539248 6256406.12143856, 637692.672147579 6256405.32768698, 637684.337755911 6256407.31206595, 637675.20961266 6256405.32768698, 637666.081469394 6256406.12143857, 637661.715835668 6256409.29644491, 637658.805413209 6256410.4870723, 637654.572071388 6256411.54540775, 637648.751226403 6256409.95790457, 637644.517884605 6256407.84123367, 637639.75537508 6256406.2537305, 637636.051201031 6256403.60789188, 637628.64285285 6256396.19954372, 637617.001162902 6256382.44118287, 637603.77196978 6256363.9203125, 637594.246950731 6256352.27862254, 637584.192763962 6256346.45777757, 637566.730229028 6256341.69526804, 637558.79271318 6256339.57859715, 637550.855197273 6256337.46192625, 637541.85934595 6256335.87442307, 637535.509333253 6256332.17024899, 637530.746823728 6256330.0535781, 637523.867643304 6256323.17439767, 637517.517630599 6256323.17439767, 637510.638450176 6256322.64522995, 637488.428178325 6256297.26590484, 637297.586043172 6256366.60892546, 637160.200872563 6256418.46736252, 637166.000000007 6256428.4, 637165.100000001 6256442.6, 637162.299999997 6256456.5, 637148.625328586 6256474.36070347, 637147.633139104 6256482.959679, 637153.917005837 6256486.92843694, 637166.899999999 6256486.4, 637185.200000003 6256489.4, 637200.549911596 6256499.66153532, 637205.51085902 6256511.89853896, 637212.456185415 6256531.08086899, 637218.574565493 6256549.69462989, 637200.549911596 6256589.28931874, 637186.328528985 6256619.71646294, 637162.799999997 6256643.9, 637157.929861084 6256649.70263401, 637151.844432242 6256661.82057492, 637146.288171127 6256664.73099741, 637141.790245466 6256670.81642624, 637153.167351559 6256671.61017783, 637166.661128543 6256667.11225217, 637181.477824844 6256663.40807809, 637193.119514793 6256663.14349423, 637201.58619839 6256667.90600375, 637205.290372469 6256674.78518419, 637205.290372469 6256680.87061302, 637202.379949979 6256691.98313524, 637198.146608181 6256707.06441541, 637194.707017966 6256722.14569557, 637192.06117934 6256741.19573367, 637189.944508441 6256758.65826859, 637191.002843916 6256773.36913135, 637190.473676167 6256794.00667262, 637191.532011628 6256824.16923295, 637193.648682535 6256840.57343242, 637197.352856591 6256865.17973163, 637201.321614556 6256888.19852767, 637207.393814176 6256920.74234276, 637209.378193162 6256946.14239356, 637208.584441565 6256968.36743801, 637205.012559414 6256980.67058762, 637206.203186795 6256996.54561936, 637206.600062586 6257008.05501738, 637205.409435205 6257021.94567017, 637203.028180443 6257036.63007454, 637198.265670925 6257045.361342, 637198.265670925 6257056.47386422, 637197.075043537 6257068.77701383, 637195.090664566 6257078.73859625, 637191.121906631 6257089.05736689, 637187.550024495 6257099.37613752, 637185.565645516 6257110.09178395, 637184.771893933 6257117.63242404, 637183.978142343 6257126.76056729, 637180.4062602 6257136.68246214, 637174.056247503 6257150.17623913, 637170.88124115 6257161.28876135, 637176.437502265 6257168.82940143, 637185.168769725 6257172.79815937, 637193.503161415 6257172.40128358, 637199.05942253 6257163.27314032, 637199.85317409 6257153.35124548, 637205.409435205 6257139.85746849, 637214.537578478 6257136.28558634, 637219.696963795 6257130.33244944, 637226.443852276 6257115.25116928, 637232.793864973 6257092.62924903, 637242.215407446 6257061.07334714, 637243.200000003 6257059.6, 637257.200000018 6257003.7, 637262.300000004 6256968.4, 637265.417055219 6256927.92579463, 637265.813931018 6256854.50377279, 637271.500000022 6256815.9, 637272.399999999 6256804.9, 637274.545198493 6256789.09864197, 637278.200000018 6256773.5, 637315.200000003 6256686.6, 637342.146375343 6256637.97495432, 637361.990165032 6256607.54781012, 637375.219358161 6256594.98007666, 637391.094389908 6256583.7352625, 637399.69336544 6256582.41234318, 637415.568397187 6256582.41234318, 637439.380944833 6256588.36548009, 637461.209113501 6256597.62591528, 637469.808089033 6256606.22489081, 637473.776846945 6256618.13116462, 637479.729983859 6256630.69889809, 637489.651878692 6256643.92809122, 637501.558152534 6256652.52706675, 637508.834208719 6256673.03231609, 637508.834208719 6256710.7355165, 637500.89669285 6256762.99082934, 637494.282096311 6256807.97008597, 637492.959177002 6256841.10921475, 637490.919676363 6256879.58411809, 637499.849381723 6256911.33418159, 637506.599770434 6256928.76647205, 637512.086385362 6256955.32124873, 637515.688173123 6256967.75119354, 637521.677550383 6256975.82649807, 637529.945796095 6257005.95598542, 637535.237473331 6257042.33626651, 637534.24528385 6257103.19055488, 637537.883311957 6257116.08901818, 637546.700000003 6257129.5, 637554.222853236 6257141.86514958, 637557.065641992 6257160.86983691, 637554.419803374 6257172.11465107, 637534.576013707 6257202.54179526, 637509.624160178 6257238.10806271, 637474.87927971 6257273.91329216, 637442.13702672 6257301.69459773, 637440.814107403 6257307.97846446, 637417.001559779 6257329.47590329, 637365.407706589 6257363.80565945, 637322.743558764 6257386.62601759, 637284.908066422 6257416.78857792, 637262.418438122 6257438.28601674, 637248.527785331 6257456.14542747, 637240.100000001 6257464.3, 637216.215481125 6257484.42282778, 637195.379501954 6257501.62077884, 637176.527901746 6257517.49581059, 637162.200000003 6257534.4, 637155.361192778 6257549.57660391, 637153.376813777 6257561.81360756, 637156.022652403 6257580.99593759, 637155.030462921 6257597.20169917, 637142.200000003 6257621.9, 637114.35069406 6257661.82630758, 637087.230848156 6257690.59980263, 637056.803703964 6257722.0191363, 637038.102048934 6257745.15941072, 637016.5 6257777.2, 637007.563544728 6257795.06412615, 637002.602597311 6257809.28550875, 637000.94894816 6257848.6423583, 637000.94894816 6257865.50957954, 637005.248435922 6257873.94319015, 637010.540113173 6257888.49530258, 637011.86303249 6257901.39376588, 637007.232814893 6257909.99274142, 636999.626028851 6257914.62295901, 636998.303109534 6257920.90682575, 637001.610407814 6257925.86777316, 637005.248435922 6257932.81309955, 637009.217193864 6257940.75061544, 637015.501060598 6257950.34178045, 637018.808358878 6257960.92513495, 637016.823979907 6257967.3743666, 637017.154709764 6257977.95772109, 637025.753685288 6257995.15567215, 637032.699011661 6258008.05413545, 637036.006309941 6258011.03070391, 637038.652148567 6258016.65311098, 637038.982878394 6258022.93697772, 637034.35266082 6258035.83544102, 637032.368281834 6258046.15421165, 637032.368281834 6258054.09172752, 637030.383902863 6258062.0292434, 637028.424645372 6258068.32093307, 637027.07660459 6258076.58135584, 637028.399523899 6258087.82616999, 637031.376092345 6258101.71682278, 637033.691201143 6258108.33141934, 637036.35026896 6258113.70247175, 637036.476642839 6258117.49368792))</t>
  </si>
  <si>
    <t>ALZ81</t>
  </si>
  <si>
    <t>Alzeau (barrage de l' )</t>
  </si>
  <si>
    <t>FL2</t>
  </si>
  <si>
    <t>charli_veg_br.fid--51fb8_19ce77ee43a_4765</t>
  </si>
  <si>
    <t>MULTILINESTRING ((637036.476642839 6258117.49368792, 637036.509019285 6258118.46498127, 637037.779021822 6258119.73498381, 637042.224030741 6258120.5287354, 637044.764035791 6258121.16373667, 637045.557787396 6258122.75123985, 637045.081536427 6258126.40249715, 637041.112778485 6258136.53605909, 637038.731523752 6258148.17774903, 637039.260691449 6258166.16945167, 637040.319026902 6258190.51116703, 637039.789859176 6258191.30491862, 637040.583610766 6258207.70911809, 637042.435697801 6258216.70496942, 637044.800000027 6258223.31956598, 637044.800000027 6258195.4, 637046.000000022 6258171.8, 637044.899999999 6258149.1, 637047.251124099 6258138.85778247, 637050.227692567 6258139.51924213, 637050.889152206 6258135.21975437, 637055.188639984 6258133.2353754, 637060.48031722 6258131.58172626, 637064.779805012 6258129.59734729, 637066.764183953 6258125.95931917, 637071.725131378 6258125.29785952, 637074.701699845 6258126.290049, 637074.370970003 6258129.92807712, 637070.071482241 6258131.58172626, 637065.110534817 6258133.89683505, 637062.133966364 6258137.20413333, 637062.464696206 6258140.51143161, 637066.102724321 6258142.16508076, 637069.079292752 6258140.18070179, 637073.048050694 6258139.1885123, 637077.016808651 6258139.1885123, 637080.654836766 6258141.83435093, 637085.946513988 6258142.82654042, 637089.915271923 6258139.84997196, 637091.899650902 6258136.21194385, 637092.230380721 6258131.58172626, 637090.907461412 6258126.95150866, 637086.607973643 6258123.31348056, 637082.639215708 6258119.67545244, 637081.793069419 6258118.19469644))</t>
  </si>
  <si>
    <t>charli_veg_br.fid--51fb8_19ce77ee43a_4771</t>
  </si>
  <si>
    <t>MULTILINESTRING ((637800.375859514 6257467.34305751, 637806.990456104 6257468.99670665, 637807.856968224 6257465.49846701, 637808.915303677 6257462.58804452, 637807.982645556 6257457.75189249, 637803.683157794 6257455.4367837, 637800.375859514 6257456.75970301, 637799.052940197 6257460.72846094, 637799.052940197 6257464.03575924, 637800.375859514 6257467.34305751))</t>
  </si>
  <si>
    <t>charli_veg_br.fid--51fb8_19ce77ee43a_4772</t>
  </si>
  <si>
    <t>MULTILINESTRING ((690034.5 6379203.7, 690044.20000001 6379199.2, 690053.000000007 6379201.40000001, 690061.899999999 6379200.3, 690068.200000003 6379196.5, 690070.800000004 6379192.4, 690074.700000003 6379184.8, 690078.200000003 6379184.2, 690095.5 6379180.3, 690105.899999999 6379174.6, 690114.000000007 6379169.2, 690124 6379160.60000001, 690138.963074283 6379153.58932884))</t>
  </si>
  <si>
    <t>BCL12</t>
  </si>
  <si>
    <t>Castelnau-Lassouts (barrage de )</t>
  </si>
  <si>
    <t>FL26</t>
  </si>
  <si>
    <t>charli_veg_br.fid--51fb8_19ce77ee43a_4773</t>
  </si>
  <si>
    <t>MULTILINESTRING ((690138.963074283 6379153.58932884, 690152.600000001 6379147.2, 690180.600000009 6379134, 690189.70000001 6379127.9, 690195.20000001 6379124.5, 690203.500000007 6379116.1, 690216.899999999 6379105.2, 690236.700000003 6379099, 690243.100000001 6379095.80000001, 690252.399999999 6379091, 690253.600000001 6379085.7, 690257.100000009 6379080, 690263.100000001 6379077.4, 690273.70000001 6379075.2, 690276.299999997 6379072.7, 690279.100000001 6379064.5, 690287.900000006 6379055.9, 690294.100000001 6379052.1, 690296.899999999 6379047.3, 690300 6379047.1, 690305.299999997 6379048.2, 690310.299999997 6379048.3, 690317.200000003 6379040.29999999, 690320.299999997 6379032.8, 690322.100000009 6379024.2, 690319.5 6379014.4, 690319.100000001 6379003.1, 690331.799999997 6378987.20000001, 690344.5 6378981.8, 690353.70000001 6378971.9, 690358.399999999 6378963.6, 690362.600000001 6378953.1, 690369.299999997 6378951.5, 690373.600000009 6378948.7, 690378.899999999 6378940.6, 690381 6378932, 690381.900000006 6378926.6, 690383.200000003 6378921.5, 690391.100000001 6378919.8, 690400.700000003 6378916.9, 690406.100000009 6378910.1, 690413.700000003 6378902.80000001, 690418.5 6378888.7, 690427.299999997 6378881.5, 690434.700000003 6378875.7, 690439.000000007 6378867.6, 690439.399999999 6378858.7, 690440.299999997 6378851.8, 690443.100000001 6378841.7, 690445.899999999 6378839.60000001, 690451.100000001 6378835.1, 690450.899999999 6378831.2, 690452.000000007 6378826.1, 690455.100000001 6378819, 690460.000000007 6378816, 690463.299999997 6378812.8, 690469.800000004 6378800.4, 690471.899999999 6378783, 690474 6378770.3, 690470.600000001 6378759.9, 690466.200000003 6378752.6, 690467.399999999 6378745, 690470 6378738.3, 690474.700000003 6378736.8, 690478.5 6378728.8, 690483 6378720.3, 690484.200000003 6378711.1, 690482.799999997 6378707, 690477.299999997 6378701.4, 690478.799999997 6378695, 690480.100000001 6378688.3, 690476.5 6378677.4, 690476.799999997 6378671.5, 690481.000000007 6378659.9, 690476.399999999 6378645.9, 690474.899999999 6378629.5, 690478.799999997 6378625.9, 690478.600000009 6378613.5, 690472.100000001 6378587.1, 690464 6378556.6, 690452.700000003 6378524.7, 690437.200000003 6378496.8, 690418.200000003 6378461.3, 690412.600000001 6378450.9, 690405 6378436.1, 690402.200000003 6378424, 690400.399999999 6378416.6, 690399.200000003 6378410.6, 690399.70000001 6378408.20000001, 690403.399999999 6378403.9, 690410.400000006 6378398.7, 690420.300000004 6378391.8, 690430.100000001 6378388.7, 690443.5 6378383.9, 690453.299999997 6378380.6, 690462.399999999 6378373.9, 690470.100000001 6378367.1, 690474.899999999 6378366.20000001, 690481.100000001 6378369.5, 690484.399999999 6378371.9, 690489.200000003 6378370.7, 690495.799999997 6378374.10000001, 690505.200000003 6378372.2, 690507.500000007 6378374.9, 690512.399999999 6378380.1, 690515.700000003 6378381.8, 690519.100000001 6378380.6, 690535.100000001 6378380.4, 690541.399999999 6378378, 690546.200000003 6378375.7, 690555.200000003 6378379.60000001, 690571.600000001 6378384.6, 690592.399999999 6378387.20000001, 690609.600000001 6378395, 690623.399999999 6378402.4, 690633 6378411.2, 690644.899999999 6378425.6, 690656.700000003 6378439.7, 690665.399999999 6378450.5, 690675.900000006 6378466.3, 690692 6378481.3, 690714.5 6378492.9, 690725.700000003 6378495.4, 690739.200000003 6378499.3, 690759.100000001 6378497.2, 690781.300000004 6378493.1, 690788.299999997 6378489.3, 690794.700000003 6378485.4, 690805.799999997 6378486.10000001, 690810.899999999 6378485.5, 690824.100000001 6378477.5, 690837.5 6378470.4, 690856.100000001 6378465.5, 690872.200000003 6378458, 690881.399999999 6378451.7, 690890.600000001 6378450.8, 690901.5 6378453.4, 690908.100000001 6378457.9, 690913 6378461.6, 690922.000000007 6378461.8, 690930.100000001 6378460, 690938 6378464.4, 690950 6378465.9, 690959.300000004 6378465.7, 690966.299999997 6378471.5, 690979.100000009 6378478.3, 690986.600000009 6378489.6, 690991.700000003 6378491.5, 690993.700000003 6378490, 690995.899999999 6378484.70000001, 690987.400000006 6378473.40000001, 690984.799999997 6378467.5, 690979.500000007 6378454.3, 690972.299999997 6378444.9, 690962.900000006 6378435.5, 690952.20000001 6378430.3, 690941.200000003 6378419.1, 690925.799999997 6378403.7, 690923.20000001 6378396, 690924.5 6378391.1, 690928.000000007 6378388.4, 690929.600000009 6378384.6, 690931 6378371, 690933.399999999 6378356.6, 690938.300000004 6378339.60000001, 690942.5 6378327.7, 690948 6378319.8, 690962.500000007 6378298.1, 690980.600000001 6378280.5, 690994.600000009 6378262.9, 691009.100000001 6378240.9, 691017.20000001 6378225.8, 691022.70000001 6378210.8, 691023.900000006 6378200.8, 691024.200000003 6378195.9, 691032.899999999 6378183.1, 691048.200000003 6378168.5, 691072.399999999 6378147.8, 691093.5 6378129.8, 691116.700000003 6378114.4, 691128.799999997 6378108.6, 691138.100000001 6378102.2, 691145.600000009 6378091.8, 691160.799999997 6378079.1, 691169.200000003 6378070.7, 691179 6378049.9, 691190.70000001 6378029.9, 691211.399999999 6377980.00000001, 691217.5 6377949.8, 691219.5 6377933.9, 691226.299999997 6377917.5, 691230.899999999 6377900.7, 691232.600000001 6377892.3, 691236.100000001 6377884.50000001, 691240.899999999 6377877.5, 691247.299999997 6377866.9, 691250.5 6377858.8, 691253.200000003 6377851.7, 691255.799999997 6377844.7, 691265.100000001 6377832.3, 691273.299999997 6377818.4, 691277.600000001 6377806.4, 691279 6377794.6, 691278.5 6377779.5, 691278 6377765.7, 691275.799999997 6377751.3, 691272.800000004 6377735.10000001, 691274.400000006 6377723.60000001, 691278.300000004 6377707.9, 691279.200000003 6377693.8, 691276.100000001 6377671.8, 691272.400000006 6377648.3, 691270.200000003 6377633.2, 691269.100000001 6377620.60000001, 691271.100000001 6377606.3, 691273.399999999 6377601.9, 691274.799999997 6377599.4, 691278.300000004 6377588.80000001, 691278.600000001 6377581.2, 691280.100000001 6377580.2, 691285.899999999 6377582.80000001, 691292.100000001 6377582.7, 691297 6377580.4, 691302.799999997 6377574.80000001, 691310.400000006 6377565.7, 691315.899999999 6377559.5, 691321.200000003 6377556, 691329.000000007 6377555.1, 691334.600000009 6377552.7, 691342.500000007 6377549.4, 691353.600000009 6377543.5, 691361 6377542.9, 691372.100000001 6377544.8, 691379.000000007 6377543.7, 691388.600000001 6377540.9, 691396.5 6377537, 691411.799999997 6377527.8, 691424.100000001 6377520.3, 691440.800000004 6377512, 691449 6377508.60000001, 691463.299999997 6377500.4, 691474.700000003 6377496.69999999, 691481.700000003 6377496.69999999, 691496.5 6377499.1, 691518.100000009 6377504.10000001, 691537.700000003 6377510.7, 691554.299999997 6377516.6, 691572.000000007 6377522.7, 691596.299999997 6377534, 691610.600000001 6377543.5, 691623.600000001 6377555, 691639.300000004 6377568.2, 691654.000000007 6377579.4, 691661.100000009 6377589.7, 691665.900000006 6377600.8, 691670.100000001 6377614.8, 691674.799999997 6377630.2, 691677.200000003 6377645.7, 691679.400000006 6377659.40000001, 691682.20000001 6377670.2, 691686 6377681.9, 691693.399999999 6377697.5, 691698.700000003 6377715.9, 691704.799999997 6377733.4, 691711.500000007 6377745.8, 691719.400000006 6377762.5, 691726.600000001 6377782.9, 691730.600000001 6377799, 691736.200000003 6377814.5, 691743 6377832.6, 691752.200000003 6377854.1, 691758.399999999 6377866.9, 691770.200000003 6377881.5, 691778.000000007 6377898.3, 691784.000000007 6377914.4, 691789.900000006 6377928.10000001, 691796.899999999 6377936.4, 691804.700000003 6377945, 691816.200000003 6377960.2, 691824.600000001 6377974, 691829.299999997 6377987.3, 691839.299999997 6378004, 691844.70000001 6378011.9, 691849.899999999 6378022.40000001, 691851.899999999 6378033, 691850.399999999 6378042, 691844.600000009 6378053.6, 691837.299999997 6378064.8, 691833.900000006 6378077.4, 691832.200000003 6378089.9, 691831.500000007 6378106.7, 691831.399999999 6378123.9, 691831.500000007 6378133.6, 691832.899999999 6378148.4, 691835 6378165.3, 691837.600000001 6378178.2, 691838.799999997 6378194.40000001, 691839.200000003 6378206.7, 691841.100000009 6378220.1, 691846.20000001 6378235.2, 691853.400000006 6378251, 691863.5 6378266.7, 691873.900000006 6378281.1, 691885.600000001 6378294.1, 691899 6378306.9, 691915 6378318.9, 691936 6378328.9, 691954.700000003 6378337.9, 691970.600000001 6378345.3, 691985.70000001 6378352.5, 692001.700000003 6378360.2, 692025.200000003 6378368.1, 692047.799999997 6378375, 692067.899999999 6378386.8, 692091.399999999 6378404.9, 692114.299999997 6378423.6, 692134.70000001 6378437.4, 692164.200000003 6378465, 692180 6378478.4, 692192.799999997 6378486.4, 692209.100000001 6378492.6, 692225.399999999 6378494.6, 692230.20000001 6378495.2, 692244.700000003 6378495.80000001, 692257.100000001 6378493.2, 692275.299999997 6378486.8, 692296.400000006 6378477.9, 692316.799999997 6378467.10000001, 692331.300000004 6378461.90000001, 692340.299999997 6378459.6, 692350.70000001 6378459.3, 692359.700000003 6378459.5, 692374.200000003 6378461.4, 692388.200000003 6378461.90000001, 692402.899999999 6378460.8, 692415 6378458.3, 692427.399999999 6378449.6, 692435.900000006 6378441.9, 692442.300000004 6378437.5, 692453.600000001 6378434.5, 692464.500000007 6378432.9, 692477.500000007 6378432.4, 692490.399999999 6378431.6, 692504.100000009 6378428.7, 692516.200000003 6378425.2, 692530.100000001 6378423.2, 692535.400000006 6378424, 692541.399999999 6378427.7, 692546.799999997 6378435.8, 692554.700000003 6378450.40000001, 692562.300000004 6378461.80000001, 692565.200000003 6378463.8, 692567.799999997 6378463.4, 692568.399999999 6378458.3, 692568.300000004 6378451.60000001, 692569 6378443.2, 692571.700000003 6378433.3, 692571.299999997 6378426.8, 692571.400000006 6378419.4, 692571.000000007 6378409.7, 692573.100000001 6378401.1, 692576.399999999 6378398.4, 692581.5 6378395.5, 692590.100000009 6378392.9, 692599.5 6378389.3, 692613.100000009 6378382.9, 692626.600000001 6378375.8, 692633.70000001 6378369.4, 692641.20000001 6378361.1, 692652 6378351.5, 692661.400000006 6378343.8, 692670.600000001 6378337.1, 692681 6378331.4, 692693.299999997 6378325.2, 692702.700000003 6378318.7, 692710.100000001 6378311, 692715.899999999 6378301.6, 692718.299999997 6378295.5, 692720.800000004 6378286, 692728.000000007 6378271.4, 692735.500000007 6378254.8, 692740.799999997 6378244.7, 692744.100000001 6378230.8, 692748.100000001 6378216.5, 692751.600000001 6378209.9, 692755.799999997 6378204.3, 692758.600000001 6378199.9, 692762.299999997 6378193.1, 692767.5 6378191.3, 692776.399999999 6378189.5, 692785.500000007 6378188.4, 692799 6378184, 692821.500000007 6378176.7, 692831.299999997 6378173.5, 692824.899999999 6378172.4, 692815.5 6378168.2, 692799.600000001 6378160.8, 692790.299999997 6378158.1, 692782 6378157.1, 692774.200000003 6378158.3, 692767.600000009 6378158.4, 692758.399999999 6378158.2, 692747.600000001 6378156.1, 692740.300000004 6378152.40000001, 692736.600000001 6378148.5, 692732.200000003 6378138.4, 692731 6378128.99999999, 692727 6378116.4, 692719.899999999 6378101.3, 692710.399999999 6378086.8, 692695.600000001 6378068.8, 692681.299999997 6378049.8, 692664.600000009 6378026.3, 692649.500000007 6378009.2, 692634.800000004 6377991.8, 692623.600000001 6377978.2, 692617.600000001 6377967.4, 692613 6377954.8, 692609.600000001 6377943.7, 692602.400000006 6377933.3, 692593.600000009 6377922.9, 692583.899999999 6377911.4, 692573.100000001 6377898.3, 692560.600000001 6377885.1, 692550.800000004 6377874, 692540.600000009 6377860.8, 692532.5 6377845.9, 692529.899999999 6377838.3, 692529.700000003 6377833.3, 692530.399999999 6377827.10000001, 692526.399999999 6377817.5, 692522.5 6377807.5, 692520.100000001 6377796.4, 692521.399999999 6377790.3, 692523.600000001 6377781.3, 692530.100000001 6377765.9, 692536 6377747.10000001, 692541.600000001 6377725.6, 692547.300000004 6377703, 692553 6377677.6, 692559.900000006 6377657.9, 692566.70000001 6377636.7, 692574.600000009 6377615.6, 692581.700000003 6377598.2, 692588.399999999 6377584.2, 692597.20000001 6377570.8, 692606.399999999 6377559.4, 692613.400000006 6377550.8, 692617.700000003 6377545.3, 692625.799999997 6377537.8, 692638.400000006 6377531.20000001, 692650.799999997 6377528.7, 692659.299999997 6377524.2, 692667.000000007 6377518.5, 692673.600000001 6377508.7, 692677.5 6377502, 692684.700000003 6377496.4, 692691.100000009 6377494.2, 692702.899999999 6377492.4, 692713.600000001 6377489.10000001, 692729 6377478.4, 692740.5 6377468.5, 692760.500000007 6377450.4, 692776.70000001 6377434.8, 692791.200000003 6377418, 692800.600000001 6377404.9, 692807.70000001 6377390.8, 692814.700000003 6377375.4, 692819.399999999 6377360.1, 692821.600000001 6377347.5, 692824.600000001 6377328.7, 692827.400000006 6377312.3, 692829.700000003 6377296.7, 692834.899999999 6377274.3, 692840.799999997 6377254.4, 692845.5 6377234.2, 692849 6377216.10000001, 692852.200000003 6377199.6, 692858.600000001 6377179.8, 692863.900000006 6377156.8, 692867.100000009 6377138, 692866.899999999 6377122.1, 692865.100000009 6377106.6, 692859.600000009 6377085.4, 692858.100000001 6377065.2, 692858.800000004 6377048, 692861.100000009 6377036.8, 692868.200000003 6377021.8, 692874.600000009 6377004.4, 692876.700000003 6376989.8, 692877.800000004 6376975.8, 692877.400000006 6376960.6, 692879.5 6376942.8, 692881.300000004 6376931.5, 692881.899999999 6376913.9, 692884.600000001 6376895.7, 692890.399999999 6376874.4, 692894.800000004 6376859.4, 692897.399999999 6376842.3, 692902.5 6376826.3, 692906.799999997 6376814, 692915.400000006 6376801.3, 692924.600000009 6376792.2, 692939.20000001 6376778.8, 692949.799999997 6376767, 692960 6376754.9, 692963.100000001 6376748.7, 692976.700000003 6376728.4, 692998.100000001 6376709.4, 693017.399999999 6376694.6, 693039.700000003 6376680.9, 693066.700000003 6376668, 693089.5 6376660.3, 693116.200000003 6376652.7, 693152.299999997 6376643.8, 693187.100000001 6376635.8, 693210.799999997 6376628.3, 693244.899999999 6376618.5, 693269.100000001 6376610.7, 693290.899999999 6376603.9, 693308.899999999 6376598.10000001, 693319.70000001 6376595.5, 693328.700000003 6376595.2, 693337.500000007 6376595.5, 693349.299999997 6376596.4, 693363.600000001 6376600, 693392.20000001 6376610.5, 693426.70000001 6376628.6, 693461.399999999 6376644.8, 693478.399999999 6376660.2, 693491.399999999 6376677.1, 693494.800000004 6376680.7, 693501.299999997 6376688.3, 693516.20000001 6376701, 693531.200000003 6376710.3, 693551.299999997 6376719.6, 693559.299999997 6376722.8, 693563.200000003 6376723.9, 693564 6376725.5, 693564.100000001 6376727.6, 693565.5 6376728.60000001, 693571.100000001 6376732.6, 693575.70000001 6376733.8, 693579.799999997 6376734.5, 693582.400000006 6376737.3, 693586.700000003 6376741.2, 693592 6376744.4, 693600.899999999 6376749.4, 693609.899999999 6376755.6, 693612.100000009 6376756.3, 693615.600000001 6376757.6, 693616.100000009 6376756.2, 693613.5 6376752.4, 693610.100000001 6376749, 693603.600000001 6376740.9, 693599.400000006 6376735.7, 693595.399999999 6376729.1, 693593.900000006 6376726.2, 693595.200000003 6376725.2, 693599.200000003 6376726.70000001, 693604.20000001 6376730.6, 693616.700000003 6376740.8, 693623.399999999 6376747.6, 693628.899999999 6376754.7, 693637.900000006 6376763.8, 693640.300000004 6376769.5, 693639.600000001 6376773.4, 693637.200000003 6376779.59999999, 693633 6376788.6, 693623.70000001 6376811.4, 693621.70000001 6376819.7, 693619.5 6376827.5, 693619 6376836.3, 693619.5 6376846.3, 693621.200000003 6376856.50000001, 693625.799999997 6376870.7, 693633.100000009 6376886.2, 693647.899999999 6376906.8, 693656.600000001 6376917.3, 693669.20000001 6376942.8, 693673.900000006 6376962, 693674.899999999 6376979.5, 693674.700000003 6376995.9, 693673 6377007.9, 693672.100000001 6377013.5, 693672.100000001 6377018.4, 693672.000000007 6377027, 693671.20000001 6377034.6, 693670.5 6377043.2, 693670.200000003 6377048, 693671.399999999 6377049.8, 693672.5 6377049.2, 693676.100000001 6377047.3, 693682.5 6377041.2, 693693.100000001 6377030.5, 693707.399999999 6377011, 693712.5 6377004.5, 693724 6376991.6, 693728 6376986.1, 693731.600000001 6376980.7, 693733.600000001 6376974, 693734.100000001 6376964.6, 693732 6376950.19999999, 693729.500000007 6376935.4, 693723.399999999 6376912.9, 693721.299999997 6376900.9, 693720.300000004 6376889.3, 693720.799999997 6376881.7, 693722.399999999 6376874.3, 693726.100000001 6376868.2, 693729.899999999 6376864.4, 693736.600000009 6376860.6, 693743.799999997 6376858.1, 693787.399999999 6376856.9, 693814.600000009 6376857.8, 693826.399999999 6376857.3, 693841.20000001 6376855.7, 693859.000000007 6376851.6, 693870.399999999 6376847.2, 693881.299999997 6376841.5, 693895 6376833.8, 693921.399999999 6376823.5, 693934.600000001 6376819.1, 693945.700000003 6376816.1, 693954.600000009 6376813.2, 693971.299999997 6376807.2, 693977.900000006 6376803.7, 694003.70000001 6376789.4, 694021.600000001 6376777.8, 694032.5 6376770.9, 694046 6376765.6, 694062.899999999 6376760.5, 694074.5 6376756.8, 694088 6376752, 694096.5 6376746, 694105.500000007 6376738.3, 694118.399999999 6376732.8, 694140.400000006 6376725, 694158.5 6376716.5, 694169.399999999 6376711.2, 694182.800000004 6376701.3, 694189.100000001 6376695.5, 694203.700000003 6376681.2, 694207.899999999 6376676.2, 694213.300000004 6376670.7, 694220.700000003 6376664.5, 694230.800000004 6376660, 694240.200000003 6376658.5, 694251.800000004 6376654.7, 694261 6376651.60000001, 694265.299999997 6376649.8, 694277.399999999 6376644.10000001, 694285.200000003 6376639.9, 694294.399999999 6376634.2, 694302.799999997 6376633.2, 694306.299999997 6376632, 694313.299999997 6376628.5, 694319 6376624.1, 694325.600000001 6376621.4, 694341.70000001 6376616.1, 694355.299999997 6376612.8, 694365.299999997 6376608.5, 694375.400000006 6376599.8, 694387.100000001 6376581.6, 694405.500000007 6376559.5, 694415.100000009 6376543, 694419.700000003 6376533.9, 694421.800000004 6376525.8, 694425.200000003 6376513.1, 694426.20000001 6376496.6, 694426.399999999 6376480.1, 694424.799999997 6376471.8, 694421.899999999 6376463.9, 694418.299999997 6376447.90000001, 694418.20000001 6376442.6, 694418.5 6376431.5, 694418.700000003 6376420.8, 694418.600000009 6376416.1, 694417.400000006 6376413.7, 694414.70000001 6376408.2, 694410.600000001 6376400.7, 694401.100000001 6376384.9, 694396.100000001 6376377.7, 694393 6376367.8, 694388.700000003 6376343.5, 694385 6376313.7, 694383.5 6376294.1, 694384.20000001 6376276.3, 694384.799999997 6376257.7, 694383.300000004 6376247.8, 694379.800000004 6376239.2, 694369.700000003 6376222.3, 694348.700000003 6376179.1, 694336.899999999 6376152.6, 694327.600000001 6376132.7, 694316.800000004 6376114.79999999, 694300.900000006 6376081.3, 694290.899999999 6376058, 694283.100000009 6376037.10000001, 694276.5 6376020.6, 694269.20000001 6376005.6, 694261.600000001 6375993.2, 694253.000000007 6375981.3, 694240.600000001 6375956.7, 694233.299999997 6375937.7, 694229 6375924.2, 694220.800000004 6375899.5, 694218.200000003 6375890, 694215 6375884.1, 694211.899999999 6375875.6, 694209.899999999 6375867.2, 694209.5 6375858.7, 694211.100000001 6375850.7, 694215.70000001 6375842.6, 694220.299999997 6375836.1, 694226.200000003 6375827.9, 694226.600000001 6375827.2, 694231.900000006 6375820, 694245.600000001 6375801.2, 694251.899999999 6375789.6, 694257 6375776.8, 694258.700000003 6375767.3, 694260.600000001 6375754.3, 694260.900000006 6375740, 694259.899999999 6375730.1, 694258.799999997 6375711.60000001, 694256.900000006 6375699.2, 694253.300000004 6375684.8, 694250 6375671.6, 694245.800000004 6375656.4, 694243.400000006 6375647.9, 694240.5 6375637.2, 694235.700000003 6375623.4, 694230.000000007 6375605.4, 694226.400000006 6375590.6, 694225.700000003 6375582.6, 694225.399999999 6375574.9, 694225.899999999 6375570.30000001, 694225.600000009 6375563.3, 694224.800000004 6375558.3, 694221.100000001 6375550.5, 694216.399999999 6375541.4, 694208.899999999 6375530.8, 694204.20000001 6375518.9, 694202 6375509.4, 694200.399999999 6375501, 694199.400000006 6375491.4, 694197.200000003 6375478.6, 694194.200000003 6375468.9, 694190.300000004 6375455.4, 694187.600000009 6375445.6, 694184.800000004 6375439.5, 694182.5 6375431.8, 694182.299999997 6375427, 694182.5 6375421.10000001, 694181.899999999 6375414.1, 694179.299999997 6375406.7, 694177.799999997 6375402.9, 694174 6375397.5, 694171.399999999 6375393.9, 694168.900000006 6375386.4, 694168.799999997 6375380.6, 694168 6375372, 694166.5 6375363.2, 694165.000000007 6375346.8, 694163.600000001 6375339, 694161.800000004 6375333.50000001, 694159.800000004 6375326.2, 694159.5 6375321.8, 694160.100000001 6375316.9, 694159.5 6375310.4, 694159.5 6375302.5, 694160.899999999 6375297.5, 694162.799999997 6375291.4, 694162.899999999 6375286.4, 694163.700000003 6375280.00000001, 694165.299999997 6375270.8, 694165.5 6375264.3, 694165.800000004 6375259.9, 694164.700000003 6375253.3, 694163.700000003 6375223.1, 694163.600000001 6375190.7, 694164.600000009 6375165.9, 694167.799999997 6375142.6, 694172.299999997 6375124.8, 694179 6375108.60000001, 694185.700000003 6375096.9, 694192.399999999 6375086.5, 694196.399999999 6375082.3, 694200.5 6375078.3, 694204.100000001 6375074, 694210.500000007 6375067.9, 694216.500000007 6375062.30000001, 694222.000000007 6375056.8, 694224.800000004 6375052.69999999, 694227.799999997 6375046.4, 694229.299999997 6375042.2, 694234.200000003 6375038.8, 694242.600000001 6375035.2, 694247.700000003 6375031, 694259.5 6375023.9, 694272.600000001 6375015.7, 694281.100000009 6375011, 694295.700000003 6375001.1, 694311.100000001 6374993.2, 694321 6374986.8, 694328 6374982.4, 694335.600000001 6374979.4, 694344.900000006 6374974.4, 694345.399999999 6374974.1, 694377.600000001 6374953.7, 694410.200000003 6374934.7, 694420.5 6374927.7, 694426.299999997 6374922.6, 694428.100000009 6374919.2, 694428.500000007 6374917.5, 694428.399999999 6374914.1, 694426.500000007 6374910.1, 694424.20000001 6374906.2, 694422.20000001 6374903.1, 694420.299999997 6374897.5, 694419.100000001 6374894.40000001, 694417.000000007 6374888.5, 694417.800000004 6374884.30000001, 694421.299999997 6374882.29999999, 694423.700000003 6374883.3, 694424.399999999 6374885.8, 694424.700000003 6374889.2, 694425.899999999 6374891.2, 694429.100000001 6374893.5, 694431.399999999 6374893.7, 694434.299999997 6374895, 694436.400000006 6374897.5, 694439.399999999 6374902.9, 694442.400000006 6374906.8, 694445.100000001 6374908.4, 694450.399999999 6374910.2, 694456.200000003 6374909.9, 694460.600000009 6374908.5, 694462.700000003 6374905.7, 694462.100000001 6374899.7, 694464.20000001 6374896.4, 694467.800000004 6374895.8, 694471.799999997 6374896.4, 694476.100000009 6374896.1, 694478.900000006 6374894.1, 694481 6374893.5, 694483.5 6374894.7, 694484.899999999 6374897.5, 694489.299999997 6374898.5, 694493.600000001 6374898.1, 694497.200000003 6374896.3, 694499.299999997 6374894.6, 694501.600000001 6374892.6, 694504.399999999 6374889.4, 694509.400000006 6374886.8, 694512.20000001 6374885.4, 694514.200000003 6374882.70000001, 694516.399999999 6374880.2, 694519.200000003 6374879.2, 694522.000000007 6374878.60000001, 694524.100000001 6374878.60000001, 694526.000000007 6374879.8, 694526.700000003 6374883, 694526.299999997 6374886.7, 694527.799999997 6374888.4, 694530.000000007 6374889.2, 694531.100000001 6374890.7, 694530.100000001 6374893.1, 694527 6374894.4, 694526.100000001 6374897.6, 694526.400000006 6374900.2, 694529.899999999 6374902, 694536.5 6374902.9, 694542.70000001 6374902.6, 694547.600000001 6374902.7, 694554.299999997 6374901.7, 694556.100000009 6374898.5, 694558 6374894.10000001, 694559.300000004 6374890.5, 694558.700000003 6374888, 694555.5 6374886.3, 694552.100000001 6374882.90000001, 694550.5 6374881.10000001, 694549.600000001 6374877.00000001, 694551.800000004 6374873.4, 694560.100000009 6374870, 694568.100000001 6374866.7, 694576.399999999 6374862.7, 694582.200000003 6374857.1, 694584.70000001 6374853.3, 694586.70000001 6374848.5, 694588.100000001 6374844.10000001, 694592.399999999 6374840.30000001, 694596.100000001 6374839.2, 694601 6374837.1, 694605.300000004 6374834.3, 694610.600000001 6374831.3, 694613.20000001 6374830.80000001, 694616.800000004 6374831.7, 694619.900000006 6374833.9, 694622 6374837.4, 694625.799999997 6374841.2, 694628.899999999 6374842.7, 694631.899999999 6374845.9, 694636.700000003 6374854.2, 694638.100000001 6374857.4, 694640.20000001 6374859, 694642.600000001 6374860.6, 694644.399999999 6374864.4, 694644.900000006 6374867, 694645.200000003 6374872.1, 694646.399999999 6374875, 694648 6374874.7, 694650.600000001 6374874.7, 694652.600000001 6374876.2, 694653 6374880.8, 694653.299999997 6374884.30000001, 694654.5 6374887.5, 694656.100000001 6374889.4, 694658.700000003 6374892.3, 694659.700000003 6374894.8, 694660.899999999 6374902.2, 694661.100000009 6374908.8, 694660.5 6374916, 694659.799999997 6374925.2, 694661 6374930.2, 694663.20000001 6374934.10000001, 694664.5 6374938.30000001, 694664.399999999 6374949.3, 694663.799999997 6374958.1, 694662.70000001 6374965.9, 694661.600000009 6374974.5, 694660.799999997 6374979.5, 694660.799999997 6374986.6, 694661.799999997 6374992.8, 694663 6374996.1, 694666.200000003 6375000.80000001, 694668.399999999 6375006.5, 694669.900000006 6375011.5, 694672.299999997 6375015, 694673.899999999 6375019.9, 694677.400000006 6375026.7, 694682.100000001 6375032.3, 694683.5 6375034.5, 694684.20000001 6375038.3, 694683.200000003 6375041, 694682.299999997 6375044.5, 694682.399999999 6375047.6, 694680.5 6375053.3, 694679.400000006 6375056.2, 694676.700000003 6375064.3, 694676 6375072, 694676.20000001 6375092.5, 694676.799999997 6375110, 694677.299999997 6375131.00000001, 694677.600000001 6375139.9, 694678.899999999 6375152.9, 694678.700000003 6375159.5, 694677.100000001 6375168.2, 694674.5 6375173.9, 694672.70000001 6375181.8, 694671.200000003 6375190.8, 694671.299999997 6375194.9, 694672.200000003 6375200.5, 694671.900000006 6375203.2, 694671.100000009 6375206.1, 694668.399999999 6375212.8, 694664.899999999 6375222.8, 694660.100000001 6375239.9, 694657.600000009 6375250.3, 694656.400000006 6375258.4, 694654.5 6375268.4, 694653.399999999 6375275.2, 694654.299999997 6375283.8, 694656.000000007 6375289.3, 694656.700000003 6375297.10000001, 694656.700000003 6375307.6, 694656.000000007 6375321.5, 694655.5 6375332.5, 694654.299999997 6375342.8, 694653.899999999 6375355.9, 694654.200000003 6375362.2, 694654.700000003 6375369.4, 694654.800000004 6375383.4, 694654.000000007 6375403.6, 694653.399999999 6375423.3, 694653.5 6375437.7, 694654.100000001 6375444.6, 694654.700000003 6375449.6, 694655.100000001 6375453.5, 694657.100000001 6375456.8, 694658.700000003 6375459.60000001, 694659 6375463.5, 694657.899999999 6375474.60000001, 694657.700000003 6375481.7, 694658.100000001 6375488.9, 694659.799999997 6375495.1, 694665.399999999 6375512.7, 694670.100000001 6375531, 694675.400000006 6375550.6, 694678.20000001 6375562, 694677.700000003 6375566.89999999, 694675.600000001 6375570.9, 694674.600000009 6375575.7, 694675.400000006 6375580.00000001, 694677.200000003 6375588.6, 694681.700000003 6375602.3, 694685.200000003 6375608.8, 694689.799999997 6375614, 694697.799999997 6375624.3, 694700.400000006 6375626.4, 694703.500000007 6375627.1, 694709.200000003 6375624.4, 694714.100000001 6375624.1, 694717.899999999 6375623.7, 694721.100000001 6375625.5, 694722.299999997 6375630, 694724 6375633.50000001, 694727.5 6375633.50000001, 694731.399999999 6375636.9, 694733.70000001 6375643.4, 694740.200000003 6375658.2, 694744.200000003 6375664.9, 694748.899999999 6375670.1, 694755.700000003 6375675.8, 694774 6375690.7, 694788.100000001 6375702.3, 694803.899999999 6375715.7, 694815.5 6375724.4, 694824.600000001 6375729.7, 694830.100000001 6375731.3, 694834.100000001 6375731.8, 694839.100000009 6375734.3, 694848.700000003 6375740.30000001, 694855.5 6375744.3, 694863 6375748.4, 694874.899999999 6375751.3, 694885.600000001 6375753.4, 694896.600000009 6375755, 694907.299999997 6375755.6, 694911 6375754.5, 694912.200000003 6375751.3, 694913.600000009 6375747.2, 694919.600000009 6375745.7, 694924.70000001 6375746.1, 694927.900000006 6375747.4, 694929.299999997 6375749.4, 694931.899999999 6375751.4, 694934.5 6375752.2, 694937.5 6375755.1, 694941.399999999 6375756.8, 694945.70000001 6375757.4, 694952.800000004 6375755.4, 694956.400000006 6375754.3, 694960.400000006 6375754.4, 694962.899999999 6375755.6, 694964.5 6375757.9, 694966.600000001 6375759.5, 694969.600000001 6375760, 694974.899999999 6375759.89999999, 694980.299999997 6375761.1, 694985.300000004 6375761.9, 695001.600000009 6375763.8, 695013.700000003 6375765, 695027.899999999 6375768.2, 695038.700000003 6375771.8, 695045.299999997 6375774.3, 695051.399999999 6375775.7, 695055.399999999 6375776.1, 695065.000000007 6375775.8, 695073.899999999 6375774.7, 695090.300000004 6375771.7, 695099.800000004 6375770.4, 695109.700000003 6375769.2, 695117.399999999 6375769, 695134 6375767.4, 695149.600000001 6375765.9, 695162.399999999 6375763.8, 695169.600000009 6375761.9, 695178.799999997 6375758.3, 695185.600000001 6375754.7, 695193.600000001 6375750.6, 695200 6375746.9, 695206.200000003 6375743.3, 695212.700000003 6375739.4, 695217 6375737.8, 695221.900000006 6375737.2, 695226.899999999 6375736.4, 695229.899999999 6375734.4, 695233.700000003 6375729.7, 695235.299999997 6375726.2, 695235.200000003 6375722.9, 695235.5 6375721, 695238 6375717.9, 695244.900000006 6375714.10000001, 695251.20000001 6375710.9, 695256.800000004 6375707.4, 695260.800000004 6375704.10000001, 695264.399999999 6375699.6, 695267 6375697, 695269.900000006 6375695.9, 695275.400000006 6375696, 695280.700000003 6375697.3, 695284.900000006 6375697.3, 695287.799999997 6375696.8, 695290.299999997 6375694.9, 695291.5 6375692, 695291.70000001 6375688.60000001, 695294.700000003 6375682.9, 695298.200000003 6375677.4, 695303.20000001 6375671.3, 695309.799999997 6375663.8, 695314.600000001 6375659.5, 695318.899999999 6375655.7, 695324.5 6375651.2, 695331.200000003 6375645.8, 695337.5 6375640.8, 695345.399999999 6375635, 695353.200000003 6375625.9, 695363.700000003 6375616.3, 695369.200000003 6375610.70000001, 695371.600000001 6375605.3, 695373.799999997 6375600.5, 695378.400000006 6375595.10000001, 695382.400000006 6375591.7, 695384.100000001 6375590.2, 695390.000000007 6375585.9, 695396.100000001 6375579.5, 695399.200000003 6375574.10000001, 695399.900000006 6375570, 695399.299999997 6375566.89999999, 695400.799999997 6375561.4, 695403.800000004 6375558.7, 695408.20000001 6375552.1, 695413.70000001 6375546.3, 695419 6375540, 695421.5 6375536.40000001, 695424.700000003 6375532.6, 695428.200000003 6375531.3, 695433.799999997 6375524.9, 695437.799999997 6375516.1, 695439.100000009 6375506, 695445.100000001 6375486.7, 695451.899999999 6375461.30000001, 695455.399999999 6375439.8, 695457.70000001 6375419.60000001, 695459.399999999 6375398.4, 695460.200000003 6375376.5, 695461.399999999 6375354.8, 695461.5 6375339.9, 695460.100000009 6375312.4, 695457.70000001 6375288.5, 695453.899999999 6375260.9, 695452 6375245.5, 695452.299999997 6375223.6, 695454.500000007 6375200.4, 695458.500000007 6375176.9, 695462.399999999 6375156, 695468.100000001 6375133.3, 695476.300000004 6375106.39999999, 695483 6375081, 695486.299999997 6375062.10000001, 695486.600000009 6375058.8, 695487.5 6375043.3, 695486.799999997 6375021.1, 695483.399999999 6374993.7, 695479.900000006 6374970.60000001, 695475.100000001 6374948.8, 695470.5 6374936.2, 695465 6374924.7, 695457.799999997 6374913.3, 695449.700000003 6374902.7, 695433 6374881.9, 695420.500000007 6374863.6, 695411.600000001 6374849.5, 695405.5 6374838.3, 695402.600000009 6374831.6, 695399.100000009 6374824.5, 695397.100000009 6374816.9, 695395.100000009 6374811, 695394.200000003 6374806.6, 695393.700000003 6374801.7, 695393 6374796.90000001, 695392.200000003 6374794.60000001, 695389 6374788.2, 695385.799999997 6374781.2, 695382.899999999 6374775.1, 695377 6374763.6, 695374.600000001 6374756.30000001, 695374.200000003 6374747.3, 695374.600000001 6374738.8, 695376 6374732.7, 695377.399999999 6374729.7, 695378.400000006 6374721.80000001, 695379.799999997 6374711.9, 695382.600000001 6374697.3, 695384.899999999 6374687.1, 695385.600000009 6374677.5, 695385.600000009 6374670.5, 695385.799999997 6374659.3, 695386.700000003 6374655.6, 695387.700000003 6374651.8, 695389.299999997 6374647.90000001, 695392 6374644.6, 695394.200000003 6374642.1, 695397.399999999 6374630.8, 695407.700000003 6374595.2, 695420.200000003 6374556.7, 695430.200000003 6374532.2, 695442.899999999 6374504.8,</t>
  </si>
  <si>
    <t>charli_veg_br.fid--51fb8_19ce77ee43a_47b2</t>
  </si>
  <si>
    <t>MULTILINESTRING ((689952.588374898 6378921.85961383, 689952.100000001 6378920.9, 689951.799999997 6378900.2, 689952.600000001 6378891, 689952.300000004 6378880.8, 689953.100000009 6378860.7, 689956.5 6378834.6, 689958.600000009 6378830.7, 689964.299999997 6378806.6, 689972.299999997 6378784.2, 689978.500000007 6378763.4, 689991.399999999 6378742.8, 690006.20000001 6378720.2, 690026.600000001 6378697.9, 690048.5 6378673.7, 690059.100000001 6378660.1, 690065.70000001 6378648.1, 690069 6378634.9, 690070.600000001 6378602.2, 690071.399999999 6378582.5, 690073.20000001 6378562, 690072.400000006 6378533.7, 690014.900000006 6378533.9, 690015 6378540.2, 689991.600000001 6378540.5, 689968.500000007 6378540.8, 689968.299999997 6378535.2, 689911.900000006 6378536.9, 689911.299999997 6378544.5, 689906.70000001 6378554.2, 689896.5 6378566.3, 689871.000000007 6378585.7, 689837.600000001 6378604.5, 689807 6378621.8, 689784.600000001 6378634.6, 689776.5 6378641, 689758 6378656.30000001, 689752.600000009 6378660.3, 689749.800000004 6378667.7, 689746.700000003 6378682, 689735.299999997 6378699.9, 689724.800000004 6378720.4, 689716.700000003 6378737.3, 689713.399999999 6378758.3, 689711.70000001 6378767.7, 689704.399999999 6378784.50000001, 689699.500000007 6378799.1, 689688.5 6378818, 689672.200000003 6378846.8, 689660.399999999 6378859.00000001, 689648.799999997 6378877.6, 689640.800000004 6378886.2, 689637.399999999 6378922.5, 689642.800000004 6378921.1, 689643.5 6378928.8, 689644.100000001 6378935.30000001, 689620.20000001 6378940.2, 689616.5 6378941, 689616.5 6378953.10000001, 689615.899999999 6378957.1, 689614.20000001 6378968.4, 689614.899999999 6378985.9, 689619.700000003 6379013.8, 689624.299999997 6379035.2, 689632.600000001 6379057.2, 689651.200000003 6379091.3, 689665.200000003 6379107.8, 689713 6379145.7, 689734.200000003 6379162.7, 689762.100000009 6379183.5, 689781 6379190.8, 689793.100000001 6379193.4, 689811.20000001 6379196.9, 689828.399999999 6379178, 689844 6379192.6, 689848.800000004 6379187.7, 689860.000000007 6379197, 689873.899999999 6379208.4, 689867.299999997 6379219.4, 689904.799999997 6379233.8, 689915.899999999 6379229.6, 689935.200000003 6379224.5, 689950.300000004 6379222.9, 689958.700000003 6379217.7, 689965.5 6379214.4, 689977.100000001 6379213.8, 690003.700000003 6379211.9, 690023.399999999 6379210.60000001, 690028.800000004 6379208.5, 690034.5 6379203.7))</t>
  </si>
  <si>
    <t>charli_veg_br.fid--51fb8_19ce77ee43a_47b7</t>
  </si>
  <si>
    <t>MULTILINESTRING ((694800.818379646 6375588.04921905, 694799.500000007 6375581.4, 694797.900000006 6375571.3, 694795.200000003 6375556.6, 694791.299999997 6375528.6, 694789.399999999 6375511.5, 694788.300000004 6375502.4, 694786.400000006 6375497.9, 694786.200000003 6375494.40000001, 694786.299999997 6375489.1, 694786.200000003 6375483.4, 694786.400000006 6375474.3, 694786.5 6375464.9, 694786.200000003 6375454.1, 694786.299999997 6375440, 694785.899999999 6375432.6, 694785.399999999 6375425, 694784.000000007 6375417.4, 694782.299999997 6375413.1, 694779.5 6375407, 694775.899999999 6375400.10000001, 694775.200000003 6375392.7, 694775.5 6375386.4, 694777.5 6375381.3, 694778.900000006 6375378.6, 694779.899999999 6375376, 694780.400000006 6375372.7, 694780.400000006 6375368.4, 694779.70000001 6375363, 694780.202441263 6375357.64062652))</t>
  </si>
  <si>
    <t>charli_veg_br.fid--51fb8_19ce77ee43a_47ba</t>
  </si>
  <si>
    <t>MULTILINESTRING ((694777.125694862 6375573.68611061, 694778.100000009 6375572.5, 694778.700000003 6375568.2, 694773.70000001 6375561.3, 694768.299999997 6375549.6, 694763.800000004 6375536.9, 694761.400000006 6375528.3, 694761.800000004 6375522.3, 694763.000000007 6375516.2, 694761.000000007 6375504.2, 694757.800000004 6375494.3, 694755 6375481.3, 694754.300000004 6375472.7, 694753.200000003 6375460.9, 694748.100000001 6375443.8, 694745.799999997 6375438.1, 694745.178639201 6375437.24971681))</t>
  </si>
  <si>
    <t>charli_veg_br.fid--51fb8_19ce77ee43a_47bc</t>
  </si>
  <si>
    <t>MULTILINESTRING ((694745.178639201 6375437.24971681, 694743.899999999 6375435.5, 694741.100000001 6375434.4, 694738.700000003 6375433.2, 694737.600000009 6375431.00000001, 694737.299999997 6375426.6, 694738.700000003 6375421, 694740.200000003 6375416.3, 694739.399999999 6375411.9, 694736.800000004 6375407.6, 694733.399999999 6375405.9, 694732.700000003 6375403.3, 694732.299999997 6375396.6, 694730.399999999 6375393, 694727.899999999 6375389.9, 694723.299999997 6375389.5, 694719.600000001 6375391.2, 694718.299999997 6375393.8, 694719.5 6375398.6, 694718.100000001 6375402.5, 694715.800000004 6375405.1, 694714.200000003 6375416.6, 694715.400000006 6375434.6, 694716.299999997 6375450.9, 694718.600000009 6375461.2, 694721.5 6375469, 694721.299999997 6375472.80000001, 694721.299999997 6375477.8, 694723.100000001 6375485.2, 694726.799999997 6375494.00000001, 694729.899999999 6375497.6, 694733.799999997 6375497.6, 694736.500000007 6375496.4, 694740.899999999 6375495.5, 694745.700000003 6375497.3, 694748.300000004 6375500.5, 694750.70000001 6375505.30000001, 694753.600000001 6375513, 694754.100000001 6375516.4, 694753.600000001 6375518.1, 694751.200000003 6375519.3, 694749 6375520.6, 694747.700000003 6375524.90000001, 694748.100000001 6375532.8, 694752.5 6375546.6, 694759.200000003 6375561.3, 694762.899999999 6375567.2, 694768.600000009 6375573.5, 694772.600000001 6375575.6, 694775.799999997 6375575.3, 694777.125694862 6375573.68611061))</t>
  </si>
  <si>
    <t>charli_veg_br.fid--51fb8_19ce77ee43a_47bd</t>
  </si>
  <si>
    <t>MULTILINESTRING ((694780.202441263 6375357.64062652, 694780.299999997 6375356.6, 694780.899999999 6375350.2, 694781.5 6375341.2, 694780.800000004 6375333.90000001, 694780.600000001 6375322.4, 694780.100000009 6375310.1, 694779.100000001 6375296.2, 694778.700000003 6375286.9, 694777.600000001 6375268.6, 694777.5 6375257.5, 694776.500000007 6375247.6, 694774.600000001 6375240, 694772.200000003 6375234.3, 694770.799999997 6375228.5, 694770.100000009 6375221.5, 694770.600000001 6375218.1, 694771.399999999 6375213.3, 694770.700000003 6375209, 694768.900000006 6375203.3, 694768.100000001 6375199.1, 694769.100000001 6375194.5, 694772 6375190.3, 694777.300000004 6375185.9, 694780.200000003 6375183.4, 694783.600000009 6375180.4, 694784.800000004 6375176.60000001, 694785.299999997 6375171.5, 694785.20000001 6375166.4, 694784.600000001 6375161, 694784.800000004 6375148.7, 694784.700000003 6375139.7, 694785 6375130.4, 694785.5 6375122.6, 694786.299999997 6375113.3, 694787 6375102.6, 694788.400000006 6375095.10000001, 694790.399999999 6375088, 694793.299999997 6375082.5, 694795.500000007 6375073.7, 694795.600000001 6375068.6, 694795.200000003 6375059.2, 694795.299999997 6375046.7, 694795.600000001 6375039, 694795.399999999 6375032.3, 694797.500000007 6375021.5, 694798.70000001 6375015.1, 694798.600000001 6375007.4, 694798.5 6374998.9, 694799 6374988.2, 694797.900000006 6374976.3, 694796.100000001 6374964.7, 694794.100000001 6374952.7, 694791.900000006 6374944.5, 694789.600000009 6374935.6, 694788.100000001 6374929.5, 694786.700000003 6374922.60000001, 694786.000000007 6374917.4, 694787.399999999 6374905.2, 694787.700000003 6374898.4, 694787.399999999 6374892.7, 694787.299999997 6374887.9, 694786.5 6374879, 694783.299999997 6374860.6, 694780.899999999 6374852.1, 694777 6374841.5, 694774.500000007 6374832.9, 694772 6374821.2, 694770.700000003 6374815.4, 694770 6374808.40000001, 694770.299999997 6374803.9, 694769.5 6374794, 694765.800000004 6374781.5, 694762.100000001 6374769.7, 694757.100000009 6374758.10000001, 694756.799999997 6374757.3, 694751.799999997 6374747.9, 694745.299999997 6374739.1, 694741.600000009 6374735.4, 694734.800000004 6374728.6, 694729.100000001 6374721.6, 694722.299999997 6374713, 694719.400000006 6374708.8, 694714.899999999 6374704.4, 694707.100000009 6374699.4, 694697.5 6374695.5, 694687.399999999 6374691.4, 694674.700000003 6374684.8, 694667.100000009 6374681, 694656.5 6374674.8, 694647.300000004 6374669.5, 694641.5 6374667.1, 694633.700000003 6374666.5, 694618.5 6374665.8, 694609.20000001 6374664.2, 694598.399999999 6374662, 694587.5 6374657.6, 694577 6374652.1, 694565 6374644.9, 694553.700000003 6374641.5, 694543.000000007 6374638.8, 694528.700000003 6374637.7, 694516.500000007 6374637.4, 694496.799999997 6374636.7, 694485.600000009 6374635.9, 694476.799999997 6374634.5, 694465.100000001 6374633, 694452.5 6374630.9, 694445.299999997 6374629.7, 694436.800000004 6374627.8, 694419.800000004 6374624.4, 694393.299999997 6374620, 694384.500000007 6374618, 694377.299999997 6374615.20000001, 694372.70000001 6374612.2, 694369.100000009 6374610.2, 694365.299999997 6374608.9, 694360.700000003 6374609.10000001, 694355.899999999 6374610.1, 694341.100000001 6374611.7, 694329.600000001 6374612.3, 694311.399999999 6374612.4, 694295.899999999 6374611.7, 694284.399999999 6374610.4, 694278.300000004 6374608.7, 694273.5 6374608.4, 694268.100000001 6374609, 694263.799999997 6374611, 694258.900000006 6374615.00000001, 694251.600000001 6374619.5, 694244.399999999 6374622.1, 694237.399999999 6374626.4, 694231 6374632.1, 694228.000000007 6374635.4, 694224.200000003 6374638.9, 694219.799999997 6374640.1, 694214.700000003 6374644.5, 694206.299999997 6374649.8, 694197.200000003 6374654, 694189.299999997 6374658.80000001, 694183.600000009 6374661.4, 694174.700000003 6374666, 694169.70000001 6374669, 694167.000000007 6374671.9, 694160.600000009 6374676.7, 694149.100000009 6374683, 694139.700000003 6374687.4, 694129.799999997 6374690.3, 694121.5 6374690.8, 694116.799999997 6374690.8, 694109.900000006 6374688, 694111.100000009 6374692.3, 694111.900000006 6374695.8, 694110.70000001 6374701.10000001, 694107.600000001 6374704.5, 694102.800000004 6374708.5, 694098.100000001 6374712.30000001, 694081.200000003 6374724, 694065.799999997 6374735.3, 694047.799999997 6374748.9, 694041.399999999 6374753.5, 694027 6374764.3, 694019.700000003 6374771.6, 694013.700000003 6374777, 694009.100000001 6374780.3, 694002.600000001 6374781.60000001, 693992.100000001 6374782.5, 693982.799999997 6374782.5, 693977.399999999 6374782, 693973.100000001 6374780.4, 693965.600000009 6374778.1, 693961.200000003 6374776.7, 693966.100000001 6374785.19999999, 693972.400000006 6374796.1, 693976.000000007 6374802.5, 693976.5 6374806.1, 693974.400000006 6374813.2, 693971.5 6374817.5, 693960.799999997 6374832.7, 693956 6374840.2, 693950.700000003 6374846.5, 693943.500000007 6374855.3, 693939.500000007 6374861.70000001, 693936.70000001 6374870.1, 693932.100000001 6374882.3, 693927.799999997 6374892.8, 693925.5 6374899.7, 693923.899999999 6374905.60000001, 693921.600000009 6374913.9, 693919.300000004 6374921.1, 693916.799999997 6374924.90000001, 693912.399999999 6374929.4, 693909.300000004 6374932.5, 693904.399999999 6374937.5, 693902.600000009 6374940.3, 693899.600000001 6374948.4, 693898 6374955, 693898.600000001 6374962.3, 693899 6374970.5, 693899.700000003 6374976.5, 693900.70000001 6374978.8, 693902.799999997 6374983.8, 693902.899999999 6374989, 693902 6374991.7, 693902.100000001 6374996.3, 693903.400000006 6375000.5, 693905.5 6375004.60000001, 693906.700000003 6375009.9, 693907.000000007 6375017.3, 693905.700000003 6375024.7, 693904.20000001 6375034, 693903.5 6375040.3, 693904.5 6375045.8, 693906.600000009 6375050.6, 693907.299999997 6375055.2, 693906.5 6375059.6, 693904.799999997 6375064.10000001, 693903.400000006 6375066.7, 693902.700000003 6375072.9, 693901.899999999 6375088.8, 693901.800000004 6375098.30000001, 693901.700000003 6375110.3, 693901.899999999 6375117.8, 693902.899999999 6375124.7, 693903.200000003 6375130.4, 693904.5 6375136.8, 693905.899999999 6375142.8, 693906.399999999 6375149.3, 693906 6375156.3, 693906.5 6375169.8, 693907.800000004 6375185.3, 693908.899999999 6375190.7, 693911.300000004 6375202.2, 693913.899999999 6375212.3, 693915.799999997 6375222.7, 693917.399999999 6375231.3, 693918.399999999 6375241.7, 693918.799999997 6375251.4, 693917.200000003 6375262.3, 693913.5 6375270.10000001, 693908.5 6375278.2, 693899 6375292.6, 693894.899999999 6375301.8, 693891.700000003 6375309, 693889.20000001 6375317.1, 693887.600000009 6375325.6, 693888.700000003 6375335.10000001, 693891.399999999 6375344.5, 693893.799999997 6375351.9, 693894.899999999 6375356.5, 693898.100000001 6375359.8, 693900.600000009 6375362.1, 693902.100000001 6375362.5, 693905.5 6375366.1, 693907.000000007 6375370.4, 693912.20000001 6375374.4, 693916.500000007 6375377.2, 693920.299999997 6375380.8, 693922.700000003 6375384.8, 693925.5 6375389.10000001, 693928.000000007 6375392.3, 693929.100000001 6375396.8, 693930.000000007 6375400.1, 693933.399999999 6375405.1, 693937.500000007 6375409.3, 693939.900000006 6375410.6, 693947.000000007 6375410.7, 693955.100000001 6375411.2, 693958.799999997 6375412.1, 693961.399999999 6375414.6, 693964.400000006 6375423.8, 693969.399999999 6375443.2, 693974.700000003 6375459.6, 693976.70000001 6375469.8, 693976.70000001 6375478.6, 693975.399999999 6375484.6, 693970.899999999 6375484.2, 693966.000000007 6375482.9, 693963.100000001 6375482.6, 693961.70000001 6375484.7, 693961.899999999 6375486.1, 693961.200000003 6375489.3, 693958.799999997 6375491, 693953.300000004 6375491.6, 693951.5 6375492, 693945.5 6375501.4, 693942.899999999 6375508.9, 693941 6375514, 693936 6375527.2, 693933.20000001 6375539.6, 693933.20000001 6375552, 693934.200000003 6375562.6, 693938.200000003 6375575.7, 693942.799999997 6375585.5, 693948.20000001 6375594.6, 693954.500000007 6375602.3, 693961 6375609.2, 693965.799999997 6375615.4, 693972.400000006 6375621.7, 693975.399999999 6375623.80000001, 693979.100000009 6375625.8, 693982.799999997 6375627.2, 693989.000000007 6375630, 693995.200000003 6375634.6, 694002.900000006 6375640.6, 694006 6375642.1, 694012.000000007 6375643.9, 694014.5 6375646.9, 694014.000000007 6375652.8, 694015 6375655.5, 694018.399999999 6375659, 694022.799999997 6375662, 694027.500000007 6375668.1, 694030 6375674.7, 694031.700000003 6375685.9, 694034 6375695.1, 694036 6375703.6, 694040 6375712.1, 694044.299999997 6375721, 694048.100000009 6375730.3, 694050.800000004 6375737.7, 694053.700000003 6375742.5, 694058.800000004 6375746, 694062.5 6375749.4, 694066.70000001 6375755.2, 694069.399999999 6375763.7, 694070.5 6375773.4, 694071.700000003 6375786, 694072.399999999 6375792.39999999, 694073.600000001 6375798.9, 694074.100000001 6375804.9, 694075.299999997 6375809.9, 694077.899999999 6375812.7, 694082.900000006 6375814.3, 694086.799999997 6375814.8, 694092.100000009 6375816, 694094.000000007 6375817.6, 694096.200000003 6375820.1, 694098.200000003 6375825.6, 694100.700000003 6375837.2, 694104.600000001 6375851.1, 694108.5 6375862.7, 694111.399999999 6375871.7, 694115.800000004 6375877.4, 694122.20000001 6375887.3, 694126.700000003 6375893.9, 694131.200000003 6375901.5, 694133.200000003 6375908.6, 694134.200000003 6375914.10000001, 694134.700000003 6375921.8, 694134.600000001 6375927.6, 694135.5 6375931.69999999, 694136.299999997 6375940.7, 694138.299999997 6375949.5, 694140.100000001 6375955.5, 694146.700000003 6375970.4, 694153.100000009 6375994.9, 694162.899999999 6376010.9, 694175.399999999 6376028.9, 694185.799999997 6376042.6, 694197.100000009 6376057.8, 694201.600000001 6376069, 694206 6376084.10000001, 694209.5 6376103.70000001, 694214.299999997 6376132.7, 694222.000000007 6376168.70000001, 694234.399999999 6376222.40000001, 694244.5 6376269.2, 694256.799999997 6376326.7, 694255.899999999 6376345.7, 694255.300000004 6376352.4, 694250.700000003 6376370.6, 694250.299999997 6376379.7, 694250.700000003 6376389.6, 694254.20000001 6376404.9, 694255.300000004 6376414.8, 694255.300000004 6376425.6, 694252.799999997 6376439.3, 694248.799999997 6376462.7, 694244.799999997 6376475.6, 694234.300000004 6376504.9, 694222.299999997 6376524, 694211.70000001 6376542.1, 694195.399999999 6376570.1, 694189.700000003 6376577.10000001, 694182.700000003 6376584.6, 694175.70000001 6376589.9, 694169.399999999 6376593.10000001, 694161.5 6376594.4, 694153.600000001 6376595.1, 694145 6376596.2, 694135.300000004 6376600.1, 694115.899999999 6376609.1, 694096.700000003 6376618.3, 694068.799999997 6376635.2, 694046.200000003 6376648.2, 694020.600000001 6376663.2, 694000.600000001 6376671.7, 693988.700000003 6376676.2, 693980.600000001 6376678.4, 693970.5 6376682.49999999, 693937.700000003 6376691.8, 693922.600000001 6376695.9, 693904.899999999 6376699.6, 693892.200000003 6376700.9, 693878.299999997 6376701.60000001, 693855.600000001 6376702.6, 693849.100000009 6376702.1, 693835.100000001 6376700, 693825.000000007 6376698.1, 693797.399999999 6376688.6, 693780.799999997 6376682.49999999, 693768.70000001 6376675.9, 693761.399999999 6376671.1, 693740.399999999 6376653.7, 693724.100000001 6376634.7, 693717.799999997 6376627.7, 693711.20000001 6376622.4, 693703 6376616.3, 693691.000000007 6376609.4, 693681.600000001 6376606.39999999, 693673.799999997 6376603.4, 693666.100000001 6376600, 693653.400000006 6376591.1, 693640.70000001 6376579.8, 693617.600000001 6376560.4, 693585.700000003 6376531.60000001, 693551.900000006 6376503.5, 693525.300000004 6376482.6, 693505 6376469.6, 693493.299999997 6376465.4, 693474.20000001 6376460.60000001, 693471.299999997 6376460.5, 693468 6376460.4, 693449 6376461.1, 693440.500000007 6376463.6, 693416.300000004 6376469.8, 693389.400000006 6376477.7, 693375.600000009 6376481, 693362.399999999 6376484.6, 693347.5 6376485.8, 693336.799999997 6376486.2, 693325.700000003 6376482.8, 693319.600000001 6376479.3, 693314.399999999 6376475.2, 693310 6376471.2, 693299.400000006 6376462.1, 693294.100000001 6376456.7, 693289.799999997 6376452.7, 693287.799999997 6376450.8, 693284.5 6376447.7, 693283.299999997 6376447.50000001, 693281.299999997 6376448.4, 693279.5 6376451.9, 693277.899999999 6376459.10000001, 693275.300000004 6376467.6, 693271.600000001 6376475.3, 693268 6376480.40000001, 693261.700000003 6376486.3, 693253.600000001 6376490.8, 693244.100000001 6376495.1, 693222.700000003 6376504, 693207.299999997 6376511.9, 693195.5 6376517.8, 693182.799999997 6376522.7, 693139.700000003 6376540.6, 693115.20000001 6376552.8, 693096 6376563.7, 693076 6376573.60000001, 693044.600000009 6376588.2, 693018.200000003 6376600.6, 692997.900000006 6376612.5, 692973.399999999 6376625.6, 692943.600000009 6376642.30000001, 692910.600000001 6376657.5, 692883.000000007 6376674.1, 692861.600000009 6376689.3, 692842.799999997 6376704.5, 692832.20000001 6376715.20000001, 692823.900000006 6376726.4, 692814.899999999 6376739.1, 692804.799999997 6376748, 692799.100000001 6376751.5, 692792.600000009 6376754.6, 692786.70000001 6376757, 692781.799999997 6376761.5, 692776.200000003 6376770.2, 692768.899999999 6376782, 692763.600000001 6376794.3, 692756.600000001 6376808.1, 692745.899999999 6376823, 692741 6376827.8, 692734.600000001 6376833.50000001, 692731.399999999 6376839, 692728.200000003 6376853.3, 692724.5 6376868.8, 692714 6376890.4, 692708.799999997 6376897.9, 692700.299999997 6376905.3, 692698.200000003 6376907.2, 692695.399999999 6376914.4, 692695.600000001 6376923.8, 692695.600000001 6376937.9, 692693.299999997 6376951.2, 692688.300000004 6376963.4, 692680.600000001 6376973.7, 692670.399999999 6376980.1, 692662.299999997 6376982.5, 692653.200000003 6376982.1, 692643.100000001 6376978.6, 692629.100000001 6376967.4, 692619.000000007 6376957.6, 692614.299999997 6376952.6, 692619.100000001 6376967.3, 692622.899999999 6376974.60000001, 692627.899999999 6376980.8, 692633.899999999 6376988.7, 692638.100000001 6376997, 692646.600000001 6377008.8, 692653.100000009 6377015.20000001, 692660.399999999 6377020.60000001, 692665.700000003 6377029.4, 692671.200000003 6377043, 692674.399999999 6377059.1, 692676.299999997 6377071.1, 692676.800000004 6377082.6, 692678.299999997 6377092.7, 692684.700000003 6377109.8, 692690.399999999 6377117, 692698.399999999 6377126.1, 692702.600000009 6377141.4, 692704.799999997 6377161.8, 692704.100000001 6377186.7, 692703.200000003 6377211.9, 692700.100000001 6377236.80000001, 692692.799999997 6377263.8, 692685 6377287.3, 692676.500000007 6377311.7, 692672.299999997 6377325, 692664.700000003 6377339.9, 692651.600000001 6377355.9, 692638.299999997 6377367.10000001, 692628.500000007 6377373.9, 692616.899999999 6377381.4, 692603.799999997 6377390.9, 692589.799999997 6377403.4, 692576.5 6377416.9, 692570.300000004 6377424.8, 692558.899999999 6377434.8, 692547.200000003 6377444.2, 692534.700000003 6377454.4, 692524.100000001 6377466.9, 692512.100000001 6377483.5, 692500.399999999 6377500.5, 692491.700000003 6377515.7, 692482.300000004 6377535, 692473 6377557, 692465.399999999 6377576.9, 692463.300000004 6377591.3, 692462.299999997 6377607.4, 692460.600000001 6377620, 692456.299999997 6377635.5, 692451.600000001 6377650.1, 692448.600000009 6377666.5, 692448.5 6377682.1, 692448.399999999 6377700.6, 692444.20000001 6377716.60000001, 692439.500000007 6377730.3, 692434.300000004 6377745.6, 692429.700000003 6377762.2, 692426.100000001 6377783.5, 692422.600000001 6377807.2, 692422.600000001 6377825.5, 692425.299999997 6377842.8, 692429 6377856.8, 692435.900000006 6377876.9, 692442.200000003 6377889.9, 692451.400000006 6377905.60000001, 692462.900000006 6377920.1, 692478.5 6377933.8, 692490.799999997 6377945.4, 692506 6377956.8, 692518.000000007 6377970.10000001, 692528.600000009 6377982.1, 692538.299999997 6377997.7, 692548.200000003 6378016.4, 692558.100000001 6378038.2, 692565.900000006 6378052.4, 692573.700000003 6378064.5, 692584.399999999 6378078.3, 692600.299999997 6378098.30000001, 692608.600000001 6378111.5, 692615.100000009 6378126.3, 692619.899999999 6378144.4, 692624.100000001 6378158.9, 692623.300000004 6378176.2, 692621.200000003 6378195.60000001, 692618.20000001 6378211.3, 692611.200000003 6378228.30000001, 692602.800000004 6378242.9, 692593.899999999 6378254.9, 692584.299999997 6378265.6, 692570.300000004 6378278.2, 692554.400000006 6378288.9, 692543.799999997 6378293.8, 692534.799999997 6378295.6, 692525.500000007 6378296.3, 692515.899999999 6378297.8, 692503 6378302.5, 692497.399999999 6378307.4, 692490.899999999 6378312.6, 692472.5 6378318.5, 692454.900000006 6378324.00000001, 692440 6378326.6, 692415.200000003 6378335.8, 692383.299999997 6378349.4, 692354.100000001 6378360.8, 692327 6378374.2, 692312.799999997 6378377.50000001, 692301.700000003 6378380.2, 692288.299999997 6378380.4, 692270.5 6378380.8, 692253.600000009 6378379.4, 692240.700000003 6378377.80000001, 692232 6378374.8, 692219.900000006 6378366.40000001, 692207.799999997 6378358.7, 692190.700000003 6378347.10000001, 692170.700000003 6378331.1, 692148.600000009 6378309.7, 692129.100000001 6378285.5, 692117.70000001 6378269.5, 692114.700000003 6378263.7, 692103.899999999 6378261.4, 692100.200000003 6378260.9, 692091.500000007 6378255, 692083.600000009 6378249.8, 692080.100000001 6378249.4, 692075 6378250.7, 692071.70000001 6378253.2, 692067.400000006 6378257.8, 692058.799999997 6378262, 692049.399999999 6378261.8, 692037.399999999 6378256.4, 692025.200000003 6378250.4, 692018.5 6378248.9, 692009.299999997 6378247.2, 692004.200000003 6378246.7, 691994.899999999 6378245.7, 691982.500000007 6378241.60000001, 691974.899999999 6378237.80000001, 691968.100000001 6378232.1, 691961 6378223.5, 691956.299999997 6378215.9, 691953.700000003 6378205.50000001, 691951.70000001 6378195, 691952.600000001 6378178.2, 691953 6378160.7, 691954.800000004 6378144, 691956.5 6378129.6, 691958.700000003 6378114, 691961.900000006 6378100.4, 691965.600000001 6378089.7, 691966.70000001 6378082.7, 691966.5 6378076.10000001, 691967.799999997 6378067.2, 691970.399999999 6378060.4, 691972.70000001 6378052.1, 691973.5 6378038.1, 691971.700000003 6378023.4, 691969.600000001 6378010, 691965.299999997 6377992.9, 691960.799999997 6377978, 691958.800000004 6377966.2, 691958.299999997 6377956.4, 691958.600000001 6377949.2, 691959.700000003 6377939.7, 691958.5 6377926.6, 691958.400000006 6377916.2, 691956.600000001 6377901.9, 691956.100000001 6377885.9, 691955.5 6377873.8, 691951.899999999 6377865.1, 691947.5 6377859, 691940 6377853.4, 691930.799999997 6377848.5, 691919.100000009 6377842.30000001, 691906.200000003 6377832.7, 691895.000000007 6377822.5, 691884.399999999 6377811, 691871.20000001 6377795.6, 691858.700000003 6377780.4, 691849.899999999 6377771.9, 691842 6377763.3, 691838.70000001 6377756.2, 691836.300000004 6377748.9, 691832.300000004 6377741.5, 691824.200000003 6377730.6, 691822.700000003 6377729.8, 691818.900000006 6377726.1, 691817.600000001 6377721.99999999, 691816.200000003 6377715.6, 691815.399999999 6377707.8, 691810.600000009 6377692.3, 691806.600000009 6377672.5, 691802.20000001 6377655.8, 691795.399999999 6377628.7, 691788.000000007 6377602.7, 691782.800000004 6377579.3, 691778.299999997 6377561.6, 691770.799999997 6377546.3, 691765.299999997 6377536.60000001, 691763.800000004 6377529.9, 691763.100000001 6377519.6, 691762.5 6377509.9, 691760.799999997 6377502.1, 691757.500000007 6377494, 691751.799999997 6377483.60000001, 691742.5 6377474.4, 691733.70000001 6377464.8, 691723.899999999 6377453.5, 691721.000000007 6377448.7, 691718.799999997 6377443.5, 691712.600000001 6377438, 691699 6377425.9, 691683.300000004 6377409.6, 691671.700000003 6377396.2, 691665.900000006 6377386.4, 691661.799999997 6377381.1, 691649.600000001 6377372.7, 691633.5 6377358.60000001, 691604.799999997 6377334.6, 691573.799999997 6377311.8, 691560.799999997 6377303.3, 691557.70000001 6377297.2, 691552.5 6377289.9, 691545.700000003 6377274.80000001, 691537.700000003 6377267.3, 691530.400000006 6377263.6, 691522.600000001 6377262.3, 691515.100000001 6377262.3, 691505.299999997 6377262.2, 691494.899999999 6377259.8, 691491.700000003 6377258.2, 691489 6377256, 691489 6377244.2, 691491.700000003 6377224.6, 691491.900000006 6377223.6, 691487.5 6377221.8, 691483.600000009 6377222.3, 691466.399999999 6377227.6, 691452 6377230.3, 691446.300000004 6377229.5, 691432.200000003 6377223.60000001, 691422.399999999 6377218.1, 691414.799999997 6377216, 691400.700000003 6377217.2, 691387.899999999 6377217.2, 691378 6377215.4, 691371.500000007 6377214.10000001, 691361.900000006 6377212, 691353.399999999 6377209.4, 691343.300000004 6377210.6, 691333.800000004 6377213.5, 691326.200000003 6377215.7, 691317.100000001 6377218.9, 691307.899999999 6377219.50000001, 691298.600000001 6377218.2, 691288.20000001 6377217.1, 691274.200000003 6377218.2, 691261.300000004 6377224.1, 691255 6377228.8, 691223.799999997 6377243.4, 691205.299999997 6377249.8, 691183.299999997 6377257.4, 691142.100000001 6377280.1, 691114.100000001 6377293.4, 691103.500000007 6377298.5, 691091.5 6377298.9, 691079.5 6377298.8, 691070.200000003 6377298.10000001, 691049.299999997 6377296, 691021.100000009 6377276.6, 691006.600000001 6377272.9, 691006.500000007 6377284.6, 691013.700000003 6377294.5, 691025.100000009 6377306.6, 691032.899999999 6377315.3, 691046.100000009 6377327.7, 691060.700000003 6377338.00000001, 691063.799999997 6377347.6, 691065.100000009 6377361.2, 691068.300000004 6377372.8, 691069.399999999 6377380.00000001, 691067.900000006 6377389.2, 691064.70000001 6377395.5, 691062.5 6377409.1, 691057.20000001 6377426, 691047.200000003 6377448.1, 691038.399999999 6377462.9, 691027.400000006 6377477.70000001, 691025.399999999 6377484.4, 691023.799999997 6377492.8, 691026.399999999 6377501.2, 691028.899999999 6377508.3, 691028.200000003 6377514.3, 691024.200000003 6377519.90000001, 691021 6377524.6, 691023.100000009 6377537.8, 691022.100000001 6377551.2, 691019.100000009 6377560.2, 691015.600000009 6377577.6, 691016.400000006 6377588.3, 691017.399999999 6377603.8, 691027.900000006 6377619.3, 691032.100000001 6377628.9, 691034.299999997 6377641.1, 691034.20000001 6377649.6, 691030 6377654.2, 691023.100000009 6377669.30000001, 691017.299999997 6377693.2, 691013.600000009 6377704.3, 691011.899999999 6377721.4, 691015.20000001 6377738.2, 691014.200000003 6377746, 691013.100000001 6377751.7, 691011.600000009 6377755.1, 691008.800000004 6377758.7, 691006.100000009 6377765.5, 691004 6377768.10000001, 691006.700000003 6377772.8, 691009.399999999 6377781.4, 691008.200000003 6377785, 691004 6377789.3, 690997.799999997 6377792.8, 690993.100000001 6377792.9, 690989.800000004 6377790.7, 690985.899999999 6377790.5, 690984.300000004 6377795.8, 690979.500000007 6377808.8, 690980.100000001 6377816.30000001, 690981.500000007 6377837.9, 690979.399999999 6377870.6, 690978.5 6377905.2, 690984.100000001 6377918.4, 690983.100000009 6377925.1, 690979.399999999 6377929.8, 690972.400000006 6377931.7, 690964.400000006 6377935.1, 690952 6377952.4, 690943.200000003 6377971.5, 690938.70000001 6377980.9, 690934.799999997 6377994.5, 690929 6377999.8, 690915.200000003 6378021.5, 690908.100000001 6378028.6, 690894.200000003 6378034, 690884.100000001 6378039.3, 690879.600000009 6378041.5, 690877.100000001 6378046.1, 690874.500000007 6378053.9, 690870.500000007 6378066.2, 690869.70000001 6378082.8, 690867.000000007 6378091.2, 690864.399999999 6378102, 690862.399999999 6378121.6, 690859.600000001 6378132.3, 690855.600000001 6378141.6, 690846.600000001 6378150.60000001, 690830.200000003 6378164, 690817.299999997 6378176.3, 690810.600000001 6378186.6, 690808 6378199.2, 690807.100000009 6378216.7, 690805.900000006 6378239, 690805.500000007 6378255.5, 690802.5 6378267, 690796.700000003 6378274.2, 690786.200000003 6378281.1, 690772.20000001 6378283.2, 690762 6378288.4, 690752.100000001 6378287.4, 690740.299999997 6378282, 690726.399999999 6378275.3, 690706.800000004 6378258.3, 690689.299999997 6378243.60000001, 690671 6378229.4, 690636.70000001 6378217.9, 690611.200000003 6378213.80000001, 690599.400000006 6378211, 690585.600000009 6378205.30000001, 690567.700000003 6378206.4, 690538.800000004 6378210.5, 690525.600000001 6378210.1, 690511.299999997 6378208.5, 690499.20000001 6378208.3, 690486.100000009 6378215.20000001, 690469.100000009 6378215.40000001, 690448.500000007 6378218.3, 690436 6378218.2, 690421.700000003 6378215.60000001, 690417.500000007 6378214.8, 690415.20000001 6378205.10000001, 690417.600000009 6378202.10000001, 690416.899999999 6378190.4, 690415.399999999 6378181.5, 690409.799999997 6378172.9, 690403.300000004 6378163, 690396.100000009 6378156.2, 690391.899999999 6378153.3, 690382.200000003 6378152.40000001, 690374.200000003 6378150.10000001, 690370.400000006 6378149.5, 690366.700000003 6378144.9, 690365 6378140, 690364.899999999 6378131.5, 690362.800000004 6378126.3, 690359 6378121.10000001, 690355 6378115.3, 690352.500000007 6378113.60000001, 690351.600000001 6378109.5, 690352 6378100.5, 690349.100000001 6378090.6, 690343.700000003 6378079.8, 690338.200000003 6378069.5, 690332.399999999 6378067.4, 690326.299999997 6378067.60000001, 690322.5 6378072.8, 690321.799999997 6378086.3, 690322.100000009 6378105, 690323.20000001 6378120.9, 690321.70000001 6378131.8, 690322.000000007 6378148.3, 690327.799999997 6378162.2, 690332.000000007 6378172.5, 690339.500000007 6378179.8, 690345.000000007 6378192.3, 690356.399999999 6378202.9, 690361.70000001 6378208.7, 690359.899999999 6378217.7, 690354.399999999 6378221.7, 690349.5 6378221.10000001, 690343.299999997 6378224.60000001, 690338.100000001 6378230.5, 690331.799999997 6378237, 690323.20000001 6378244.6, 690318.900000006 6378246.4, 690307.100000001 6378247.50000001, 690291.200000003 6378259.3, 690275.799999997 6378270.10000001, 690266.5 6378289, 690256.200000003 6378314.4, 690250.600000001 6378326.4, 690236.299999997 6378348.9, 690225.300000004 6378382, 690224.600000009 6378399.2, 690225.000000007 6378413.7, 690227.600000001 6378435.3, 690229.799999997 6378451.60000001, 690234.900000006 6378467.5, 690244.400000006 6378487.5, 690261.299999997 6378509.9, 690277.300000004 6378528, 690287 6378547.3, 690300.899999999 6378570.7, 690306.299999997 6378582, 690309.799999997 6378599.8, 690314.299999997 6378625.1, 690318.500000007 6378639.6, 690323.700000003 6378655.7, 690324.299999997 6378667.9, 690322.400000006 6378675.2, 690318.500000007 6378687.00000001, 690314.900000006 6378700.10000001, 690310.700000003 6378710.9, 690303.5 6378729, 690301.299999997 6378736.60000001, 690299.000000007 6378747.5, 690294.399999999 6378757.7, 690283.899999999 6378784.8, 690275 6378798.3, 690263.299999997 6378814.5, 690256.399999999 6378829.5, 690250.200000003 6378839.9, 690242.800000004 6378849.10000001, 690222.799999997 6378867.5, 690211.600000001 6378881.3, 690200.299999997 6378895, 690195.299999997 6378904.6, 690189.399999999 6378911.1, 690184.500000007 6378916.8, 690159.500000007 6378934.1, 690137.200000003 6378950.5, 690124 6378958.7, 690102.100000009 6378970.8, 690073.399999999 6378980.7, 690039.700000003 6378989.1, 690022.299999997 6378993.1, 690007.600000001 6378992.7, 689997.500000007 6378988.60000001, 689980.000000007 6378974.8, 689967.300000004 6378963, 689963.200000003 6378949.4, 689957.800000004 6378932.1, 689952.588374898 6378921.85961383))</t>
  </si>
  <si>
    <t>charli_veg_br.fid--51fb8_19ce77ee43a_47e6</t>
  </si>
  <si>
    <t>MULTILINESTRING ((673380.901480139 6395808.61600917, 673376.639205351 6395814.42820206, 673365.526683144 6395823.95322111, 673355.207912505 6395835.85949492, 673348.8578998 6395847.76576874, 673344.88914185 6395863.64080048, 673343.301638678 6395873.95957112, 673340.126632325 6395887.45334811, 673337.745377563 6395898.56587033, 673342.507887088 6395906.50338621, 673344.095390283 6395916.02840525, 673338.539129168 6395923.96592114, 673331.395364866 6395933.49094019, 673322.664097413 6395944.60346241, 673305.995314069 6395964.0503763, 673314.805956699 6395967.62225845, 673334.649746373 6395972.38476797, 673344.571641222 6395976.35352591, 673356.081039242 6395982.04207895, 673367.193561479 6395991.567098, 673375.660245061 6395998.97544615, 673382.539425485 6396006.3837943, 673388.88943819 6396016.43798108, 673393.651947714 6396027.02133557, 673396.826954074 6396035.48801918, 673401.06029588 6396050.8338832, 673401.589463592 6396063.5339086, 673400.531128138 6396077.82143718, 673397.885289513 6396089.46312713, 673394.710283168 6396102.69232025, 673393.817533113 6396107.37898239, 673394.61128471 6396112.9352435, 673395.881287239 6396109.44273651, 673397.786291048 6396106.5852308, 673411.280068055 6396110.55398874, 673429.536354549 6396113.72899509, 673439.855125189 6396112.14149191, 673450.967647411 6396104.20397604, 673461.286418051 6396094.67895699, 673467.636430748 6396085.15393794, 673475.573946625 6396076.42267048, 673480.33645615 6396069.27890619, 673490.655226789 6396061.34139031, 673497.798991077 6396052.61012285, 673501.767749012 6396042.29135222, 673506.530258536 6396036.7350911, 673509.705264889 6396024.0350657, 673516.055277601 6396013.71629506, 673522.405290291 6396001.01626967, 673527.16779983 6395996.25376014, 673534.584864337 6395994.54212987))</t>
  </si>
  <si>
    <t>MAU12</t>
  </si>
  <si>
    <t>Maury (lac de )</t>
  </si>
  <si>
    <t>FL62</t>
  </si>
  <si>
    <t>charli_veg_br.fid--51fb8_19ce77ee43a_47e8</t>
  </si>
  <si>
    <t>MULTILINESTRING ((673534.584864337 6395994.54212987, 673537.486570463 6395993.87250538, 673542.249079987 6396001.01626967, 673544.630334735 6396012.92254347, 673550.98034744 6396029.59132682, 673562.092869662 6396048.64136491, 673575.586646654 6396062.13514191, 673590.667926811 6396075.62891888, 673609.71796491 6396091.50395064, 673630.355506189 6396104.20397604, 673651.786799051 6396120.87275938, 673662.89932128 6396131.9852816, 673673.218091913 6396143.09780383, 673686.394368276 6396155.32157827, 673708.619412713 6396167.22785209, 673731.638208754 6396180.72162907, 673749.100743681 6396194.21540606, 673757.832011141 6396202.15292193, 673763.388272256 6396206.12167987, 673780.057055593 6396207.70918305, 673789.582074642 6396218.82170527, 673795.138335757 6396235.49048861, 673799.107093692 6396251.36552036, 673803.869603217 6396277.55932275, 673805.457106389 6396299.7843672, 673803.075851642 6396314.07189577, 673796.725838937 6396327.56567276, 673789.582074642 6396340.26569816, 673783.232061945 6396352.17197198, 673773.707042888 6396363.2844942, 673762.594520666 6396381.54078071, 673757.832011141 6396393.44705452, 673757.832011141 6396405.35332833, 673762.594520666 6396420.43460849, 673768.15078178 6396414.87834738, 673779.263304003 6396406.94083151, 673791.963329419 6396399.79706722, 673804.663354807 6396388.684545, 673815.775877029 6396383.92203547, 673831.650908783 6396383.92203547, 673844.350934193 6396387.89079341, 673849.907195307 6396396.62206087, 673859.432214342 6396413.92584548, 673871.338488169 6396427.41962246, 673882.451010376 6396440.11964786, 673896.738538958 6396459.16968597, 673907.057309598 6396473.45721454, 673918.963583417 6396485.36348835, 673932.457360394 6396492.50725265, 673949.919895329 6396500.44476852, 673965.794927083 6396513.14479391, 673977.70120088 6396524.25731614, 673981.66995883 6396532.19483202, 673990.401226282 6396541.71985106, 673999.132493742 6396550.45111853, 674007.863761216 6396563.15114393, 674012.626270734 6396575.05741774, 674012.626270734 6396585.37618838, 674018.182531856 6396594.10745585, 674025.326296128 6396606.80748124, 674029.295054086 6396618.71375505, 674031.438183352 6396633.79503521, 674031.438183352 6396643.32005427, 674032.628810741 6396651.65444594, 674037.391320258 6396664.35447133, 674044.138208769 6396674.67324197, 674050.488221452 6396683.40450944, 674058.028861538 6396691.34202531, 674067.950756378 6396700.07329277, 674078.587027669 6396706.82018126, 674086.524543524 6396711.58269079, 674098.430817336 6396716.34520031, 674104.383954257 6396720.31395825, 674112.321470119 6396724.2827162, 674126.212122917 6396727.85459833, 674135.737141959 6396726.66397096, 674144.86528521 6396726.26709516, 674153.199676879 6396730.2358531, 674165.502826482 6396737.37961738, 674179.102437019 6396744.41754813, 674190.532459877 6396752.67256464, 674197.729140937 6396764.1025875, 674197.305806756 6396771.80726958, 674195.612470053 6396775.6172772, 674195.824137129 6396779.850619, 674197.729140937 6396786.2006317, 674197.517473854 6396793.82064693, 674196.459138393 6396801.65232927, 674196.459138393 6396806.73233943, 674197.517473854 6396813.50568631, 674201.539148554 6396815.83402429, 674209.370830901 6396818.37402937, 674214.662508138 6396822.81903826, 674218.260848679 6396830.01571933, 674219.742518313 6396837.84740166, 674221.01252085 6396846.52575235, 674221.01252085 6396853.72243341, 674224.822528459 6396861.13078155, 674230.114205703 6396857.74410812, 674229.90253862 6396851.39409541, 674230.325872794 6396843.350746, 674232.899999999 6396838.3, 674235.300000004 6396835.2, 674239.970836543 6396824.08904081, 674245.262513779 6396802.26087215, 674256.507327937 6396783.74000177, 674275.689657971 6396773.15664728, 674298.840745948 6396765.88059106, 674323.314753227 6396763.23475243, 674347.127300844 6396767.86497003, 674381.523202971 6396779.10978418, 674393.429476783 6396787.70875971, 674402.689911984 6396802.26087215, 674412.611806817 6396812.18276699, 674423.195161313 6396821.44320218, 674445.684789628 6396829.38071805, 674480.742151424 6396841.28699187, 674505.216158703 6396851.87034637, 674525.059948377 6396864.43807984, 674540.934980132 6396875.02143434, 674557.471471533 6396884.94332918, 674577.315261237 6396894.20376437, 674591.205913998 6396904.12565922, 674604.435107142 6396918.01631199, 674611.049703687 6396929.92258581, 674619.648679219 6396934.5528034, 674626.924735442 6396931.24550512, 674635.523710966 6396923.30798925, 674641.47684788 6396914.70901372, 674651.927910447 6396898.83398196, 674663.834184259 6396882.95895021, 674673.7560791 6396875.02143434, 674689.631110854 6396864.43807984, 674713.443658493 6396855.17764465, 674736.594746463 6396849.8859674, 674758.422915101 6396842.60991118, 674779.589624107 6396842.60991118, 674792.818817243 6396845.91720946, 674805.386550695 6396859.14640258, 674815.969905213 6396873.69851502, 674817.292824522 6396886.92770815, 674819.93866314 6396904.78711887, 674824.568880744 6396920.00069096, 674837.136614196 6396932.56842443, 674847.058509037 6396944.47469825, 674860.94916182 6396955.7195124, 674870.209597006 6396965.04609355, 674880.131491855 6396973.64506908, 674891.376306012 6396981.58258496, 674903.282579824 6396986.87426221, 674912.543015026 6396990.84302015, 674924.449288823 6397000.10345534, 674933.048264354 6397006.7180519, 674940.32432057 6397015.97848708, 674948.261836454 6397027.88476089, 674953.553513698 6397045.08271196, 674954.214973368 6397056.98898577, 674958.84519095 6397070.87963856, 674962.8139489 6397083.44737202, 674964.136868209 6397096.01510549, 674965.45978751 6397111.89013724, 674966.782706819 6397125.11933037, 674968.767085806 6397136.36414452, 674972.074384071 6397150.25479731, 674976.043142006 6397163.48399043, 674986.626496509 6397174.33192878, 674995.88693171 6397186.2382026, 675007.131745853 6397199.46739572, 675011.761963457 6397210.71220988, 675021.68385829 6397220.63410472, 675033.590132117 6397224.60286267, 675042.850567289 6397230.55599957, 675058.064139396 6397238.49351545, 675077.907929078 6397247.09249098, 675089.020451307 6397257.01438582, 675096.95796717 6397266.93628066, 675113.494458593 6397274.21233688, 675127.385111362 6397282.81131241, 675139.291385174 6397290.08736863, 675142.598683469 6397300.00926348, 675145.244522095 6397309.26969866, 675150.536199331 6397311.25407763, 675159.135174863 6397309.93115832, 675168.395610064 6397315.22283557, 675176.994585596 6397327.12910939, 675182.947722502 6397339.03538319, 675191.546698034 6397345.64997976, 675200.807133205 6397354.24895529, 675209.406108737 6397368.13960807, 675216.682164952 6397380.70734154, 675225.281140484 6397393.27507501, 675235.203035332 6397404.51988916, 675245.124930173 6397417.08762263, 675258.354123302 6397439.57725094, 675270.260397114 6397456.77520201, 675276.21353402 6397477.28045135, 675292.750025421 6397507.70759554, 675313.255274765 6397499.77007967, 675309.947976485 6397483.89504791, 675304.656299233 6397466.03563719, 675296.718783379 6397448.17622648, 675288.781267487 6397431.63973507, 675278.197912984 6397409.15010676, 675266.291639186 6397385.33755913, 675255.046825014 6397361.52501151, 675241.156172238 6397332.42078663, 675228.588438764 6397307.28531969, 675216.285289161 6397287.50767597, 675207.024853989 6397273.61702319, 675197.764418788 6397256.41907213, 675189.826902926 6397241.86695969, 675180.566467725 6397226.6533876, 675175.274790488 6397212.76273482, 675169.321653575 6397202.17938032, 675157.415379755 6397192.91894513, 675144.186186627 6397181.67413097, 675131.61845316 6397173.07515544, 675117.727800392 6397167.12201854, 675107.805905536 6397161.16888164, 675096.561091378 6397151.18084082, 675090.607954472 6397143.9047846, 675085.97773689 6397133.3214301, 675090.607954472 6397130.67559148, 675098.545470349 6397128.02975285, 675109.790284507 6397121.41515629, 675119.712179348 6397114.80055974, 675119.050719708 6397110.83180179, 675110.451744176 6397106.86304385, 675100.529849313 6397106.86304385, 675088.623575509 6397105.54012454, 675080.024599984 6397100.90990695, 675072.0870841 6397093.63385073, 675066.795406848 6397078.42027863, 675066.133947194 6397061.22232758, 675066.795406848 6397044.68583617, 675068.779785834 6397027.4878851, 675074.732922725 6397016.65758567, 675077.114177488 6397007.39715048, 675076.585009769 6397001.84088937, 675072.880835682 6397001.04713778, 675066.795406848 6397000.78255392, 675058.593307115 6396997.3429637, 675051.184958972 6396992.31587032, 675044.04119467 6396985.43668989, 675036.368262656 6396973.26583222, 675031.341169275 6396962.94706158, 675026.578659751 6396947.33661369, 675018.641143881 6396934.90117215, 675008.100000009 6396922.3, 675004.100000001 6396916.30000001, 675007.451451369 6396911.1283121, 675007.319159426 6396906.49809452, 674996.206637196 6396906.63038644, 674991.600000001 6396908.9, 674987.600000001 6396904.5, 674985.900000006 6396902.7, 674981.100000001 6396898.8, 674973.5 6396891.8, 674966.900000013 6396887, 674962.900000006 6396884.4, 674961.099390425 6396884.02584736, 674948.422791645 6396877.52616157, 674929.769629322 6396865.22301196, 674908.735212252 6396846.17297386, 674897.622690029 6396829.90106632, 674884.790372699 6396810.93040338, 674879.829425275 6396799.02412956, 674876.852856822 6396788.77150489, 674875.199207701 6396777.19596091, 674871.230449744 6396771.57355383, 674862.962204054 6396768.92771521, 674856.347607478 6396762.64384848, 674849.071551263 6396756.69071157, 674844.500000015 6396746.30000001, 674842.900000006 6396743.1, 674840.500000015 6396740.60000001, 674833.196519509 6396731.88597446, 674825.259003647 6396722.9562691, 674817.982947424 6396713.69583391, 674808.5 6396705, 674806.000000007 6396703, 674805.431301206 6396702.75627194, 674790.267787836 6396691.66922737, 674773.599004485 6396683.73171149, 674759.311475925 6396677.77857459, 674742.245816782 6396677.3816988, 674731.530170344 6396680.15982935, 674716.448890194 6396682.54108411, 674704.542616367 6396686.50984205, 674687.87383303 6396679.36607776, 674673.586304456 6396672.22231347, 674661.680030644 6396665.07854919, 674643.42374415 6396657.93478491, 674631.517470323 6396658.72853648, 674614.848686978 6396658.72853649, 674606.911171123 6396654.75977855, 674598.973655231 6396642.85350474, 674591.036139354 6396625.39096981, 674590.242387787 6396607.1346833, 674582.304871894 6396594.4346579, 674568.01734332 6396576.97212298, 674555.317317918 6396559.50958805, 674549.52293133 6396543.07893019, 674545.554173395 6396528.79140162, 674545.554173395 6396510.5351151, 674547.141676582 6396492.27882859, 674549.52293133 6396474.02254208, 674545.554173395 6396462.11626826, 674538.410409108 6396455.76625556, 674525.710383713 6396459.7350135, 674509.041600369 6396459.7350135, 674488.404059097 6396454.17875239, 674468.560269423 6396446.24123652, 674455.066492416 6396435.92246588, 674443.160218604 6396426.39744683, 674436.016454324 6396413.69742143, 674426.491435282 6396394.64738333, 674413.791409865 6396385.12236428, 674397.122626528 6396376.39109681, 674382.041346364 6396364.484823, 674372.516327322 6396354.16605236, 674360.610053502 6396346.22853649, 674347.116276532 6396341.46602696, 674328.066238418 6396335.90976586, 674312.191206664 6396328.76600157, 674290.759913802 6396319.24098252, 674276.472385228 6396311.30346664, 674266.153614588 6396302.57219918, 674256.628595546 6396298.60344124, 674240.753563792 6396295.42843489, 674229.879167043 6396288.91967187, 674221.14789959 6396283.36341076, 674213.210383706 6396273.83839171, 674204.479116239 6396263.51962108, 674191.779090844 6396256.37585679, 674179.07906545 6396249.2320925, 674168.760294817 6396243.67583139, 674156.060269408 6396239.70707345, 674144.947747178 6396233.35706075, 674131.453970194 6396225.41954487, 674123.516454317 6396208.75076154, 674129.072715431 6396197.63823931, 674136.216479719 6396183.35071073, 674141.772740833 6396169.85693375, 674145.741498768 6396146.83813771, 674144.153995588 6396131.75685755, 674136.216479719 6396111.91306787, 674125.897709079 6396110.32556469, 674117.166441634 6396118.26308056, 674106.84767098 6396124.61309327, 674093.353893995 6396136.51936707, 674076.685110651 6396149.21939247, 674058.428824157 6396157.15690836, 674045.72879874 6396155.56940517, 674028.266263813 6396151.60064724, 674010.803728908 6396144.45688295, 673995.722448744 6396138.10687025, 673975.87865904 6396132.55060914, 673958.416124128 6396130.96310597, 673932.222321741 6396126.20059644, 673914.759786807 6396120.64433532, 673899.678506643 6396112.70681945, 673884.597226493 6396102.38804881, 673864.753436789 6396089.68802341, 673843.322143927 6396079.36925277, 673825.065857418 6396070.63798531, 673815.540838368 6396059.52546308, 673816.334589966 6396042.85667975, 673824.205959864 6396026.4194073, 673839.088802144 6396007.89853691, 673853.971644394 6395992.02350517, 673867.53156735 6395985.73963843, 673886.052437723 6395984.0859893, 673915.487392426 6395988.05474723, 673932.023883849 6395994.00788414, 673948.891105063 6395995.66153328, 673963.443217501 6395994.33861396, 673984.940656334 6395988.71620689, 674006.768824995 6395975.48701376, 674029.258453302 6395956.96614339, 674047.448593847 6395939.10673267, 674066.167902119 6395925.41451778, 674079.727825075 6395907.55510706, 674094.941397175 6395893.66445429, 674108.832049951 6395876.79723305, 674124.045622058 6395860.26074164, 674132.975327402 6395845.37789937, 674144.550871387 6395827.51848865, 674153.811306573 6395813.29710604, 674169.024878666 6395802.05229189, 674183.246261276 6395796.42988481, 674193.829615794 6395797.42207429, 674203.090050966 6395800.72937258, 674211.027566858 6395809.32834811, 674220.916388698 6395815.94294467, 674238.114339761 6395814.62002536, 674254.981560998 6395812.96637622, 674262.25761722 6395818.91951312, 674270.856592752 6395826.19556934, 674286.400894687 6395830.49505711, 674302.937386073 6395830.16432728, 674318.150958188 6395822.88827106, 674333.695260093 6395814.95075519, 674344.609344423 6395811.31272708, 674356.515618235 6395813.29710604, 674368.752621874 6395819.58097278, 674388.265681729 6395830.16432728, 674406.786552109 6395840.08622213, 674423.918357208 6395846.70081869, 674428.879304625 6395852.65395559, 674433.178792395 6395853.31541525, 674436.816820502 6395853.9768749, 674441.116308264 6395857.28417318, 674444.754336379 6395858.93782233, 674454.014771566 6395858.93782233, 674459.967908472 6395857.61490302, 674462.28301727 6395860.26074164, 674464.928855896 6395864.89095923, 674468.897613831 6395868.52898734, 674473.52783142 6395868.85971717, 674479.480968326 6395867.53679786, 674483.449726269 6395866.21387854, 674489.121742822 6395867.8344547, 674504.996774569 6395872.0677965, 674526.163483575 6395872.0677965, 674544.155186236 6395880.53448011, 674560.030217983 6395887.94282825, 674574.846914269 6395896.40951186, 674586.488604218 6395905.9345309, 674596.013623267 6395909.10953725, 674609.771984138 6395902.75952455, 674624.588680424 6395900.64285366, 674641.522047639 6395901.7011891, 674662.688756622 6395902.75952455, 674675.388782017 6395911.22620816, 674699.730497368 6395920.75122721, 674724.072212718 6395931.33458171, 674750.530598968 6395931.33458171, 674772.75564342 6395929.21791081, 674793.922352433 6395926.04290446, 674826.730751373 6395922.8678981, 674852.130802169 6395919.69289176, 674874.355846621 6395910.16787271, 674892.347549275 6395909.10953725, 674917.747600071 6395909.10953725, 674943.147650875 6395913.34287905, 674958.811015546 6395920.7512272, 674964.102692783 6395932.39291715, 674978.919389084 6395922.8678981, 674992.677749932 6395918.6345563, 675012.786123484 6395917.57622086, 675031.836161599 6395926.04290446, 675053.002870582 6395931.3345817, 675081.577927746 6395938.74292985, 675109.094649449 6395944.03460711, 675122.853010297 6395948.2679489, 675137.669706583 6395951.44295526, 675153.54473833 6395954.61796161, 675165.186428286 6395959.90963885, 675175.769782782 6395958.8513034, 675187.41147273 6395954.61796161, 675204.344839945 6395953.55962616, 675219.161536232 6395952.5012907, 675225.511548936 6395946.151278, 675237.153238885 6395940.85960075, 675246.678257935 6395944.0346071, 675256.203276984 6395944.0346071, 675265.728296049 6395939.8012653, 675275.253315091 6395927.1012399, 675295.361688651 6395920.75122721, 675324.995081246 6395917.57622086, 675346.161790237 6395918.6345563, 675371.561841033 6395924.98456901, 675391.670214586 6395932.39291716, 675411.117128477 6395935.96479929, 675428.976539195 6395934.64187999, 675445.513030604 6395933.98042033, 675463.372441322 6395931.99604136, 675477.924553759 6395928.02728342, 675485.200609975 6395933.98042033, 675494.461045183 6395941.9179362, 675505.044399664 6395944.56377483, 675512.981915556 6395938.61063792, 675522.903810389 6395928.02728342, 675530.841326259 6395917.44392892, 675545.393438697 6395908.18349374, 675556.638252854 6395900.90743751, 675573.174744256 6395892.96992164, 675592.357074305 6395883.70948646, 675604.924807757 6395875.77197058, 675624.107137807 6395869.81883367, 675643.289467819 6395866.51153539, 675665.779096149 6395859.89693883, 675688.268724449 6395853.28234227, 675704.143756196 6395844.02190707, 675718.695868634 6395833.43855258, 675725.971924856 6395822.85519808, 675736.555279352 6395807.64162599, 675742.97143802 6395798.05046097, 675757.523550458 6395782.83688888, 675772.075662903 6395766.96185712, 675787.95069465 6395755.71704297, 675801.841347426 6395742.48784985, 675804.487186052 6395730.58157603, 675803.164266735 6395713.38362497, 675798.534049146 6395692.21691597, 675798.534049146 6395671.71166662, 675802.502807096 6395655.83663488, 675807.133024678 6395639.30014347, 675807.133024678 6395627.39386966, 675804.487186052 6395610.79123229, 675806.471565016 6395591.60890226, 675809.778863318 6395572.42657223, 675809.117403641 6395557.21300013, 675806.471565016 6395541.33796838, 675801.179887787 6395522.15563835, 675795.226750873 6395502.97330832, 675787.95069465 6395484.45243795, 675781.997557737 6395469.23886585, 675778.028799817 6395454.02529376, 675775.382961176 6395434.84296372, 675776.044420831 6395418.96793198, 675777.367340147 6395410.36895645, 675783.320477054 6395403.75435988, 675787.289234988 6395395.15538435, 675788.612154298 6395381.92619123, 675791.919452585 6395366.05115947, 675797.872589491 6395349.51466807, 675801.179887787 6395332.31671701, 675808.455944002 6395317.76460457, 675818.37783885 6395317.76460457, 675825.653895065 6395321.07190285, 675829.622652985 6395329.67087838, 675827.638274021 6395338.26985391, 675821.023677461 6395344.22299082, 675817.054919533 6395351.49904704, 675815.070540547 6395364.06678051, 675816.393459864 6395383.24911054, 675820.362217799 6395396.47830367, 675825.653895065 6395411.69187575, 675834.252870597 6395434.18150407, 675841.528926812 6395454.02529375, 675848.804983035 6395479.82222035, 675857.403958566 6395506.94206626, 675867.987313047 6395525.46293663, 675875.924828939 6395534.72337182, 675888.492562398 6395541.99942804, 675901.060295865 6395547.29110528, 675918.258246928 6395552.58278254, 675937.440576956 6395557.21300013, 675954.638528019 6395561.18175807, 675967.867721148 6395561.18175807, 675987.71151083 6395563.16613704, 676001.602163628 6395569.11927395, 676015.492816396 6395570.44219325, 676028.060549863 6395568.45781429, 676036.659525394 6395564.48905635, 676050.550178193 6395559.85883876, 676061.794992343 6395557.21300013, 676067.086669579 6395561.84321772, 676076.347104788 6395553.90570185, 676088.054940686 6395551.92132289, 676107.23727072 6395547.95256494, 676123.112302467 6395543.32234735, 676139.648793891 6395537.36921044, 676156.185285278 6395530.09315423, 676171.398857385 6395522.15563835, 676184.628050499 6395518.84834007, 676191.242647059 6395524.14001731, 676202.487461217 6395532.73899285, 676209.102057777 6395530.75461388, 676207.779138468 6395523.47855766, 676201.826001562 6395516.20250144, 676204.471840203 6395508.26498557, 676213.070815735 6395508.26498557, 676215.055194683 6395516.8639611, 676222.331250906 6395519.50979973, 676236.221903704 6395520.17125939, 676254.081314407 6395526.78585594, 676269.294886515 6395530.75461388, 676281.862619966 6395535.38483147, 676297.737651721 6395535.38483147, 676316.258522093 6395535.38483147, 676330.810634531 6395533.4004525, 676347.347125955 6395527.4473156, 676363.222157702 6395522.15563835, 676372.482592873 6395514.87958213, 676388.357624628 6395506.2806066, 676400.925358094 6395498.34309073, 676413.493091576 6395494.37433279, 676427.383744344 6395495.6972521, 676432.675421596 6395492.38995382, 676439.951477811 6395488.42119589, 676450.534832314 6395480.48368001, 676459.133807845 6395473.20762379, 676471.040081665 6395463.9471886, 676482.284895815 6395454.02529375, 676496.175548591 6395441.45756029, 676505.435983784 6395433.52004442, 676521.972475186 6395424.92106888, 676538.508966595 6395420.95231095, 676561.660054564 6395414.99917404, 676577.468940347 6395409.04603713, 676599.297109 6395406.40019851, 676609.219003849 6395411.69187576, 676632.370091818 6395416.98355301, 676654.198260471 6395420.29085128, 676674.70350983 6395420.29085129, 676695.870218813 6395420.29085129, 676713.068169877 6395416.32209335, 676729.604661301 6395410.36895644, 676747.464072004 6395409.70749679, 676777.858061269 6395405.94757708, 676784.899999999 6395406.1, 676799.000000007 6395406.3, 676806.20000001 6395407.00000001, 676815.399999999 6395408, 676825.600000009 6395409.1, 676833.799999997 6395410.7, 676843.400000006 6395413.4, 676848.900000006 6395416.2, 676851.899999999 6395419.8, 676854.399999999 6395424.2, 676856.399999999 6395429.2, 676857.899999999 6395435.89999999, 676859.200000003 6395442.7, 676866.200000003 6395441.6, 676872.000000007 6395440.8, 676869.399999999 6395429.2, 676866.000000007 6395419.8, 676861.399999999 6395410.8, 676855.200000003 6395403, 676848.20000001 6395396.8, 676839.000000007 6395392.8, 676826.899999999 6395390.1, 676814.100000009 6395388.8, 676799.100000001 6395389.4, 676784.200000003 6395389.4, 676767.5 6395387.9, 676734.234878875 6395383.24911054, 676705.395237863 6395383.38140247, 676678.275391959 6395381.3970235, 676654.462844349 6395377.42826556, 676626.020079114 6395366.1834514, 676605.51482977 6395354.93863725, 676586.332499743 6395345.67820206, 676565.827250399 6395336.41776688, 676548.629299335 6395327.81879135, 676531.431348272 6395313.26667891, 676504.972962022 6395296.7301875, 676483.144793361 6395285.48537334, 676462.63954404 6395271.59472056, 676444.118673645 6395257.04260812, 676432.873859487 6395237.86027809, 676432.873859487 6395218.67794806, 676440.811375372 6395200.81853734, 676438.826996394 6395190.8966425, 676422.951964647 6395186.26642491, 676406.415473253 6395186.92788456, 676398.477957368 6395196.18831975, 676385.910223894 6395206.77167425, 676368.050813176 6395217.35502875, 676344.238265559 6395220.66232703, 676313.149661705 6395221.98524634, 676294.099623606 6395221.32378669, 676270.948535636 6395229.26130256, 676251.766205609 6395239.84465707, 676235.2297142 6395254.3967695, 676225.969279014 6395268.94888193, 676214.724464856 6395288.79267162, 676196.865054138 6395307.97500166, 676179.667103074 6395307.97500166, 676155.85455545 6395307.97500166, 676134.687846467 6395305.99062269, 676116.166976079 6395299.37602612, 676093.677347764 6395288.13121197, 676072.510638773 6395277.54785747, 676046.713712186 6395266.30304332, 676033.48451905 6395259.68844675, 676016.286567993 6395251.75093088, 676007.687592462 6395239.84465707, 676009.010511771 6395233.23006051, 676013.640729375 6395222.646706, 676015.625108324 6395212.0633515, 676018.932406604 6395200.15707768, 676009.010511771 6395204.12583562, 675997.104237951 6395208.09459357, 675982.552125514 6395210.07897253, 675969.322932385 6395211.40189185, 675953.447900638 6395208.75605322, 675934.265570626 6395201.47999701, 675912.437401958 6395182.95912663, 675894.577991232 6395166.0919054, 675878.800000004 6395145.4, 675873.966908358 6395134.72548849, 675871.321069717 6395128.77235158, 675867.352311783 6395121.49629537, 675860.07625556 6395118.18899708, 675851.477280028 6395122.15775503, 675840.893925548 6395126.12651296, 675828.326192059 6395128.77235158, 675815.758458592 6395130.0952709, 675802.529265471 6395132.07964987, 675787.977153033 6395137.37132711, 675776.070879214 6395143.32446402, 675757.550008841 6395149.93906058, 675743.659356058 6395155.23073784, 675729.768703297 6395159.86095542, 675719.185348779 6395165.15263268, 675713.232211873 6395174.41306786, 675704.633236341 6395182.35058374, 675692.065502882 6395190.28809961, 675676.190471128 6395198.22561549, 675665.607116625 6395212.11626827, 675649.73208487 6395225.34546139, 675627.24245657 6395239.89757383, 675611.367424816 6395242.54341246, 675595.492393069 6395237.25173521, 675595.492393069 6395253.12676696, 675595.492393069 6395278.2622339, 675592.846554451 6395307.36645877, 675586.231957875 6395333.82484502, 675583.586119249 6395360.28323127, 675583.586119249 6395386.74161753, 675580.940280624 6395417.16876171, 675578.294442013 6395440.98130933, 675574.325684063 6395459.30374181, 675566.388168186 6395483.11628943, 675550.513136432 6395505.34133388, 675531.463098347 6395529.15388151, 675488.600512624 6395546.61641643, 675450.50043641 6395559.31644183, 675415.575366572 6395567.25395772, 675387.000309408 6395572.01646724, 675353.900868207 6395579.16023153, 675330.882072173 6395588.68525058, 675309.450779311 6395600.59152439, 675286.43198327 6395606.1477855, 675265.794441998 6395610.11654344, 675238.013136432 6395620.43531408, 675208.6443277 6395628.37282995, 675187.213034838 6395629.16658153, 675163.400487222 6395629.16658153, 675145.144200698 6395623.61032042, 675130.062920533 6395618.8478109, 675116.569143564 6395611.70404661, 675104.662869737 6395602.97277914, 675095.137850702 6395594.24151169, 675085.612831637 6395583.12898946, 675078.46906735 6395571.22271565, 675075.294060998 6395561.6976966, 675071.325303063 6395545.82266485, 675068.944048315 6395537.88514897, 675065.769041948 6395529.15388151, 675060.212780833 6395519.62886246, 675055.450271308 6395510.897595, 675053.862768136 6395498.99132119, 675055.450271308 6395488.67255055, 675059.419029243 6395475.17877356, 675062.594035596 6395463.27249975, 675057.831526086 6395463.27249975, 675050.687761784 6395475.17877356, 675043.543997496 6395479.94128309, 675034.812730037 6395487.08504737, 675030.050220512 6395497.40381801, 675025.287710987 6395510.10384341, 675018.1439467 6395524.39137199, 675009.412679233 6395545.02891326, 675002.268914945 6395556.93518707, 674994.331399076 6395568.0477093, 674983.218876846 6395575.19147359, 674970.518851444 6395582.33523787, 674954.643819697 6395587.0977474, 674942.7375459 6395589.47900216, 674930.831272073 6395588.68525058, 674921.306253038 6395582.33523787, 674912.574985556 6395577.57272835, 674903.049966507 6395574.397722, 674893.524947457 6395570.42896406, 674891.143692695 6395574.397722, 674884.793680012 6395580.74773469, 674873.681157783 6395583.92274105, 674859.473004356 6395591.06650533, 674846.772978954 6395598.21026962, 674836.454208314 6395607.73528867, 674827.722940855 6395618.05405931, 674817.404170223 6395628.37282995, 674796.766628958 6395643.45411011, 674780.891597204 6395653.77288075, 674765.01656545 6395659.32914186, 674743.58527258 6395662.50414821, 674729.297744021 6395660.91664503, 674716.597718604 6395659.32914187, 674706.278947964 6395660.91664504, 674697.54768052 6395669.64791249, 674689.610164627 6395677.58542838, 674674.528884463 6395687.11044742, 674655.478846364 6395693.46046012, 674642.778820969 6395699.01672124, 674615.791266993 6395706.16048552, 674603.091241591 6395707.7479887, 674592.772470951 6395702.98547918, 674585.628706671 6395695.0479633, 674577.691190794 6395685.52294425, 674572.134929679 6395673.61667044, 674568.166171744 6395660.91664503, 674566.578668565 6395649.80412281, 674564.991165407 6395639.48535217, 674564.991165407 6395626.78532677, 674557.847401105 6395627.57907836, 674552.29113999 6395637.897849, 674546.734878875 6395650.5978744, 674541.178617768 6395664.09165139, 674537.209859826 6395677.58542838, 674533.241101898 6395691.87295695, 674523.716082856 6395699.81047283, 674506.253547914 6395699.01672124, 674490.378516167 6395698.22296965, 674475.29723601 6395694.25421171, 674460.215955853 6395691.87295694, 674441.165917739 6395686.31669584, 674421.32212805 6395680.76043473, 674396.715828858 6395672.82291885, 674373.855783127 6395667.26665773, 674354.805745021 6395661.71039662, 674347.661980741 6395652.97912916, 674348.455732338 6395638.69160058, 674350.043235496 6395626.78532678, 674353.218241856 6395610.91029503, 674358.77450297 6395599.00402122, 674365.12451566 6395587.89149898, 674355.59949661 6395585.51024422, 674344.486974381 6395586.30399581, 674331.786948986 6395588.68525058, 674312.73691088 6395596.62276645, 674295.274375968 6395605.35403391, 674278.605592623 6395617.26030772, 674264.318064056 6395617.26030772, 674250.824287057 6395613.29154979, 674236.536758482 6395604.56028232, 674219.867975146 6395599.7977728, 674204.786694981 6395595.03526327, 674188.911663234 6395591.86025692, 674173.830383077 6395587.89149898, 674158.74910292 6395587.89149898, 674142.080319569 6395587.89149898, 674123.824033059 6395589.47900216, 674108.742752895 6395591.86025693, 674091.280217968 6395595.03526327, 674076.198937804 6395595.03526327, 674066.673918754 6395599.00402121, 674059.530154467 6395608.52904026, 674048.417632259 6395616.46655614, 674035.717606843 6395625.99157518, 674024.60508462 6395638.69160058, 674011.905059233 6395645.83536487, 673998.411282234 6395655.36038393, 673988.092511594 6395666.47290615, 673979.361244142 6395679.17293155, 673969.836225078 6395689.49170219, 673958.72370287 6395696.63546647, 673946.817429043 6395710.12924346, 673940.414499573 6395727.90927901, 673936.181157768 6395739.55096897, 673933.006151423 6395749.07598802, 673931.94781597 6395760.71767798, 673930.360312805 6395775.00520654, 673930.360312805 6395787.17606422, 673928.772809617 6395798.28858644, 673926.126970999 6395805.6969346, 673920.835293762 6395815.75112138, 673911.839442432 6395824.7469727, 673899.139417022 6395826.33447587, 673884.851888455 6395825.27614043, 673866.331018083 6395821.04279862, 673851.514321767 6395817.33862454, 673836.697625488 6395814.1636182, 673819.764258273 6395816.28028909, 673795.422542922 6395819.45529544, 673775.314169385 6395826.33447587, 673764.201647162 6395834.27199175, 673751.501621746 6395841.15117217, 673738.801596344 6395852.26369439, 673727.689074136 6395863.90538435, 673716.73530221 6395878.19291292, 673708.268618621 6395883.48459018, 673702.447773635 6395887.71793197, 673691.335251413 6395882.42625471, 673687.101909615 6395876.60540975, 673682.868567824 6395870.25539705, 673675.989387386 6395861.25954572, 673670.168542415 6395852.26369439, 673664.347697437 6395845.38451397, 673657.468517013 6395842.20950762, 673646.885162525 6395839.03450127, 673636.830975734 6395834.80115947, 673626.776788965 6395830.03864995, 673617.780937634 6395824.7469727, 673609.314254038 6395816.2802891, 673602.964241333 6395809.40110867, 673596.614228651 6395800.93442507, 673591.851719111 6395794.58441237, 673583.385035522 6395789.82190285, 673575.447519638 6395785.05939332, 673568.039171487 6395779.76771607, 673564.334997408 6395769.71352929, 673564.334997408 6395759.65934252, 673561.68915879 6395750.13432347, 673560.630823344 6395739.55096897, 673560.10165561 6395729.49678219, 673564.86416515 6395718.38425997, 673571.743345574 6395710.23507701, 673578.622526005 6395699.6517225, 673583.385035522 6395692.24337436, 673591.851719111 6395685.36419393, 673598.201731808 6395678.48501351, 673605.610079974 6395669.48916218, 673611.960092664 6395659.96414313, 673616.722602189 6395653.08496271, 673621.485111728 6395646.73495001, 673628.364292152 6395638.79743413, 673634.185137115 6395629.27241508, 673635.243472576 6395620.80573148, 673636.830975734 6395610.22237698, 673636.830975734 6395598.58068703, 673635.243472576 6395587.99733253, 673635.243472576 6395577.41397803, 673636.301808015 6395567.88895898, 673639.476814359 6395560.48061084, 673644.239323899 6395550.42642406, 673650.060168862 6395541.43057273, 673655.351846114 6395530.84721823, 673655.351846114 6395521.85136691, 673652.706007488 6395526.61387643, 673646.355994806 6395535.08056003, 673640.535149813 6395539.84306956, 673635.772640288 6395549.36808861, 673630.480963036 6395559.42227538, 673626.247621253 6395566.83062353, 673622.437613614 6395575.08564005, 673617.675104089 6395586.19816227, 673615.55843319 6395596.25234905, 673612.383426853 6395604.71903264, 673600.741736904 6395618.4773935, 673588.041711494 6395623.76907074, 673575.341686092 6395629.060748, 673562.64166069 6395631.70658662, 673549.941635288 6395635.41076069, 673533.008268096 6395639.11493477, 673522.424913593 6395642.81910</t>
  </si>
  <si>
    <t>charli_veg_br.fid--51fb8_19ce77ee43a_4817</t>
  </si>
  <si>
    <t>MULTILINESTRING ((687137.7 6484410.6, 687138.2 6484413.9, 687138.3 6484417, 687138.5 6484419.5, 687139.2 6484423.6, 687140.8 6484427.8, 687143.4 6484434, 687144.2 6484437.5, 687145.3 6484441.8, 687145.3 6484444.9, 687144.8 6484448.3, 687143.7 6484452.4, 687141.6 6484457.3, 687138.6 6484462.1, 687137 6484465.5, 687135 6484477.1, 687132.6 6484489.8, 687131.8 6484508.9, 687131.2 6484527.7, 687130.6 6484540.6, 687130.3 6484544.9, 687130.3 6484549.2, 687130.1 6484555.1, 687130.7 6484564.9, 687132.9 6484582.4, 687135.4 6484604.2, 687135.4 6484606.6, 687135 6484608.1, 687134.3 6484609.4, 687133.9 6484611.2, 687134.4 6484612.9, 687135 6484614.6, 687134.7 6484616.9, 687134.2 6484619.6, 687133.2 6484621.6, 687132.6 6484623.2, 687132.5 6484625.6, 687132.8 6484626.4, 687133.8 6484627.4, 687134.5 6484629, 687134.6 6484631.5, 687134.9 6484641.1, 687133 6484643, 687132.6 6484644.3, 687133 6484646.2, 687133.9 6484647.7, 687134.2 6484650.8, 687134.1 6484658.5, 687134 6484667.2, 687133.2 6484678.1, 687132.2 6484683.3, 687131.3 6484687.8, 687130.6 6484690.3, 687130.5 6484693, 687130.6 6484695.6, 687130.5 6484697.4, 687129.8 6484698.5, 687129 6484699.9, 687128.4 6484701.7, 687127.6 6484703.6, 687126.3 6484708.7, 687124.7 6484712.1, 687122.4 6484717.8, 687118.5 6484725.8, 687115.1 6484732.5, 687112.3 6484735.7, 687110.1 6484737.5, 687106.8 6484741.9, 687103.9 6484745.1, 687101.2 6484747.5, 687099.7 6484749.1, 687097.7 6484750.5, 687095.5 6484751.8, 687093.3 6484752.9, 687091.3 6484753.7, 687088.9 6484754.9, 687086.5 6484756.2, 687083.5 6484758.1, 687081.3 6484759.3, 687078.3 6484760.6, 687076.2 6484761.1, 687073.8 6484762.4, 687070 6484765.4, 687066.9 6484767.3, 687063.8 6484768.9, 687060.9 6484770.3, 687056.9 6484773.7, 687049.2 6484780.6, 687045.5 6484784.4, 687042.8 6484787.1, 687039.1 6484791, 687033.2 6484795.4, 687029.8 6484798.1, 687027.2 6484800.6, 687023.5 6484805.3, 687018.2 6484812.9, 687012.9 6484821.3, 687007.9 6484829.6, 687004.4 6484834.7, 687001.1 6484838.7, 686995.2 6484843.8, 686986.3 6484850.8, 686976.2 6484858.4, 686966.8 6484864.4, 686961.4 6484868, 686958.6 6484869.5, 686954.1 6484871.3, 686950.6 6484872.2, 686947.1 6484873.1, 686943.2 6484873.6, 686939.7 6484874, 686936 6484874.2, 686931.8 6484874.3, 686927.4 6484874.5, 686922.9 6484875.4, 686918.5 6484876.4, 686913.7 6484877.6, 686909.3 6484878.6, 686905.5 6484879, 686900.4 6484879.3, 686894.8 6484879.6, 686888.7 6484879.7, 686884.7 6484880.1, 686880.2 6484881, 686876.8 6484882.1, 686872.5 6484882.8, 686867.6 6484882.8, 686863.5 6484882.6, 686858.8 6484882.1, 686854.9 6484882.1, 686850.7 6484882.9, 686846.9 6484883.8, 686843.6 6484884.5, 686839.8 6484884.9, 686837.6 6484885, 686834.8 6484885.5, 686828 6484887.2, 686820.1 6484889.3, 686816 6484891.8, 686808.2 6484896.4, 686802.5 6484899.5, 686797 6484901.6, 686791.9 6484903, 686785.8 6484903.6, 686778.8 6484904.4, 686773.8 6484905.2, 686767.7 6484905.4, 686760.5 6484905.6, 686753.4 6484905.3, 686744.2 6484904.4, 686730.5 6484901.9, 686725.2 6484900.9, 686715.1 6484899.5, 686711.5 6484898.4, 686707.7 6484897.3, 686703.7 6484896.2, 686698.4 6484894.9, 686695 6484894.6, 686692.8 6484894.2, 686690.2 6484893.7, 686686.8 6484892.3, 686682.7 6484890.6, 686678.2 6484889, 686671 6484887.5, 686663.4 6484886.1, 686658.9 6484885.4, 686654.4 6484884.3, 686650 6484883.4, 686645.6 6484882.4, 686640.7 6484881.7, 686636.4 6484881.6, 686633 6484881.7, 686629.5 6484881.9, 686625.5 6484882.1, 686621.8 6484881.8, 686616.4 6484881.7, 686611.4 6484881.3, 686606.9 6484881.2, 686602.2 6484881.2, 686598.2 6484880.9, 686594.4 6484879.8, 686588.4 6484877.7, 686575.8 6484873.1, 686557.9 6484866.2, 686548.5 6484861.4, 686541.7 6484857.2, 686534.5 6484851.9, 686526.5 6484845.8, 686520.8 6484842.4, 686516.9 6484840.2, 686514 6484838.6, 686507.8 6484834.5, 686495.9 6484827.1, 686484.8 6484818.4, 686475.3 6484809.4, 686467.2 6484801.1, 686460 6484792.6, 686454.4 6484785.7, 686451 6484781, 686447.2 6484777.9, 686445.4 6484777.4, 686443.8 6484775.4, 686438.5 6484770.2, 686430.1 6484762.3, 686429.4 6484761.2, 686428.7 6484758.6, 686428.7 6484756.2, 686428.3 6484754.5, 686416.2 6484732.6, 686415.4 6484732.6, 686414.1 6484733.3, 686412.1 6484734.9, 686410 6484736.4, 686408.3 6484737, 686407.1 6484736.6, 686403.9 6484732.9, 686400.6 6484727.5, 686398.2 6484721.5, 686394.7 6484710.4, 686393.5 6484703.6, 686392.3 6484691.8, 686391.2 6484686.7, 686390.2 6484679.5, 686390.5 6484672.7, 686390.9 6484664.4, 686392 6484656.7, 686392 6484649.6, 686389.6 6484634, 686389 6484630.6, 686387.8 6484630, 686387 6484630.3, 686386.6 6484631.5, 686385.6 6484632.6, 686384.6 6484633.4, 686383.9 6484632.9, 686383 6484626.4, 686380.4 6484618.5, 686380.1 6484617.3, 686380.4 6484616.4, 686382.1 6484615.8, 686383.8 6484614.9, 686384.8 6484613.8, 686384.5 6484611.8, 686382.5 6484608.6, 686382.1 6484605.6, 686382.9 6484601.7, 686384.7 6484600.3, 686385.9 6484600.1, 686387.2 6484599, 686388.6 6484588, 686391.1 6484568, 686391.1 6484560.8, 686393.6 6484557.1, 686397.3 6484547.6, 686403.1 6484530.1, 686406.3 6484515.2, 686408.8 6484504.9, 686411.3 6484492.1, 686412 6484475.1, 686412.8 6484466.4, 686413.3 6484457.2, 686415.8 6484435.2, 686419.7 6484420.4, 686419.6 6484408.8, 686430.2 6484382.2, 686435.1 6484368.9, 686436.8 6484360.7, 686439.2 6484352, 686445.5 6484336.3, 686449.3 6484330, 686459.1 6484313.7, 686463 6484306.9, 686465.6 6484300.2, 686468.8 6484287.5, 686472.3 6484272.8, 686475.4 6484265.8, 686479.7 6484258.3, 686486 6484245.3, 686488.2 6484238.9, 686490.8 6484232.5, 686493.5 6484228.9, 686503.7 6484220.2, 686509.7 6484213.2, 686521 6484199.8, 686533 6484186.9, 686547.4 6484174.4, 686563.9 6484160.2, 686578.4 6484149.8, 686597.1 6484134.8, 686608.5 6484125.2, 686615.6 6484119.3, 686620.9 6484115, 686628 6484111, 686638.6 6484100.5, 686645.3 6484094.6, 686652.3 6484088.2, 686657.5 6484084, 686664.9 6484079.4, 686688 6484067.9, 686705.1 6484059, 686715.1 6484054.3, 686727.5 6484050.5, 686751.1 6484044.5, 686775.4 6484040.8, 686789.9 6484039.4, 686799.5 6484039.5, 686813.7 6484040.2, 686831.8 6484043.2, 686864.1 6484049.5, 686891 6484057.3, 686918.4 6484067.9, 686958.9 6484086.4, 687001.9 6484107.9, 687019.4 6484118.7, 687038.9 6484130.8, 687052.6 6484140.9, 687059.6 6484146.5, 687069 6484156.5, 687072.6 6484161.3, 687074.1 6484164.3, 687075.6 6484167.3, 687076.2 6484169.3, 687076.7 6484171, 687077.5 6484172.8, 687081.5 6484178.1, 687094.2 6484195.2, 687103.9 6484207.1, 687111.7 6484217, 687114.3 6484221.1, 687115.9 6484224.6, 687117.8 6484229.9, 687120.9 6484237.2, 687126.4 6484248.8, 687129.1 6484254.8, 687130.4 6484258.9, 687132.4 6484269.2, 687137.4 6484289.9, 687139.2 6484299.6, 687139.8 6484307.7, 687139.4 6484319.9, 687140.4 6484336.4, 687141 6484359.5, 687140.6 6484379.7, 687139.2 6484391.1, 687138 6484402.5, 687137.7 6484410.6))</t>
  </si>
  <si>
    <t>LDC63</t>
  </si>
  <si>
    <t>Lac Chauvet</t>
  </si>
  <si>
    <t>FRFL32</t>
  </si>
  <si>
    <t>charli_veg_br.fid--51fb8_19ce77ee43a_4824</t>
  </si>
  <si>
    <t>MULTILINESTRING ((624824.978147989 6450581.68369834, 624823.7 6450583, 624816.3 6450588.9, 624806.7 6450591, 624799 6450590.3, 624789.5 6450585.2, 624782.3 6450574.5, 624779.5 6450566.8, 624775.9 6450556.6, 624769.4 6450534.7, 624766 6450513.8, 624765.2 6450491.4, 624771 6450477.3, 624778.9 6450461.5, 624788.6 6450448.8, 624798.4 6450438.7, 624808.8 6450434.3, 624817.3 6450431.9, 624823.9 6450432.6, 624830.9 6450432.3, 624833.6 6450430.2, 624833.8 6450425.4, 624829.7 6450420.5, 624825.8 6450417.7, 624820.1 6450413.5, 624806.5 6450404.8, 624799.4 6450396.3, 624795.8 6450385.6, 624794.7 6450372.6, 624793.8 6450355, 624791.4 6450345.6, 624783.2 6450328.9, 624777.9 6450319.4, 624770.6 6450308.5, 624759.8 6450295, 624752.2 6450286.4, 624742.1 6450279.1, 624727.9 6450270.4, 624700.3 6450256.7, 624664.8 6450239.9, 624658.1 6450236.6, 624634.4 6450224.5, 624611.8 6450213.9, 624604.8 6450208.6, 624596.8 6450202.9, 624589 6450191.8, 624582.8 6450176.7, 624578.5 6450162.8, 624577.4 6450152.5, 624576.5 6450132.1, 624578.7 6450113.3, 624582.1 6450096.3, 624586 6450087.9, 624592.9 6450084.4, 624599.6 6450082.2, 624614.4 6450078.8, 624628.5 6450076.4, 624635 6450073.5, 624643.8 6450070.9, 624656.7 6450065.2, 624667.7 6450059.1, 624676.7 6450053.6, 624683.3 6450048.5, 624684.5 6450047.3, 624691.1 6450040.7, 624694.4 6450039.9, 624698.6 6450043.2, 624703.4 6450057.3, 624712.4 6450072.6, 624723 6450088.6, 624731.9 6450096.7, 624744.6 6450103.7, 624759.4 6450108.6, 624771.1 6450109.9, 624781.2 6450109.5, 624788.6 6450104.4, 624805.2 6450089.5, 624824.1 6450080, 624837.8 6450074.2, 624851.3 6450071.9, 624865.6 6450072.2, 624875.2 6450072.6, 624880.4 6450071.2, 624880.6 6450067.3, 624879.6 6450063.8, 624877.6 6450057.1, 624874.7 6450049.8, 624866.3 6450045.9, 624855.5 6450038.3, 624847.1 6450029.5, 624843.9 6450021.3, 624843.2 6450010.3, 624844.8 6449997.8, 624847.8 6449987.8, 624854.4 6449966.1, 624860.2 6449946.5, 624865.9 6449938.5, 624869 6449930.2, 624869.9 6449918.3, 624861.4 6449902.9, 624848.4 6449877.8, 624833.5 6449848, 624821.4 6449825.9, 624808.8 6449807.6, 624802.5 6449795.5, 624797.7 6449777.8, 624791.7 6449763.7, 624785.2 6449752.5, 624775.8 6449744.4, 624767.2 6449738, 624747.8 6449728.7, 624733.5 6449723.2, 624725.6 6449715.3, 624721.9 6449706.8, 624720.3 6449694.7, 624720.5 6449684, 624715.8 6449674.4, 624713.6 6449673.5, 624710.3 6449672.2, 624700.3 6449669.7, 624687.5 6449670.2, 624651.5 6449677.8, 624628.3 6449688.7, 624597.9 6449701.2, 624575.3 6449708.2, 624543.6 6449717.1, 624536.9 6449717.8, 624527.3 6449718.9, 624516.4 6449717, 624513.4 6449714.2, 624508.5 6449704.8, 624506.2 6449696.4, 624506.8 6449680.6, 624507.8 6449664.8, 624504.3 6449639.5, 624500.9 6449610, 624497.6 6449589.8, 624493.3 6449583.6, 624482.5 6449575.9, 624476.3 6449573.7, 624469.2 6449571.2, 624465.7 6449570, 624454.4 6449569.2, 624449.6 6449573.4, 624446.1 6449587.2, 624442.8 6449607.4, 624439.1 6449626.2, 624427.5 6449646.4, 624414.3 6449663.4, 624396.4 6449681.2, 624385.2 6449694.7, 624369.5 6449710.6, 624351.9 6449721.2, 624331.4 6449730, 624304.4 6449740.8, 624285.5 6449749.5, 624275.2 6449752.5, 624267.7 6449753, 624262.4 6449752.4, 624256.1 6449750.3, 624251.3 6449747.3, 624244.5 6449742.2, 624241.2 6449738.4, 624239.4 6449733, 624236.3 6449716.9, 624236.2 6449716.3, 624232.5 6449692.2, 624225 6449656.6, 624220.5 6449636.9, 624214.9 6449623.8, 624199.8 6449611.3, 624190.5 6449602.1, 624180.5 6449591.2, 624171.7 6449577.7, 624168.6 6449575.4, 624167 6449575.1, 624166.3 6449577.6, 624165 6449583, 624164.3 6449587.2, 624165.2 6449594.2, 624167.6 6449601.5, 624169.3 6449611.2, 624168.7 6449621.6, 624164.4 6449648.4, 624165.4 6449659.3, 624171.4 6449678.9, 624173.7 6449688.4, 624173 6449697.4, 624171 6449706, 624168.7 6449708, 624164.5 6449708.4, 624162.4 6449705.6, 624159 6449701.3, 624154.6 6449700.6, 624150.7 6449700.8, 624145.5 6449703, 624138.1 6449704.6, 624132.9 6449703, 624128.7 6449698.9, 624120.6 6449693.3, 624113.1 6449690.5, 624107 6449689.9, 624102.7 6449689, 624100.4 6449686.3, 624093.8 6449682.5, 624086.6 6449682.9, 624078.2 6449685.6, 624069.2 6449692.8, 624059.9 6449700.9, 624047.6 6449707.5, 624024.9 6449715.8, 624014.2 6449723.5, 624005.3 6449735.9, 623994.2 6449745.1, 623964.2 6449761.6, 623944.1 6449769.4, 623919.7 6449778.6, 623903.3 6449789.8, 623891.3 6449797.8, 623889.1 6449802.9, 623887.1 6449808.5, 623884.8 6449813.4, 623881.6 6449817.8, 623876.9 6449819.1, 623873.2 6449818.8, 623870.9 6449815.4, 623869.9 6449811.4, 623866 6449805.2, 623841.3 6449782.5, 623833.6 6449778.2, 623828 6449777.9, 623823.2 6449777.9, 623818.5 6449779.9, 623811.6 6449783.3, 623804.7 6449786.7, 623794.8 6449796.2, 623786.6 6449802, 623780.5 6449806.6, 623769.9 6449810.1, 623764.3 6449811, 623753.6 6449810.6, 623746.8 6449808.9, 623745.899179613 6449808.27264294))</t>
  </si>
  <si>
    <t>FEY19</t>
  </si>
  <si>
    <t>Lac de Feyt</t>
  </si>
  <si>
    <t>FRFL38</t>
  </si>
  <si>
    <t>charli_veg_br.fid--51fb8_19ce77ee43a_4827</t>
  </si>
  <si>
    <t>MULTILINESTRING ((624737.754240902 6449973.30459222, 624735.7 6449978, 624730 6449984.3, 624724.2 6449988.2, 624715.2 6449989.9, 624711.179554623 6449989.33374009))</t>
  </si>
  <si>
    <t>charli_veg_br.fid--51fb8_19ce77ee43a_4828</t>
  </si>
  <si>
    <t>MULTILINESTRING ((623494.8 6449891.2, 623497 6449897.6, 623506.1 6449912.9, 623507.686900214 6449916.16624122))</t>
  </si>
  <si>
    <t>charli_veg_br.fid--51fb8_19ce77ee43a_482a</t>
  </si>
  <si>
    <t>MULTILINESTRING ((624854.97855581 6450623.69037197, 624859.9 6450612.4, 624867.5 6450599.3, 624876.1 6450592.7, 624881.3 6450592.9, 624882.9 6450596.5, 624882.3 6450603.8, 624881.8 6450608.3, 624885.1 6450612.3, 624891.2 6450616.6, 624895 6450624, 624896.8 6450629.7, 624901.8 6450634.6, 624907.1 6450637.2, 624910.1 6450635.7, 624911.2 6450632.8, 624912.3 6450629.5, 624910.2 6450621.1, 624905.7 6450613.2, 624901.7 6450602.1, 624904.2 6450593.7, 624909.5 6450588.8, 624918 6450586.7, 624929.4 6450584.6, 624939.8 6450581, 624946.9 6450574.7, 624948.7 6450568.7, 624948.2 6450561.7, 624944.9 6450556.7, 624934.1 6450549.4, 624919.9 6450546, 624900.1 6450545.8, 624869.9 6450557, 624853.4 6450562.6, 624841.1 6450568.4, 624830.4 6450576.1, 624824.978147989 6450581.68369834))</t>
  </si>
  <si>
    <t>charli_veg_br.fid--51fb8_19ce77ee43a_483e</t>
  </si>
  <si>
    <t>MULTILINESTRING ((623548.771082111 6450029.35541055, 623550.1 6450036, 623559.9 6450044.9, 623570.3 6450057.1, 623577.6 6450068.9, 623583 6450085.8, 623589.6 6450096, 623595.4 6450102.7, 623603.1 6450112.2, 623608.7 6450113, 623614.1 6450108.7, 623619 6450098, 623622.5 6450078.9, 623623.1 6450066.5, 623624.1 6450042.6, 623623.1 6450022.6, 623620.1 6450003.8, 623622.2 6449991.5, 623627.9 6449980.3, 623636.3 6449974.1, 623646.9 6449969.6, 623661.9 6449970.1, 623676.8 6449976, 623695.6 6449982.4, 623714.3 6449986.2, 623728.3 6449986.6, 623740 6449985.4, 623752.8 6449986.9, 623766.2 6449990.8, 623780.6 6449996.3, 623784.9 6449998.8, 623787.9 6450004.1, 623789.1 6450011.1, 623790.7 6450021.2, 623789.5 6450034.5, 623789 6450049.6, 623782.2 6450065.7, 623777.4 6450075.6, 623777.3 6450084.6, 623780.6 6450092.3, 623792 6450114.7, 623798.4 6450126.5, 623810.7 6450140.1, 623820.7 6450153.3, 623827.7 6450163.8, 623833.2 6450167.6, 623838.4 6450169.2, 623846.8 6450166.4, 623862.9 6450158.7, 623869.6 6450157.2, 623871.5 6450157.2, 623882.2 6450157.6, 623895.1 6450163.3, 623902.7 6450174.8, 623904.9 6450186.4, 623910.3 6450206.7, 623916 6450229.9, 623921 6450244, 623925 6450260.7, 623927.8 6450270.4, 623932.5 6450274.5, 623936.2 6450273.5, 623944.8 6450260.5, 623949 6450240.8, 623949 6450220.9, 623948.5 6450197, 623947.5 6450179.1, 623948 6450162.8, 623949.6 6450145.7, 623947.1 6450132.9, 623941.1 6450126.8, 623927.2 6450120.1, 623913.8 6450118.5, 623901.7 6450113.4, 623895.4 6450108, 623882.9 6450092.6, 623870.3 6450072.4, 623862.7 6450048.1, 623857.8 6450023.5, 623856 6450005.8, 623853.1 6449983.7, 623853.7 6449966.6, 623863.8 6449944.3, 623876.6 6449924.4, 623883.9 6449919.4, 623893.5 6449919.5, 623910.3 6449922.1, 623934.1 6449924.3, 623949.4 6449922.8, 623966.9 6449917.4, 623981.6 6449913.4, 623994.9 6449907.7, 624010.3 6449907.9, 624027.3 6449905.1, 624043 6449899.6, 624050.3 6449890.4, 624064.8 6449878.4, 624074.4 6449869.7, 624088 6449865.1, 624098.4 6449865.6, 624106.1 6449866.1, 624111.1 6449868.1, 624121 6449872.8, 624132.4 6449879, 624145.7 6449884.2, 624157 6449887, 624167.3 6449887.2, 624175.3 6449885.2, 624178.5 6449886.5, 624180.9 6449890.6, 624182.6 6449900.2, 624181.8 6449913.1, 624181.2 6449938.9, 624182.9 6449956.6, 624185.9 6449973.1, 624194.4 6449990.6, 624209.9 6450018.4, 624221.8 6450036.2, 624228 6450039.1, 624232.9 6450038.7, 624238.1 6450040.8, 624243.5 6450045.2, 624245.3 6450049.9, 624248.3 6450051.5, 624253.9 6450049.1, 624257 6450043.8, 624262.2 6450032, 624265.4 6450020.4, 624269 6450003.8, 624274.4 6449980.5, 624275.6 6449957.5, 624275.6 6449942.4, 624271.5 6449929.3, 624263.6 6449918.9, 624260.1 6449911.1, 624257.9 6449902.6, 624256 6449886.6, 624255.6 6449875, 624257.9 6449860.6, 624262 6449848.7, 624267.9 6449844.6, 624275.3 6449843.6, 624288.2 6449843.5, 624300.6 6449843.8, 624310.7 6449844, 624316.5 6449847.7, 624317.4 6449853.8, 624316.7 6449863.3, 624316.3 6449884.6, 624318.1 6449897, 624323.5 6449909.8, 624331.7 6449928, 624343.7 6449941.6, 624369 6449964, 624391.3 6449981.3, 624406.9 6449991.5, 624412.5 6449992.9, 624426 6449996.2, 624435.6 6449995.5, 624441.3 6449992.3, 624455.8 6449987.7, 624470.6 6449986.3, 624483.1 6449987.8, 624493.7 6449993.2, 624503.2 6450000.3, 624509.2 6450006.4, 624512.6 6450013.6, 624513.8 6450023.1, 624511.6 6450034.6, 624506.6 6450043.4, 624497.6 6450048.3, 624492 6450050.9, 624480.6 6450051.3, 624468.3 6450049.7, 624461.3 6450049.7, 624457 6450053.5, 624455.2 6450058.2, 624456.3 6450063, 624460.1 6450073.5, 624461.6 6450087.4, 624459.3 6450098.1, 624453.9 6450108.4, 624447.3 6450121.1, 624442.5 6450134.9, 624440.8 6450149.6, 624439.8 6450164, 624442.2 6450182.4, 624444.4 6450192.2, 624450.7 6450198.1, 624459.8 6450205.4, 624463.2 6450214.4, 624464.3 6450222.5, 624461.4 6450230.9, 624454.9 6450240.4, 624448.4 6450245.7, 624440.3 6450251.6, 624437.4 6450256.1, 624439.6 6450260.9, 624442.5 6450264.9, 624448.3 6450264.9, 624472.9 6450268.5, 624491.8 6450272.7, 624504.4 6450278.8, 624513.5 6450287.6, 624521.8 6450299.5, 624530.1 6450315.4, 624534.5 6450332, 624539.6 6450347.9, 624541.3 6450354.7, 624545.8 6450362.8, 624551.2 6450371.3, 624559 6450374.4, 624570.7 6450376, 624580.9 6450374, 624588.7 6450372.9, 624597.5 6450373.7, 624602.4 6450375.8, 624603.4 6450381.4, 624598.8 6450397.3, 624592.4 6450411.9, 624587.3 6450417.1, 624576 6450419.6, 624564.6 6450422.1, 624553.5 6450426.6, 624544.6 6450433.8, 624534.1 6450443.9, 624522.7 6450453.8, 624508.2 6450467.1, 624500.7 6450473.2, 624497.3 6450481.4, 624492.1 6450491.9, 624490.4 6450500.1, 624493.2 6450507.3, 624499.9 6450515.9, 624506.3 6450525.1, 624508.3 6450534.1, 624509.2 6450539.3, 624512.2 6450541.7, 624516.2 6450542, 624523.1 6450538.6, 624533.6 6450532.1, 624548 6450524.6, 624556.6 6450521.1, 624561.9 6450523.3, 624572.2 6450529.9, 624584 6450532.2, 624596.3 6450535.3, 624603.3 6450536.7, 624605.5 6450537.5, 624606.2 6450542.2, 624603.7 6450548.2, 624595.3 6450556.6, 624592.7 6450562.3, 624592.2 6450573.3, 624592.8 6450585.7, 624590.4 6450601.6, 624588.3 6450624.4, 624587.6 6450646.9, 624587.5 6450655.2, 624588.9 6450663.6, 624602.4 6450675.1, 624613.9 6450684.5, 624640.5 6450699.6, 624653.5 6450714.8, 624662.9 6450729.7, 624669 6450740.4, 624674.8 6450751.7, 624679.3 6450759, 624690.3 6450764.1, 624702.3 6450767.9, 624714 6450768.5, 624725 6450767.1, 624738.7 6450763.9, 624767.2 6450751, 624782.4 6450743.8, 624792.1 6450740.6, 624804.9 6450741.9, 624818.7 6450745, 624832.9 6450747.5, 624837.4 6450749, 624844.8 6450751.4, 624854.9 6450754.5, 624862.6 6450754.5, 624868.7 6450752.4, 624871.8 6450748.5, 624874.2 6450743.8, 624875 6450734.6, 624874.1 6450723, 624871.2 6450714.2, 624866.2 6450707.3, 624859.5 6450701.4, 624852.6 6450697.8, 624847.8 6450693.8, 624846 6450688.8, 624848.7 6450680.7, 624859.2 6450669.6, 624874.6 6450659.5, 624888.4 6450651.4, 624891.9 6450647.6, 624892.9 6450641.1, 624889.9 6450637.8, 624882.1 6450637.1, 624876.1 6450636, 624870.5 6450628.4, 624865.4 6450629.8, 624861 6450632.7, 624856 6450632.7, 624854.9 6450629.8, 624854.8 6450624.1, 624854.97855581 6450623.69037197))</t>
  </si>
  <si>
    <t>charli_veg_br.fid--51fb8_19ce77ee43a_4848</t>
  </si>
  <si>
    <t>MULTILINESTRING ((623507.686900214 6449916.16624122, 623516.4 6449934.1, 623524.1 6449951.2, 623516.6 6449955.6, 623520.9 6449963.9, 623523.8 6449969.6, 623531.1 6449966.7, 623534.8 6449981.9, 623538.6 6449998.1, 623539.5 6450001.9, 623545.1 6450016.3, 623548.6 6450022.2, 623548.5 6450028, 623548.771082111 6450029.35541055))</t>
  </si>
  <si>
    <t>charli_veg_br.fid--51fb8_19ce77ee43a_4849</t>
  </si>
  <si>
    <t>MULTILINESTRING ((623745.899179613 6449808.27264294, 623741.2 6449805, 623737.3 6449800.8, 623734.9 6449793.7, 623734.1 6449786.2, 623733.6 6449782.9, 623731.9 6449778.3, 623728.5 6449774.4, 623723.8 6449771.3, 623719.4 6449768.4, 623716.2 6449764.4, 623714 6449761.6, 623712.9 6449757.2, 623710.6 6449755.5, 623707.7 6449761.6, 623706.9 6449763.2, 623706.7 6449763.7, 623706 6449765.1, 623705.7 6449765.8, 623705.4 6449766.3, 623704.2 6449768.3, 623702.3 6449771.5, 623701.3 6449773.1, 623698.6 6449775.4, 623696.8 6449776.9, 623694.6 6449778.8, 623692.2 6449780.2, 623687.1 6449783.2, 623685.3 6449784.3, 623677.4 6449786.4, 623676.3 6449786.7, 623670.4 6449786.6, 623668 6449786.6, 623666.6 6449786.6, 623658.5 6449785.1, 623660 6449791.1, 623661.6 6449797.4, 623661.3 6449808.8, 623657.3 6449823.1, 623656.726328879 6449824.00947861))</t>
  </si>
  <si>
    <t>charli_veg_br.fid--51fb8_19ce77ee43a_484a</t>
  </si>
  <si>
    <t>MULTILINESTRING ((623656.726328879 6449824.00947861, 623653.2 6449829.6, 623643.6 6449838.2, 623631 6449844.1, 623617.7 6449845.8, 623600.5 6449846.8, 623584.2 6449847.4, 623569 6449848.6, 623539.4 6449852.1, 623528.8 6449854.2, 623517.6 6449861.5, 623510 6449868.2, 623501.7 6449877.3, 623499.3 6449880.5, 623496.4 6449884.3, 623494.8 6449891.2))</t>
  </si>
  <si>
    <t>charli_veg_br.fid--51fb8_19ce77ee43a_484e</t>
  </si>
  <si>
    <t>MULTILINESTRING ((624711.179554623 6449989.33374009, 624708.1 6449988.9, 624701.3 6449982.8, 624698.8 6449976.6, 624694.5 6449962.7, 624694 6449950.6, 624696.7 6449931.3, 624701 6449919.9, 624707.5 6449911.5, 624714.3 6449906.9, 624724.5 6449906.4, 624733 6449909.6, 624739.4 6449915.2, 624744.2 6449920.9, 624746.2 6449933, 624743.9 6449948.2, 624739.2 6449970, 624737.754240902 6449973.30459222))</t>
  </si>
  <si>
    <t>ARG19</t>
  </si>
  <si>
    <t>Barrage d'Argentat</t>
  </si>
  <si>
    <t>FRFL3</t>
  </si>
  <si>
    <t>HAU19</t>
  </si>
  <si>
    <t>Barrage de Hautefage</t>
  </si>
  <si>
    <t>FRFL48</t>
  </si>
  <si>
    <t>AUL13</t>
  </si>
  <si>
    <t>Aulnes (Ã©tang des)</t>
  </si>
  <si>
    <t>DL115</t>
  </si>
  <si>
    <t>SEC15</t>
  </si>
  <si>
    <t>Barrage de St Etienne de Cantales</t>
  </si>
  <si>
    <t>FRFL90</t>
  </si>
  <si>
    <t>RAV34</t>
  </si>
  <si>
    <t>RaviÃ¨ge (lac la)</t>
  </si>
  <si>
    <t>FL84</t>
  </si>
  <si>
    <t>CHA25</t>
  </si>
  <si>
    <t>ChÃ¢telot (du )</t>
  </si>
  <si>
    <t>DL10</t>
  </si>
  <si>
    <t>Barrage de Castelnau-Lassouts</t>
  </si>
  <si>
    <t>FRFL26</t>
  </si>
  <si>
    <t>BIS40</t>
  </si>
  <si>
    <t>FRFL76</t>
  </si>
  <si>
    <t>AUR40</t>
  </si>
  <si>
    <t>FRFL9</t>
  </si>
  <si>
    <t>LEO40</t>
  </si>
  <si>
    <t>FRFL56</t>
  </si>
  <si>
    <t>AYG64</t>
  </si>
  <si>
    <t>Barrage de l'Ayguelongue</t>
  </si>
  <si>
    <t>FRFL10</t>
  </si>
  <si>
    <t>GIO40</t>
  </si>
  <si>
    <t>Barrage de la Gioule</t>
  </si>
  <si>
    <t>FRFL42</t>
  </si>
  <si>
    <t>BDB40</t>
  </si>
  <si>
    <t>Barrage de Duhort-Bachen</t>
  </si>
  <si>
    <t>FRFL35</t>
  </si>
  <si>
    <t>AST32</t>
  </si>
  <si>
    <t>Astarac (barrage-rÃ©servoir de l' )</t>
  </si>
  <si>
    <t>FL7</t>
  </si>
  <si>
    <t>BOU43</t>
  </si>
  <si>
    <t>Bouchet (lac du )</t>
  </si>
  <si>
    <t>GL100</t>
  </si>
  <si>
    <t>UNK36</t>
  </si>
  <si>
    <t>La mer Rouge (Etang) [complexe de Fontgombault]</t>
  </si>
  <si>
    <t>GL070</t>
  </si>
  <si>
    <t>POI44</t>
  </si>
  <si>
    <t>ETANG DE LA POITEVINIERE</t>
  </si>
  <si>
    <t>GL107</t>
  </si>
  <si>
    <t>TUI45</t>
  </si>
  <si>
    <t>ETANG DE LA TUILERIE</t>
  </si>
  <si>
    <t>GL110</t>
  </si>
  <si>
    <t>LAC21</t>
  </si>
  <si>
    <t>Etang de Lacanche</t>
  </si>
  <si>
    <t>GL012</t>
  </si>
  <si>
    <t>RPR71</t>
  </si>
  <si>
    <t>RETENUE DU PONT DU ROI</t>
  </si>
  <si>
    <t>GL136</t>
  </si>
  <si>
    <t>LDC21</t>
  </si>
  <si>
    <t>Chazilly (de )</t>
  </si>
  <si>
    <t>DL7</t>
  </si>
  <si>
    <t>LAV16</t>
  </si>
  <si>
    <t>Barrage de Lavaud</t>
  </si>
  <si>
    <t>FRFL54</t>
  </si>
  <si>
    <t>LAD16</t>
  </si>
  <si>
    <t>Plan d'eau de Lavaud amont</t>
  </si>
  <si>
    <t>FRFL55</t>
  </si>
  <si>
    <t>PRA33</t>
  </si>
  <si>
    <t>Lac de la Prade</t>
  </si>
  <si>
    <t>FRFL105</t>
  </si>
  <si>
    <t>BOR33</t>
  </si>
  <si>
    <t>Lac de bordeaux</t>
  </si>
  <si>
    <t>FRFL17</t>
  </si>
  <si>
    <t>GAB64</t>
  </si>
  <si>
    <t>Gabas (barrage du ) - FabrÃ¨ges (lac )</t>
  </si>
  <si>
    <t>FL103</t>
  </si>
  <si>
    <t>ROU21</t>
  </si>
  <si>
    <t>Rouey (Ã©tang de )</t>
  </si>
  <si>
    <t>GL014</t>
  </si>
  <si>
    <t>VVE70</t>
  </si>
  <si>
    <t>Vaivre Vesoul (lac du )</t>
  </si>
  <si>
    <t>CHA39</t>
  </si>
  <si>
    <t>Chalain (lac de )</t>
  </si>
  <si>
    <t>DL22</t>
  </si>
  <si>
    <t>BOU66</t>
  </si>
  <si>
    <t>Bouillouses (lac des )</t>
  </si>
  <si>
    <t>VAL39</t>
  </si>
  <si>
    <t>Val (lac du )</t>
  </si>
  <si>
    <t>HOL78b</t>
  </si>
  <si>
    <t>Ã‰tang de Pourras</t>
  </si>
  <si>
    <t>HL09</t>
  </si>
  <si>
    <t>ILA39</t>
  </si>
  <si>
    <t>LAC D'ILAY</t>
  </si>
  <si>
    <t>DL25</t>
  </si>
  <si>
    <t>BAG12</t>
  </si>
  <si>
    <t>Bage</t>
  </si>
  <si>
    <t>FL11</t>
  </si>
  <si>
    <t>SPO25</t>
  </si>
  <si>
    <t>Saint Point</t>
  </si>
  <si>
    <t>MEB01</t>
  </si>
  <si>
    <t>Montrevel-en-Bresse (gravire de )</t>
  </si>
  <si>
    <t>DL60</t>
  </si>
  <si>
    <t>RGL69</t>
  </si>
  <si>
    <t>Grand-large (du )</t>
  </si>
  <si>
    <t>DL49</t>
  </si>
  <si>
    <t>DRA69</t>
  </si>
  <si>
    <t>Drapeau (du )</t>
  </si>
  <si>
    <t>DL52</t>
  </si>
  <si>
    <t>ALL01</t>
  </si>
  <si>
    <t>Allement (lac d  )</t>
  </si>
  <si>
    <t>DL44</t>
  </si>
  <si>
    <t>TOR82</t>
  </si>
  <si>
    <t>Tordre (barrage du )</t>
  </si>
  <si>
    <t>FL96</t>
  </si>
  <si>
    <t>VDS78b</t>
  </si>
  <si>
    <t>Ã‰tang de la Grosse Pierre</t>
  </si>
  <si>
    <t>HL27</t>
  </si>
  <si>
    <t>ANE38</t>
  </si>
  <si>
    <t>Ane (lac de l')</t>
  </si>
  <si>
    <t>CLA38</t>
  </si>
  <si>
    <t>Claret (lac)</t>
  </si>
  <si>
    <t>LSF43</t>
  </si>
  <si>
    <t>LAC DE SAINT FRONT</t>
  </si>
  <si>
    <t>GL102</t>
  </si>
  <si>
    <t>MON63</t>
  </si>
  <si>
    <t>Montcineyre (lac de )</t>
  </si>
  <si>
    <t>GL130</t>
  </si>
  <si>
    <t>ALL04</t>
  </si>
  <si>
    <t>Allos</t>
  </si>
  <si>
    <t>DL93</t>
  </si>
  <si>
    <t>SER63</t>
  </si>
  <si>
    <t>LAC DE SERVIERES</t>
  </si>
  <si>
    <t>GL134</t>
  </si>
  <si>
    <t>CAZ40</t>
  </si>
  <si>
    <t>Cazaux (etang de )</t>
  </si>
  <si>
    <t>FL28</t>
  </si>
  <si>
    <t>LOU37</t>
  </si>
  <si>
    <t>Louroux (Ã©tang du )</t>
  </si>
  <si>
    <t>GL090</t>
  </si>
  <si>
    <t>LUN32</t>
  </si>
  <si>
    <t>Lunax (barrage de )</t>
  </si>
  <si>
    <t>FL59</t>
  </si>
  <si>
    <t>PUY48</t>
  </si>
  <si>
    <t>Puylaurent (retenue de )</t>
  </si>
  <si>
    <t>VIL48</t>
  </si>
  <si>
    <t>Villefort (lac de )</t>
  </si>
  <si>
    <t>PAI35</t>
  </si>
  <si>
    <t>PAIMPONT (ETANG DE)</t>
  </si>
  <si>
    <t>GL054</t>
  </si>
  <si>
    <t>BMS40</t>
  </si>
  <si>
    <t>Miramont Sensacq (barrage de )</t>
  </si>
  <si>
    <t>FL67</t>
  </si>
  <si>
    <t>GUE63</t>
  </si>
  <si>
    <t>Guery (lac du)</t>
  </si>
  <si>
    <t>BEL36</t>
  </si>
  <si>
    <t>ETANG DE BELLEBOUCHE</t>
  </si>
  <si>
    <t>GL063</t>
  </si>
  <si>
    <t>PAR12</t>
  </si>
  <si>
    <t>Pareloup</t>
  </si>
  <si>
    <t>FL74</t>
  </si>
  <si>
    <t>GOL12</t>
  </si>
  <si>
    <t>Golinhac (barrage de )</t>
  </si>
  <si>
    <t>FL44</t>
  </si>
  <si>
    <t>CAR83</t>
  </si>
  <si>
    <t>CarcÃ¨s (lac de )</t>
  </si>
  <si>
    <t>DL108</t>
  </si>
  <si>
    <t>CHA21</t>
  </si>
  <si>
    <t>Chamboux (retenue de)</t>
  </si>
  <si>
    <t>GL013</t>
  </si>
  <si>
    <t>SID18</t>
  </si>
  <si>
    <t>Sidiailles (retenue de)</t>
  </si>
  <si>
    <t>GL011</t>
  </si>
  <si>
    <t>FIL09</t>
  </si>
  <si>
    <t>Filleit (barrage du )</t>
  </si>
  <si>
    <t>FL39</t>
  </si>
  <si>
    <t>ECH33</t>
  </si>
  <si>
    <t>Carcans-Hourtin (Ã©tang de )</t>
  </si>
  <si>
    <t>FL25</t>
  </si>
  <si>
    <t>ART64</t>
  </si>
  <si>
    <t>Artouste (lac d  )</t>
  </si>
  <si>
    <t>FL6</t>
  </si>
  <si>
    <t>LDC51</t>
  </si>
  <si>
    <t>Barrage-RÃ©servoir Marne - Lac du Der-Chantecoq</t>
  </si>
  <si>
    <t>HL04</t>
  </si>
  <si>
    <t>AMA10</t>
  </si>
  <si>
    <t>Barrage-RÃ©servoir Aube - Lac Amance</t>
  </si>
  <si>
    <t>HL03</t>
  </si>
  <si>
    <t>SEI10</t>
  </si>
  <si>
    <t>Barrage-RÃ©servoir Seine - Lac de la ForÃªt d'Orient</t>
  </si>
  <si>
    <t>HL02</t>
  </si>
  <si>
    <t>GBB43</t>
  </si>
  <si>
    <t>Bas-en-Basset (graviÃ¨res de )</t>
  </si>
  <si>
    <t>GL099</t>
  </si>
  <si>
    <t>PAV63</t>
  </si>
  <si>
    <t>Pavin (lac )</t>
  </si>
  <si>
    <t>GL125</t>
  </si>
  <si>
    <t>AYD63</t>
  </si>
  <si>
    <t>Aydat (lac d')</t>
  </si>
  <si>
    <t>GL124</t>
  </si>
  <si>
    <t>MUZ38</t>
  </si>
  <si>
    <t>Muzelle (lac de la)</t>
  </si>
  <si>
    <t>LAN23</t>
  </si>
  <si>
    <t>Landes (Ã©tang des )</t>
  </si>
  <si>
    <t>GL032</t>
  </si>
  <si>
    <t>COM23</t>
  </si>
  <si>
    <t>Combes (retenue des )</t>
  </si>
  <si>
    <t>GL030</t>
  </si>
  <si>
    <t>CHA48</t>
  </si>
  <si>
    <t>Charpal (lac de )</t>
  </si>
  <si>
    <t>FL29</t>
  </si>
  <si>
    <t>BAY58</t>
  </si>
  <si>
    <t>Baye (Ã©tang de )</t>
  </si>
  <si>
    <t>GL120</t>
  </si>
  <si>
    <t>OSP2A</t>
  </si>
  <si>
    <t>OspÃ©dale</t>
  </si>
  <si>
    <t>EL140</t>
  </si>
  <si>
    <t>RSM87</t>
  </si>
  <si>
    <t>Saint Marc (retenue de ) [commplexe Saint Marc]</t>
  </si>
  <si>
    <t>GL036</t>
  </si>
  <si>
    <t>PAN21</t>
  </si>
  <si>
    <t>Panthier (lac de)</t>
  </si>
  <si>
    <t>DL6</t>
  </si>
  <si>
    <t>BEL51</t>
  </si>
  <si>
    <t>Etang de Belval</t>
  </si>
  <si>
    <t>HL11</t>
  </si>
  <si>
    <t>EGR51</t>
  </si>
  <si>
    <t>Etang de la Grande Rouillie</t>
  </si>
  <si>
    <t>HL12</t>
  </si>
  <si>
    <t>EGM55</t>
  </si>
  <si>
    <t>Etang le Grand Morinval</t>
  </si>
  <si>
    <t>HL10</t>
  </si>
  <si>
    <t>HOR52</t>
  </si>
  <si>
    <t>Etang de la Horre</t>
  </si>
  <si>
    <t>HL08</t>
  </si>
  <si>
    <t>HER51b</t>
  </si>
  <si>
    <t>Etang du Grand Coulon</t>
  </si>
  <si>
    <t>HL07</t>
  </si>
  <si>
    <t>CAN77c</t>
  </si>
  <si>
    <t>GraviÃ¨re la Maserotte</t>
  </si>
  <si>
    <t>HL20</t>
  </si>
  <si>
    <t>BGP77</t>
  </si>
  <si>
    <t>Base de loisirs de la Grande-Paroisse</t>
  </si>
  <si>
    <t>HL21</t>
  </si>
  <si>
    <t>BRA47</t>
  </si>
  <si>
    <t>Brayssou (barrage du )</t>
  </si>
  <si>
    <t>FL20</t>
  </si>
  <si>
    <t>ARM77</t>
  </si>
  <si>
    <t>Etang d'Armainvilliers</t>
  </si>
  <si>
    <t>HL13</t>
  </si>
  <si>
    <t>VEN27</t>
  </si>
  <si>
    <t>Base nautique de Venables</t>
  </si>
  <si>
    <t>HL16</t>
  </si>
  <si>
    <t>PUI18</t>
  </si>
  <si>
    <t>Du puits (Ã©tang )</t>
  </si>
  <si>
    <t>GL007</t>
  </si>
  <si>
    <t>VAR72</t>
  </si>
  <si>
    <t>Varennes (Ã©tang des )</t>
  </si>
  <si>
    <t>GL139</t>
  </si>
  <si>
    <t>PDH35</t>
  </si>
  <si>
    <t>Pas du Houx (Ã©tang du )</t>
  </si>
  <si>
    <t>GL055</t>
  </si>
  <si>
    <t>Etang de Louroux</t>
  </si>
  <si>
    <t>PON21</t>
  </si>
  <si>
    <t>Barrage de Pont</t>
  </si>
  <si>
    <t>HL60</t>
  </si>
  <si>
    <t>SET58</t>
  </si>
  <si>
    <t>Barrage des Settons</t>
  </si>
  <si>
    <t>HL67</t>
  </si>
  <si>
    <t>CRE89</t>
  </si>
  <si>
    <t>Barrage du Crescent</t>
  </si>
  <si>
    <t>HL61</t>
  </si>
  <si>
    <t>JOU11</t>
  </si>
  <si>
    <t>Jouarres (Ã©tang de )</t>
  </si>
  <si>
    <t>DL120</t>
  </si>
  <si>
    <t>TOU27</t>
  </si>
  <si>
    <t>Plan d'Eau de Toutainville</t>
  </si>
  <si>
    <t>HL18</t>
  </si>
  <si>
    <t>RRT23</t>
  </si>
  <si>
    <t>Complexe de la Roche Talamie</t>
  </si>
  <si>
    <t>GL027</t>
  </si>
  <si>
    <t>LGM27</t>
  </si>
  <si>
    <t>La Grande Mare</t>
  </si>
  <si>
    <t>HL01</t>
  </si>
  <si>
    <t>GAS14</t>
  </si>
  <si>
    <t>Barrage du Gast</t>
  </si>
  <si>
    <t>HL70</t>
  </si>
  <si>
    <t>VAL45</t>
  </si>
  <si>
    <t>Vallee (Ã©tang de la )</t>
  </si>
  <si>
    <t>GL111</t>
  </si>
  <si>
    <t>ALB85</t>
  </si>
  <si>
    <t>Albert (retenue d' )  [complexe de Mervent]</t>
  </si>
  <si>
    <t>GL147</t>
  </si>
  <si>
    <t>JUM76</t>
  </si>
  <si>
    <t>Plan d'eau de JumiÃ¨ges</t>
  </si>
  <si>
    <t>HL74</t>
  </si>
  <si>
    <t>AMB76</t>
  </si>
  <si>
    <t>Plan d'eau d'Anneville -Ambourville</t>
  </si>
  <si>
    <t>HL73</t>
  </si>
  <si>
    <t>CEB79</t>
  </si>
  <si>
    <t>Cebron (retenue du )</t>
  </si>
  <si>
    <t>GL140</t>
  </si>
  <si>
    <t>SIL85</t>
  </si>
  <si>
    <t>RETENUE DE LA SILLONNIERE</t>
  </si>
  <si>
    <t>GL167</t>
  </si>
  <si>
    <t>PAR40</t>
  </si>
  <si>
    <t>Parentis</t>
  </si>
  <si>
    <t>CHA35</t>
  </si>
  <si>
    <t>ETANG DE CHATILLON</t>
  </si>
  <si>
    <t>GL044</t>
  </si>
  <si>
    <t>VER49</t>
  </si>
  <si>
    <t>Verdon (retenue du ) [complexe du Moulin Ribou]</t>
  </si>
  <si>
    <t>GL114</t>
  </si>
  <si>
    <t>VAS87</t>
  </si>
  <si>
    <t>VassiviÃ¨re  (retenue de )</t>
  </si>
  <si>
    <t>RCE35</t>
  </si>
  <si>
    <t>RETENUE DE LA CHAPELLE ERBREE</t>
  </si>
  <si>
    <t>GL043</t>
  </si>
  <si>
    <t>RST35</t>
  </si>
  <si>
    <t>RETENUE DE LA CHEZE</t>
  </si>
  <si>
    <t>GL057</t>
  </si>
  <si>
    <t>MUS35</t>
  </si>
  <si>
    <t>ETANG DE LA MUSSE</t>
  </si>
  <si>
    <t>GL041</t>
  </si>
  <si>
    <t>RMN29</t>
  </si>
  <si>
    <t>RETENUE DU MOULIN NEUF</t>
  </si>
  <si>
    <t>GL040</t>
  </si>
  <si>
    <t>LER27a</t>
  </si>
  <si>
    <t>Base de plein air et de loisirs de LÃ©ry-Poses (Lac des Deux Amants)</t>
  </si>
  <si>
    <t>HL17</t>
  </si>
  <si>
    <t>LIE52</t>
  </si>
  <si>
    <t>Barrage de la Liez</t>
  </si>
  <si>
    <t>HL56</t>
  </si>
  <si>
    <t>CHA52</t>
  </si>
  <si>
    <t>Barrage de Charmes</t>
  </si>
  <si>
    <t>HL55</t>
  </si>
  <si>
    <t>BSA58</t>
  </si>
  <si>
    <t>Barrage de Saint-Agnan</t>
  </si>
  <si>
    <t>HL62</t>
  </si>
  <si>
    <t>PAN58</t>
  </si>
  <si>
    <t>Barrage de PanneciÃ¨re - Chaumard</t>
  </si>
  <si>
    <t>HL68</t>
  </si>
  <si>
    <t>BOU89</t>
  </si>
  <si>
    <t>Barrage du Bourdon</t>
  </si>
  <si>
    <t>HL59</t>
  </si>
  <si>
    <t>BLA40</t>
  </si>
  <si>
    <t>Blanc (Ã©tang du )</t>
  </si>
  <si>
    <t>FL15</t>
  </si>
  <si>
    <t>SOU40</t>
  </si>
  <si>
    <t>Soustons (Ã©tang de )</t>
  </si>
  <si>
    <t>ARJ40</t>
  </si>
  <si>
    <t>Arjuzanx (lac d' )</t>
  </si>
  <si>
    <t>FL4</t>
  </si>
  <si>
    <t>COU12</t>
  </si>
  <si>
    <t>Couesque (barrage de )</t>
  </si>
  <si>
    <t>FL34</t>
  </si>
  <si>
    <t>HAG40</t>
  </si>
  <si>
    <t>Hagetmau-Monsegur (barrage d' )</t>
  </si>
  <si>
    <t>FL47</t>
  </si>
  <si>
    <t>GAL12</t>
  </si>
  <si>
    <t>Galens (lac des )</t>
  </si>
  <si>
    <t>FL104</t>
  </si>
  <si>
    <t>LIZ32</t>
  </si>
  <si>
    <t>FL107</t>
  </si>
  <si>
    <t>BAR32</t>
  </si>
  <si>
    <t>FL13</t>
  </si>
  <si>
    <t>ENT13</t>
  </si>
  <si>
    <t>Entressen (d' )</t>
  </si>
  <si>
    <t>DL116</t>
  </si>
  <si>
    <t>TRE19</t>
  </si>
  <si>
    <t>Treignac  / bariousses (lac des )</t>
  </si>
  <si>
    <t>LAS15</t>
  </si>
  <si>
    <t>BLC19</t>
  </si>
  <si>
    <t>Chaumettes (barrage les )</t>
  </si>
  <si>
    <t>FL31</t>
  </si>
  <si>
    <t>VIL12</t>
  </si>
  <si>
    <t>VILLEFRANCHE DE PANAT</t>
  </si>
  <si>
    <t>FL101</t>
  </si>
  <si>
    <t>GRO21b</t>
  </si>
  <si>
    <t>Barrage de Grosbois</t>
  </si>
  <si>
    <t>HL63</t>
  </si>
  <si>
    <t>GRO21a</t>
  </si>
  <si>
    <t>CER21</t>
  </si>
  <si>
    <t>Barrage de Cercey</t>
  </si>
  <si>
    <t>HL66</t>
  </si>
  <si>
    <t>CHA58</t>
  </si>
  <si>
    <t>Barrage de ChaumeÃ§on</t>
  </si>
  <si>
    <t>HL65</t>
  </si>
  <si>
    <t>LAR31</t>
  </si>
  <si>
    <t>LARAGOU</t>
  </si>
  <si>
    <t>FL52</t>
  </si>
  <si>
    <t>MIG65</t>
  </si>
  <si>
    <t>MIGOUELOU</t>
  </si>
  <si>
    <t>FL66</t>
  </si>
  <si>
    <t>PDS12</t>
  </si>
  <si>
    <t>PONT DE SALARS</t>
  </si>
  <si>
    <t>FL78</t>
  </si>
  <si>
    <t>VSM77</t>
  </si>
  <si>
    <t>Base de Vaires-sur-Marne</t>
  </si>
  <si>
    <t>HL25</t>
  </si>
  <si>
    <t>JAB77</t>
  </si>
  <si>
    <t>Base de plein air et de loisirs de Jablines</t>
  </si>
  <si>
    <t>HL24</t>
  </si>
  <si>
    <t>LAT10</t>
  </si>
  <si>
    <t>Barrage-RÃ©servoir Aube - Lac Auzon-Temple</t>
  </si>
  <si>
    <t>HL05</t>
  </si>
  <si>
    <t>RMR49</t>
  </si>
  <si>
    <t>Moulin Ribou (retenue de ) Verdon (retenue du ) [complexe du Moulin Ribou]</t>
  </si>
  <si>
    <t>MOU52</t>
  </si>
  <si>
    <t>Barrage de la Mouche</t>
  </si>
  <si>
    <t>HL57</t>
  </si>
  <si>
    <t>MAR21</t>
  </si>
  <si>
    <t>Etang de Marcenay</t>
  </si>
  <si>
    <t>HL06</t>
  </si>
  <si>
    <t>LSG81</t>
  </si>
  <si>
    <t>Saint-GÃ©raud (lac de )</t>
  </si>
  <si>
    <t>FL92</t>
  </si>
  <si>
    <t>BOU33</t>
  </si>
  <si>
    <t>Bousquet (lac du)</t>
  </si>
  <si>
    <t>FL19</t>
  </si>
  <si>
    <t>PIN12</t>
  </si>
  <si>
    <t>PINET</t>
  </si>
  <si>
    <t>FL77</t>
  </si>
  <si>
    <t>SFP53</t>
  </si>
  <si>
    <t>Saint Fraimbault de Prieres (retenue de )</t>
  </si>
  <si>
    <t>GL117</t>
  </si>
  <si>
    <t>BSJ32</t>
  </si>
  <si>
    <t>Saint-Jean (barrage de )</t>
  </si>
  <si>
    <t>FL86</t>
  </si>
  <si>
    <t>LOU64</t>
  </si>
  <si>
    <t>NAU48</t>
  </si>
  <si>
    <t>Naussac (retenue de )</t>
  </si>
  <si>
    <t>GL113</t>
  </si>
  <si>
    <t>CAN32</t>
  </si>
  <si>
    <t>Candau (barrage de )</t>
  </si>
  <si>
    <t>FL23</t>
  </si>
  <si>
    <t>ORX40</t>
  </si>
  <si>
    <t>HOL78c</t>
  </si>
  <si>
    <t>Etang de Corbet</t>
  </si>
  <si>
    <t>HOL78a</t>
  </si>
  <si>
    <t>Etang de Saint-Hubert</t>
  </si>
  <si>
    <t>CER95</t>
  </si>
  <si>
    <t>Base de plein air et de loisirs de Cergy-Neuville</t>
  </si>
  <si>
    <t>HL26</t>
  </si>
  <si>
    <t>VDS78c</t>
  </si>
  <si>
    <t>Etang du Rouillard</t>
  </si>
  <si>
    <t>VDS78a</t>
  </si>
  <si>
    <t>Etang du Gallardon</t>
  </si>
  <si>
    <t>LAC33</t>
  </si>
  <si>
    <t>Lacanau ( tang de )</t>
  </si>
  <si>
    <t>BMM78</t>
  </si>
  <si>
    <t>Base de plein air et de loisirs de Moisson-Mousseaux</t>
  </si>
  <si>
    <t>HL28</t>
  </si>
  <si>
    <t>BOU27</t>
  </si>
  <si>
    <t>GraviÃ¨re de Bouafles</t>
  </si>
  <si>
    <t>HL15</t>
  </si>
  <si>
    <t>PIB85</t>
  </si>
  <si>
    <t>MER85</t>
  </si>
  <si>
    <t>Mervent  [complexe de Mervent]</t>
  </si>
  <si>
    <t>TAZ63</t>
  </si>
  <si>
    <t>LAC DE TAZENAT A CHARBONNIERES-LES-VIEILLES</t>
  </si>
  <si>
    <t>GL128</t>
  </si>
  <si>
    <t>QUI38</t>
  </si>
  <si>
    <t>Quirlies</t>
  </si>
  <si>
    <t>TOL2A</t>
  </si>
  <si>
    <t>Tolla (lac de )</t>
  </si>
  <si>
    <t>EL131</t>
  </si>
  <si>
    <t>GAR09</t>
  </si>
  <si>
    <t>Garrabet (barrage de )</t>
  </si>
  <si>
    <t>FL40</t>
  </si>
  <si>
    <t>ROC03</t>
  </si>
  <si>
    <t>Rochebut (retenue de ) [complexe de Rochebut]</t>
  </si>
  <si>
    <t>GL002</t>
  </si>
  <si>
    <t>GNI09</t>
  </si>
  <si>
    <t>GNIOURE</t>
  </si>
  <si>
    <t>FL43</t>
  </si>
  <si>
    <t>LAU65</t>
  </si>
  <si>
    <t>AUBERT</t>
  </si>
  <si>
    <t>FL8</t>
  </si>
  <si>
    <t>RVH22</t>
  </si>
  <si>
    <t>Ville-Hatte (retenue de la ) - retenue d'Arguenon</t>
  </si>
  <si>
    <t>GL019</t>
  </si>
  <si>
    <t>PMA09</t>
  </si>
  <si>
    <t>MONTBEL AMONT</t>
  </si>
  <si>
    <t>FL69</t>
  </si>
  <si>
    <t>MON09</t>
  </si>
  <si>
    <t>MONTBEL</t>
  </si>
  <si>
    <t>FL68</t>
  </si>
  <si>
    <t>MAR19</t>
  </si>
  <si>
    <t>MarÃ¨ges (barrage de )</t>
  </si>
  <si>
    <t>FL60</t>
  </si>
  <si>
    <t>CHA19</t>
  </si>
  <si>
    <t>Chastang</t>
  </si>
  <si>
    <t>FL30</t>
  </si>
  <si>
    <t>VIA19</t>
  </si>
  <si>
    <t>Viam (lac de )</t>
  </si>
  <si>
    <t>FL100</t>
  </si>
  <si>
    <t>VAL19</t>
  </si>
  <si>
    <t>Valette (barrage de la)</t>
  </si>
  <si>
    <t>FL99</t>
  </si>
  <si>
    <t>MEO23</t>
  </si>
  <si>
    <t>MÃ©ouze (Ã©tang de )</t>
  </si>
  <si>
    <t>FL63</t>
  </si>
  <si>
    <t>LEM74</t>
  </si>
  <si>
    <t>LÃ©man (lac )</t>
  </si>
  <si>
    <t>DL65</t>
  </si>
  <si>
    <t>CAM81</t>
  </si>
  <si>
    <t>CAMMAZES</t>
  </si>
  <si>
    <t>FL22</t>
  </si>
  <si>
    <t>TRA02</t>
  </si>
  <si>
    <t>GraviÃ¨re de Travecy</t>
  </si>
  <si>
    <t>HL22</t>
  </si>
  <si>
    <t>ESQ78</t>
  </si>
  <si>
    <t>Etang de Saint-Quentin</t>
  </si>
  <si>
    <t>HL14</t>
  </si>
  <si>
    <t>ECL28</t>
  </si>
  <si>
    <t>Plan d'eau d'Ecluzelles</t>
  </si>
  <si>
    <t>HL23</t>
  </si>
  <si>
    <t>AIL02</t>
  </si>
  <si>
    <t>Barrage de l'Ailette</t>
  </si>
  <si>
    <t>HL69</t>
  </si>
  <si>
    <t>RAS81</t>
  </si>
  <si>
    <t>RASSISSE</t>
  </si>
  <si>
    <t>FL83</t>
  </si>
  <si>
    <t>BAN81</t>
  </si>
  <si>
    <t>BANCALIE</t>
  </si>
  <si>
    <t>FL12</t>
  </si>
  <si>
    <t>SDB01</t>
  </si>
  <si>
    <t>Saint-Denis-lÃ¨s-Bourg (graviÃ¨re de )</t>
  </si>
  <si>
    <t>DL41</t>
  </si>
  <si>
    <t>ENC15</t>
  </si>
  <si>
    <t>Enchanet</t>
  </si>
  <si>
    <t>FL36</t>
  </si>
  <si>
    <t>DEV07</t>
  </si>
  <si>
    <t>Devesset (lac de )</t>
  </si>
  <si>
    <t>DL86</t>
  </si>
  <si>
    <t>BCM65</t>
  </si>
  <si>
    <t>Castelnau Magnoac (barrage de )</t>
  </si>
  <si>
    <t>FL106</t>
  </si>
  <si>
    <t>BAD65</t>
  </si>
  <si>
    <t>ArrÃªt DarrÃ©</t>
  </si>
  <si>
    <t>FL5</t>
  </si>
  <si>
    <t>PUY65</t>
  </si>
  <si>
    <t>Puydarrieux (barrage de )</t>
  </si>
  <si>
    <t>FL80</t>
  </si>
  <si>
    <t>MIE32</t>
  </si>
  <si>
    <t>MiÃ©lan (lac de )</t>
  </si>
  <si>
    <t>FL65</t>
  </si>
  <si>
    <t>COD2B</t>
  </si>
  <si>
    <t>Codole (retenue de )</t>
  </si>
  <si>
    <t>EL135</t>
  </si>
  <si>
    <t>BUL85</t>
  </si>
  <si>
    <t>Bultiere (retenue de la )</t>
  </si>
  <si>
    <t>GL146</t>
  </si>
  <si>
    <t>REA13</t>
  </si>
  <si>
    <t>RÃ©altor (bassin du )</t>
  </si>
  <si>
    <t>DL113</t>
  </si>
  <si>
    <t>Alzeau (barrage de l  )</t>
  </si>
  <si>
    <t>VIL35</t>
  </si>
  <si>
    <t>Villaumur (retenue de )</t>
  </si>
  <si>
    <t>GL060</t>
  </si>
  <si>
    <t>OUL65</t>
  </si>
  <si>
    <t>OULE</t>
  </si>
  <si>
    <t>FL73</t>
  </si>
  <si>
    <t>ROU81</t>
  </si>
  <si>
    <t>ROUCARIE</t>
  </si>
  <si>
    <t>FL85</t>
  </si>
  <si>
    <t>RAB61</t>
  </si>
  <si>
    <t>Barrage de Rabodanges</t>
  </si>
  <si>
    <t>HL71</t>
  </si>
  <si>
    <t>PPE14</t>
  </si>
  <si>
    <t>Plan d'eau de Pont-l'Evque</t>
  </si>
  <si>
    <t>HL19</t>
  </si>
  <si>
    <t>BLI44</t>
  </si>
  <si>
    <t>Blisiere (Ã©tang de la )</t>
  </si>
  <si>
    <t>GL109</t>
  </si>
  <si>
    <t>MAR35</t>
  </si>
  <si>
    <t>Marcille (Ã©tang de )</t>
  </si>
  <si>
    <t>GL051</t>
  </si>
  <si>
    <t>RMP85</t>
  </si>
  <si>
    <t>Moulin Papon (retenue de )</t>
  </si>
  <si>
    <t>GL152</t>
  </si>
  <si>
    <t>APR85</t>
  </si>
  <si>
    <t>Apremont (retenue d  )</t>
  </si>
  <si>
    <t>GL149</t>
  </si>
  <si>
    <t>SPE81</t>
  </si>
  <si>
    <t>SAINT PEYRES</t>
  </si>
  <si>
    <t>FL93</t>
  </si>
  <si>
    <t>LAO81</t>
  </si>
  <si>
    <t>LAOUZAS</t>
  </si>
  <si>
    <t>FL51</t>
  </si>
  <si>
    <t>EGU36</t>
  </si>
  <si>
    <t>Eguzon  [complexe d Eguzon]</t>
  </si>
  <si>
    <t>GL061</t>
  </si>
  <si>
    <t>Hagetmau-Monsegur (barrage d  )</t>
  </si>
  <si>
    <t>MIA24</t>
  </si>
  <si>
    <t>Barrage de Mialet</t>
  </si>
  <si>
    <t>FL64</t>
  </si>
  <si>
    <t>DUC56</t>
  </si>
  <si>
    <t>Duc (Ã©tang au )</t>
  </si>
  <si>
    <t>GL119</t>
  </si>
  <si>
    <t>SYL01</t>
  </si>
  <si>
    <t>Sylans (lac de )</t>
  </si>
  <si>
    <t>DL48</t>
  </si>
  <si>
    <t>Astarac (barrage-rÃ©servoir de l  )</t>
  </si>
  <si>
    <t>COM40</t>
  </si>
  <si>
    <t>Lac du Commanday</t>
  </si>
  <si>
    <t>FL33</t>
  </si>
  <si>
    <t>LQC40</t>
  </si>
  <si>
    <t>Lac des Quatre Cantons</t>
  </si>
  <si>
    <t>FL81</t>
  </si>
  <si>
    <t>FL38</t>
  </si>
  <si>
    <t>Retenue de l Aygulongue</t>
  </si>
  <si>
    <t>FL10</t>
  </si>
  <si>
    <t>Barrage d Argentat</t>
  </si>
  <si>
    <t>FL3</t>
  </si>
  <si>
    <t>FOR35</t>
  </si>
  <si>
    <t>Etang de la Forge</t>
  </si>
  <si>
    <t>GL052</t>
  </si>
  <si>
    <t>RDV35</t>
  </si>
  <si>
    <t>Retenue de la Valiere</t>
  </si>
  <si>
    <t>GL046</t>
  </si>
  <si>
    <t>AUM44</t>
  </si>
  <si>
    <t>Etang AumÃ©e</t>
  </si>
  <si>
    <t>GL104</t>
  </si>
  <si>
    <t>GOU22</t>
  </si>
  <si>
    <t>Retenue du Gouet</t>
  </si>
  <si>
    <t>GL023</t>
  </si>
  <si>
    <t>SMI29</t>
  </si>
  <si>
    <t>Saint-Michel</t>
  </si>
  <si>
    <t>GL038</t>
  </si>
  <si>
    <t>RKU22</t>
  </si>
  <si>
    <t>Retenue de Kerne Uhel</t>
  </si>
  <si>
    <t>GL020</t>
  </si>
  <si>
    <t>LEJ85</t>
  </si>
  <si>
    <t>Retenue du Jaunay</t>
  </si>
  <si>
    <t>GL148</t>
  </si>
  <si>
    <t>LEM85</t>
  </si>
  <si>
    <t>Lac du Marillet</t>
  </si>
  <si>
    <t>GL144</t>
  </si>
  <si>
    <t>GRA85</t>
  </si>
  <si>
    <t>Retenue du Graon</t>
  </si>
  <si>
    <t>GL142</t>
  </si>
  <si>
    <t>RTV71</t>
  </si>
  <si>
    <t>Torcy Vieux (retenue de )</t>
  </si>
  <si>
    <t>GL137</t>
  </si>
  <si>
    <t>AGE23</t>
  </si>
  <si>
    <t>Age (l' ) [complexe de l'Age]</t>
  </si>
  <si>
    <t>GL025</t>
  </si>
  <si>
    <t>RBJ35</t>
  </si>
  <si>
    <t>Retenue du Bois joli</t>
  </si>
  <si>
    <t>GL059</t>
  </si>
  <si>
    <t>NAG09</t>
  </si>
  <si>
    <t>Naguilhes (Ã©tang de )</t>
  </si>
  <si>
    <t>FL70</t>
  </si>
  <si>
    <t>CAI65</t>
  </si>
  <si>
    <t>Caillaouas (lac de )</t>
  </si>
  <si>
    <t>FL21</t>
  </si>
  <si>
    <t>RTN71</t>
  </si>
  <si>
    <t>Torcy Neuf (retenue de )</t>
  </si>
  <si>
    <t>GL138</t>
  </si>
  <si>
    <t>EDC63</t>
  </si>
  <si>
    <t>Chancelade (ctang de)</t>
  </si>
  <si>
    <t>GL129</t>
  </si>
  <si>
    <t>CAS63</t>
  </si>
  <si>
    <t>Cassiere (lac de la )</t>
  </si>
  <si>
    <t>GL123</t>
  </si>
  <si>
    <t>Duhort-Bachen (barrage de )</t>
  </si>
  <si>
    <t>FL35</t>
  </si>
  <si>
    <t>TSC32</t>
  </si>
  <si>
    <t>Thoux-Saint-Cricq (lac de )</t>
  </si>
  <si>
    <t>FL95</t>
  </si>
  <si>
    <t>POU31</t>
  </si>
  <si>
    <t>Poucharramet (barrage de )</t>
  </si>
  <si>
    <t>FL79</t>
  </si>
  <si>
    <t>SAR15</t>
  </si>
  <si>
    <t>Sarrans (lac du barrage de )</t>
  </si>
  <si>
    <t>FL87</t>
  </si>
  <si>
    <t>LAN15</t>
  </si>
  <si>
    <t>Lanau (lac du barrage de )</t>
  </si>
  <si>
    <t>FL50</t>
  </si>
  <si>
    <t>LAU38</t>
  </si>
  <si>
    <t>Lauvitel</t>
  </si>
  <si>
    <t>DL76</t>
  </si>
  <si>
    <t>BOS22</t>
  </si>
  <si>
    <t>Bosmeleac (retenue de )</t>
  </si>
  <si>
    <t>GL015</t>
  </si>
  <si>
    <t>UBY32</t>
  </si>
  <si>
    <t>Uby (lac de l  )</t>
  </si>
  <si>
    <t>FL98</t>
  </si>
  <si>
    <t>GioulÃ© (barrage de la )</t>
  </si>
  <si>
    <t>FL42</t>
  </si>
  <si>
    <t>TAI40</t>
  </si>
  <si>
    <t>Tailluret (barrage de )</t>
  </si>
  <si>
    <t>FL94</t>
  </si>
  <si>
    <t>LES24</t>
  </si>
  <si>
    <t>Lescouroux (barrage de )</t>
  </si>
  <si>
    <t>FL57</t>
  </si>
  <si>
    <t>Lavaud (barrage de )</t>
  </si>
  <si>
    <t>FL54</t>
  </si>
  <si>
    <t>Lavaud Amont (plan d eau de )</t>
  </si>
  <si>
    <t>FL55</t>
  </si>
  <si>
    <t>ARZ56</t>
  </si>
  <si>
    <t>Arzal (retenue d  )</t>
  </si>
  <si>
    <t>GL058</t>
  </si>
  <si>
    <t>ROC85</t>
  </si>
  <si>
    <t>Rochereau (retenue de)</t>
  </si>
  <si>
    <t>GL150</t>
  </si>
  <si>
    <t>RIN53</t>
  </si>
  <si>
    <t>Rincerie (Etang de la)</t>
  </si>
  <si>
    <t>GL168</t>
  </si>
  <si>
    <t>PRO44</t>
  </si>
  <si>
    <t>Provostiere (etang de)</t>
  </si>
  <si>
    <t>GL106</t>
  </si>
  <si>
    <t>PDF44</t>
  </si>
  <si>
    <t>Pont de Fer (Etang du)</t>
  </si>
  <si>
    <t>GL103</t>
  </si>
  <si>
    <t>OUE35</t>
  </si>
  <si>
    <t>OuÃ©e (Etang d')</t>
  </si>
  <si>
    <t>GL048</t>
  </si>
  <si>
    <t>HAR22</t>
  </si>
  <si>
    <t>Hardouinais (Etang de la)</t>
  </si>
  <si>
    <t>GL021</t>
  </si>
  <si>
    <t>CAR35</t>
  </si>
  <si>
    <t>Carcraon (Etang de)</t>
  </si>
  <si>
    <t>GL053</t>
  </si>
  <si>
    <t>ANG85</t>
  </si>
  <si>
    <t>Angle Guignard (retenue de l')</t>
  </si>
  <si>
    <t>GL143</t>
  </si>
  <si>
    <t>MigouÃ©lou (lac de )</t>
  </si>
  <si>
    <t>POU43</t>
  </si>
  <si>
    <t>Poutes (retenue de )</t>
  </si>
  <si>
    <t>GL098</t>
  </si>
  <si>
    <t>PAL07</t>
  </si>
  <si>
    <t>Palisse (la )</t>
  </si>
  <si>
    <t>GL005</t>
  </si>
  <si>
    <t>LAV43</t>
  </si>
  <si>
    <t>Lavalette (retenue de) [complexe de Lavalette]</t>
  </si>
  <si>
    <t>GL085</t>
  </si>
  <si>
    <t>CAT46</t>
  </si>
  <si>
    <t>Lac de Catus</t>
  </si>
  <si>
    <t>Gabas (barrage du ) - FabrÃ Â¨ges (lac )</t>
  </si>
  <si>
    <t>CAZ23</t>
  </si>
  <si>
    <t>Grande Cazine (Ã©tang de la )</t>
  </si>
  <si>
    <t>GL033</t>
  </si>
  <si>
    <t>PIE36</t>
  </si>
  <si>
    <t>Piegu (Ã©tang de)</t>
  </si>
  <si>
    <t>GL079</t>
  </si>
  <si>
    <t>GAB36</t>
  </si>
  <si>
    <t>Gabriau (Ã©tang de )</t>
  </si>
  <si>
    <t>GL071</t>
  </si>
  <si>
    <t>LGA36</t>
  </si>
  <si>
    <t>GabriÃ¨re (Ã©tang de la )</t>
  </si>
  <si>
    <t>GL072</t>
  </si>
  <si>
    <t>Bellebouche (Ã©tang de )</t>
  </si>
  <si>
    <t>Orx (marais d  )</t>
  </si>
  <si>
    <t>FL72</t>
  </si>
  <si>
    <t>Louet (barrage du )</t>
  </si>
  <si>
    <t>FL58</t>
  </si>
  <si>
    <t>Lizet (barrage du )</t>
  </si>
  <si>
    <t>BaradÃ©e (barrage de la )</t>
  </si>
  <si>
    <t>Lastioulles (lac de )</t>
  </si>
  <si>
    <t>FL53</t>
  </si>
  <si>
    <t>TYX63</t>
  </si>
  <si>
    <t>Tyx (Ã©tang de )</t>
  </si>
  <si>
    <t>GL132</t>
  </si>
  <si>
    <t>PIR03</t>
  </si>
  <si>
    <t>Pirot (Ã©tang de )</t>
  </si>
  <si>
    <t>GL001</t>
  </si>
  <si>
    <t>GOU82</t>
  </si>
  <si>
    <t>GouyrÃ© (barrage du )</t>
  </si>
  <si>
    <t>FL45</t>
  </si>
  <si>
    <t>Pont-de-Salars (rÃ©servoir de )</t>
  </si>
  <si>
    <t>EDC23</t>
  </si>
  <si>
    <t>Chapelle (Ã©tang de la )</t>
  </si>
  <si>
    <t>GL026</t>
  </si>
  <si>
    <t>CHA23</t>
  </si>
  <si>
    <t>Chammet (retenue du )</t>
  </si>
  <si>
    <t>GL029</t>
  </si>
  <si>
    <t>Villefranche de Panat (lac de )</t>
  </si>
  <si>
    <t>PIN49</t>
  </si>
  <si>
    <t>Mousseaux (retenue des ) [Pincemaille]</t>
  </si>
  <si>
    <t>GL089</t>
  </si>
  <si>
    <t>Pinet (barrage de )</t>
  </si>
  <si>
    <t>Laragou (barrage de )</t>
  </si>
  <si>
    <t>CRA18</t>
  </si>
  <si>
    <t>Craon (Ã©tang de )</t>
  </si>
  <si>
    <t>GL008</t>
  </si>
  <si>
    <t>ZOL13</t>
  </si>
  <si>
    <t>Zola</t>
  </si>
  <si>
    <t>LÃ©on (Ã©tang de )</t>
  </si>
  <si>
    <t>FL56</t>
  </si>
  <si>
    <t>Biscarrosse (petit Ã©tang de )</t>
  </si>
  <si>
    <t>FL76</t>
  </si>
  <si>
    <t>Prade (lac de la )</t>
  </si>
  <si>
    <t>FL105</t>
  </si>
  <si>
    <t>Bordeaux (lac de )</t>
  </si>
  <si>
    <t>FL17</t>
  </si>
  <si>
    <t>Paimpont (Ã©tang de )</t>
  </si>
  <si>
    <t>JUG22</t>
  </si>
  <si>
    <t>Jugon</t>
  </si>
  <si>
    <t>GL200</t>
  </si>
  <si>
    <t>COR22</t>
  </si>
  <si>
    <t>Coron (Ã©tang du )</t>
  </si>
  <si>
    <t>GL017</t>
  </si>
  <si>
    <t>Gnioure (Ã©tang de )</t>
  </si>
  <si>
    <t>Oule (lac de l  )</t>
  </si>
  <si>
    <t>ABB39</t>
  </si>
  <si>
    <t>Abbaye (l  )</t>
  </si>
  <si>
    <t>DL23</t>
  </si>
  <si>
    <t>CDL65</t>
  </si>
  <si>
    <t>Cap de Long (lac de )</t>
  </si>
  <si>
    <t>FL24</t>
  </si>
  <si>
    <t>ORE65</t>
  </si>
  <si>
    <t>OrÃ©don (lac d  )</t>
  </si>
  <si>
    <t>FL71</t>
  </si>
  <si>
    <t>BLE65</t>
  </si>
  <si>
    <t>Bleu (lac )</t>
  </si>
  <si>
    <t>FL16</t>
  </si>
  <si>
    <t>VIL42</t>
  </si>
  <si>
    <t>Villerest (retenue de )</t>
  </si>
  <si>
    <t>GL096</t>
  </si>
  <si>
    <t>GL097</t>
  </si>
  <si>
    <t>GEB69</t>
  </si>
  <si>
    <t>Eaux bleues (des )</t>
  </si>
  <si>
    <t>DL50</t>
  </si>
  <si>
    <t>Retenue de la Roucarie</t>
  </si>
  <si>
    <t>GUE22</t>
  </si>
  <si>
    <t>GuerlÃ©dan (lac de ) [complexe de GuerlÃ©dan]</t>
  </si>
  <si>
    <t>GL016</t>
  </si>
  <si>
    <t>Retenue de la Bancalie</t>
  </si>
  <si>
    <t>Retenue de Rassisse</t>
  </si>
  <si>
    <t>Castelnau-Magnoac</t>
  </si>
  <si>
    <t>Codole</t>
  </si>
  <si>
    <t>Lac des Saint-Peyres</t>
  </si>
  <si>
    <t>Lac des Cammazes</t>
  </si>
  <si>
    <t>BIM13</t>
  </si>
  <si>
    <t>Bimont (lac du )</t>
  </si>
  <si>
    <t>DL112</t>
  </si>
  <si>
    <t>CAU19</t>
  </si>
  <si>
    <t>Causse (lac du )</t>
  </si>
  <si>
    <t>FL27</t>
  </si>
  <si>
    <t>Mialet (barrage de )</t>
  </si>
  <si>
    <t>PanneciÃ¨re (barrage de ) - Chaumard</t>
  </si>
  <si>
    <t>GDL44</t>
  </si>
  <si>
    <t>Grand-lieu</t>
  </si>
  <si>
    <t>GL108</t>
  </si>
  <si>
    <t>SCA83</t>
  </si>
  <si>
    <t>Saint Cassien</t>
  </si>
  <si>
    <t>DL107</t>
  </si>
  <si>
    <t>Montbel Amont (plan d eau de )</t>
  </si>
  <si>
    <t>DL27</t>
  </si>
  <si>
    <t>SCR04</t>
  </si>
  <si>
    <t>Sainte Croix (lac de )</t>
  </si>
  <si>
    <t>DL106</t>
  </si>
  <si>
    <t>Chauvet (lac )</t>
  </si>
  <si>
    <t>FL32</t>
  </si>
  <si>
    <t>Quatre Cantons (lac des )</t>
  </si>
  <si>
    <t>Commanday (lac de )</t>
  </si>
  <si>
    <t>ArrÃªt DarrÃ© (barrage de l  )</t>
  </si>
  <si>
    <t>Arjuzanx (lac d  )</t>
  </si>
  <si>
    <t>FL75</t>
  </si>
  <si>
    <t>FL89</t>
  </si>
  <si>
    <t>Aureilhan (Ã©tang d  )</t>
  </si>
  <si>
    <t>FL9</t>
  </si>
  <si>
    <t>RAM23</t>
  </si>
  <si>
    <t>Ramade (Ã©tang de la )</t>
  </si>
  <si>
    <t>FL82</t>
  </si>
  <si>
    <t>RBO63</t>
  </si>
  <si>
    <t>Bort les orgues (retenue de )</t>
  </si>
  <si>
    <t>FL18</t>
  </si>
  <si>
    <t>RMC73</t>
  </si>
  <si>
    <t>Mont-cenis (du )</t>
  </si>
  <si>
    <t>DL53</t>
  </si>
  <si>
    <t>CHE73</t>
  </si>
  <si>
    <t>Chevril (lac du )</t>
  </si>
  <si>
    <t>DL55</t>
  </si>
  <si>
    <t>ROS73</t>
  </si>
  <si>
    <t>Roselend (lac de )</t>
  </si>
  <si>
    <t>DL54</t>
  </si>
  <si>
    <t>GRA15</t>
  </si>
  <si>
    <t>Grandval</t>
  </si>
  <si>
    <t>FL46</t>
  </si>
  <si>
    <t>GIR73</t>
  </si>
  <si>
    <t>Girotte (de la )</t>
  </si>
  <si>
    <t>DL57</t>
  </si>
  <si>
    <t>SAU38</t>
  </si>
  <si>
    <t>Sautet (lac du )</t>
  </si>
  <si>
    <t>DL70</t>
  </si>
  <si>
    <t>Estrade (retenue de l  )</t>
  </si>
  <si>
    <t>MON38</t>
  </si>
  <si>
    <t>Monteynard- Avignonet</t>
  </si>
  <si>
    <t>DL69</t>
  </si>
  <si>
    <t>SOU09</t>
  </si>
  <si>
    <t>Soulcem (Ã©tang de )</t>
  </si>
  <si>
    <t>FL88</t>
  </si>
  <si>
    <t>RGM38</t>
  </si>
  <si>
    <t>Grand Maison (rÃ©servoir de )</t>
  </si>
  <si>
    <t>DL68</t>
  </si>
  <si>
    <t>MIC68</t>
  </si>
  <si>
    <t>Michelbach (retenue du )</t>
  </si>
  <si>
    <t>CL2</t>
  </si>
  <si>
    <t>BIS57</t>
  </si>
  <si>
    <t>Bischwald (Ã©tang du )</t>
  </si>
  <si>
    <t>CL33</t>
  </si>
  <si>
    <t>YRI40</t>
  </si>
  <si>
    <t>Yrieu (Ã©tang d )</t>
  </si>
  <si>
    <t>FL102</t>
  </si>
  <si>
    <t>GON57</t>
  </si>
  <si>
    <t>Gondrexange (Ã©tang de )</t>
  </si>
  <si>
    <t>CL25</t>
  </si>
  <si>
    <t>STO57</t>
  </si>
  <si>
    <t>Stock (Ã©tang du )</t>
  </si>
  <si>
    <t>CL26</t>
  </si>
  <si>
    <t>DL26</t>
  </si>
  <si>
    <t>RCS70</t>
  </si>
  <si>
    <t>Champagney (bassin de )</t>
  </si>
  <si>
    <t>DL3</t>
  </si>
  <si>
    <t>Landes ( Ã©tang des )</t>
  </si>
  <si>
    <t>DL13</t>
  </si>
  <si>
    <t>ROP22</t>
  </si>
  <si>
    <t>RophÃ©mel</t>
  </si>
  <si>
    <t>GL018</t>
  </si>
  <si>
    <t>Saint Etienne de CantalÃ¨s</t>
  </si>
  <si>
    <t>FL90</t>
  </si>
  <si>
    <t>Chamboux (retenue de )</t>
  </si>
  <si>
    <t>SPO04</t>
  </si>
  <si>
    <t>Serre-PonÃ§on</t>
  </si>
  <si>
    <t>DL95</t>
  </si>
  <si>
    <t>FIG2A</t>
  </si>
  <si>
    <t>Figari (de )</t>
  </si>
  <si>
    <t>EL132</t>
  </si>
  <si>
    <t>VIO44</t>
  </si>
  <si>
    <t>Vioreau (Ã©tang de )</t>
  </si>
  <si>
    <t>GL105</t>
  </si>
  <si>
    <t>NOY56</t>
  </si>
  <si>
    <t>Noyalo (Ã©tang de )</t>
  </si>
  <si>
    <t>GL118</t>
  </si>
  <si>
    <t>Vouglans (lac de )</t>
  </si>
  <si>
    <t>DL16</t>
  </si>
  <si>
    <t>ARD62</t>
  </si>
  <si>
    <t>Ardres (marais d' )</t>
  </si>
  <si>
    <t>AL04</t>
  </si>
  <si>
    <t>Saint-Agnan (barrage de )</t>
  </si>
  <si>
    <t>AIG15</t>
  </si>
  <si>
    <t>Aigle (de l  )</t>
  </si>
  <si>
    <t>FL1</t>
  </si>
  <si>
    <t>GL034</t>
  </si>
  <si>
    <t>RFB63</t>
  </si>
  <si>
    <t>Fades Besserve (retenue des )</t>
  </si>
  <si>
    <t>GL122</t>
  </si>
  <si>
    <t>VPR54</t>
  </si>
  <si>
    <t>Pierre PercÃ©e (rÃ©servoir  de)  / Vieux prÃ©</t>
  </si>
  <si>
    <t>CL15</t>
  </si>
  <si>
    <t>LIN57</t>
  </si>
  <si>
    <t>Lindre (Ã©tang de )</t>
  </si>
  <si>
    <t>CL19</t>
  </si>
  <si>
    <t>GOU03</t>
  </si>
  <si>
    <t>Goule (Ã©tang de )</t>
  </si>
  <si>
    <t>GL004</t>
  </si>
  <si>
    <t>VAU58</t>
  </si>
  <si>
    <t>Vaux (Ã©tang de )</t>
  </si>
  <si>
    <t>GL121</t>
  </si>
  <si>
    <t>Settons (barrage des )</t>
  </si>
  <si>
    <t>Audomarois (marais de l' ) (Romelaere)</t>
  </si>
  <si>
    <t>AL01</t>
  </si>
  <si>
    <t>Ecluzelles (plan d eau d  )</t>
  </si>
  <si>
    <t>Grande mare</t>
  </si>
  <si>
    <t>BOU73</t>
  </si>
  <si>
    <t>Bourget</t>
  </si>
  <si>
    <t>ANN74</t>
  </si>
  <si>
    <t>Annecy (lac d  )</t>
  </si>
  <si>
    <t>DL66</t>
  </si>
  <si>
    <t>PAL38</t>
  </si>
  <si>
    <t>Paladru</t>
  </si>
  <si>
    <t>DL81</t>
  </si>
  <si>
    <t>PET38</t>
  </si>
  <si>
    <t>Petitchet</t>
  </si>
  <si>
    <t>DL83</t>
  </si>
  <si>
    <t>ANS69</t>
  </si>
  <si>
    <t>Anse (graviÃ¨re d  )</t>
  </si>
  <si>
    <t>DL51</t>
  </si>
  <si>
    <t>ISS07</t>
  </si>
  <si>
    <t>IssarlÃ¨s (lac d  )</t>
  </si>
  <si>
    <t>GL006</t>
  </si>
  <si>
    <t>Saint-Quentin (Ã©tang de )</t>
  </si>
  <si>
    <t>Gabas (barrage du ) - Fabreges (lac )</t>
  </si>
  <si>
    <t>DRE29</t>
  </si>
  <si>
    <t>Drennec (retenue du )</t>
  </si>
  <si>
    <t>GL039</t>
  </si>
  <si>
    <t>Travecy (GraviÃ¨re de)</t>
  </si>
  <si>
    <t>DL12</t>
  </si>
  <si>
    <t>DL24</t>
  </si>
  <si>
    <t>Entonnoir-bouverans (l  )</t>
  </si>
  <si>
    <t>DL8</t>
  </si>
  <si>
    <t>BMC16</t>
  </si>
  <si>
    <t>Mas Chaban (barrage du )</t>
  </si>
  <si>
    <t>FL61</t>
  </si>
  <si>
    <t>Biscarrosse (petit etang de )</t>
  </si>
  <si>
    <t>BOU35</t>
  </si>
  <si>
    <t>Boulet (Ã©tang du )</t>
  </si>
  <si>
    <t>GL047</t>
  </si>
  <si>
    <t>CAL2B</t>
  </si>
  <si>
    <t>Calacuccia (retenue de )</t>
  </si>
  <si>
    <t>EL133</t>
  </si>
  <si>
    <t>OspÃ©dale (retenue de l )</t>
  </si>
  <si>
    <t>L140</t>
  </si>
  <si>
    <t>ALE2B</t>
  </si>
  <si>
    <t>Alesani (retenue de l  )</t>
  </si>
  <si>
    <t>EL134</t>
  </si>
  <si>
    <t>VFO08</t>
  </si>
  <si>
    <t>Vieilles forges (retenue des )</t>
  </si>
  <si>
    <t>B1L36</t>
  </si>
  <si>
    <t>Saint-Ferreol (bassin de )</t>
  </si>
  <si>
    <t>Cannes-Ecluse la maserotte (graviÃ¨re de )</t>
  </si>
  <si>
    <t>CAN77b</t>
  </si>
  <si>
    <t>Cannes-Ecluse les gravelottes (graviÃ¨re de )</t>
  </si>
  <si>
    <t>CAN77a</t>
  </si>
  <si>
    <t>Cannes-Ecluse les seiglats (graviÃ¨re de )</t>
  </si>
  <si>
    <t>Armainvilliers (Ã©tang d  )</t>
  </si>
  <si>
    <t>TRI19</t>
  </si>
  <si>
    <t>Triouzoune (barrage de la )</t>
  </si>
  <si>
    <t>FL97</t>
  </si>
  <si>
    <t>Ailette (barrage de l  )</t>
  </si>
  <si>
    <t>Amance (barrage-rÃ©servoir aube lac )</t>
  </si>
  <si>
    <t>LKW68</t>
  </si>
  <si>
    <t>Kruth-Wildenstein (lac de )</t>
  </si>
  <si>
    <t>CL3</t>
  </si>
  <si>
    <t>LON88</t>
  </si>
  <si>
    <t>Longemer</t>
  </si>
  <si>
    <t>CL13</t>
  </si>
  <si>
    <t>GL135</t>
  </si>
  <si>
    <t>VIG59</t>
  </si>
  <si>
    <t>Vignoble (Ã©tang du )</t>
  </si>
  <si>
    <t>AL03</t>
  </si>
  <si>
    <t>Hautefage (barrage de )</t>
  </si>
  <si>
    <t>FL48</t>
  </si>
  <si>
    <t>EVJ59</t>
  </si>
  <si>
    <t>Val Joly (lac du )</t>
  </si>
  <si>
    <t>B2L05</t>
  </si>
  <si>
    <t>Bousquet (lac du )</t>
  </si>
  <si>
    <t>Lacanau (etang de )</t>
  </si>
  <si>
    <t>FL49</t>
  </si>
  <si>
    <t>Gast (barrage du )</t>
  </si>
  <si>
    <t>Pont-l EvÃªque (plan d eau de )</t>
  </si>
  <si>
    <t>TOU79</t>
  </si>
  <si>
    <t>Touche Poupart (retenue de la )</t>
  </si>
  <si>
    <t>GL141</t>
  </si>
  <si>
    <t>SPA87</t>
  </si>
  <si>
    <t>Saint Pardoux</t>
  </si>
  <si>
    <t>GL162</t>
  </si>
  <si>
    <t>LAV23</t>
  </si>
  <si>
    <t>Lavaud Gelade</t>
  </si>
  <si>
    <t>GL035</t>
  </si>
  <si>
    <t>Bourdon (barrage du )</t>
  </si>
  <si>
    <t>ForÃªt d Orient (barrage-rÃ©servoir seine lac de la )</t>
  </si>
  <si>
    <t>MAD55</t>
  </si>
  <si>
    <t>Madine (Ã©tang de la )</t>
  </si>
  <si>
    <t>CL18</t>
  </si>
  <si>
    <t>Liez (barrage de la )</t>
  </si>
  <si>
    <t>Der-Chantecoq (barrage-rÃ©servoir marne lac du )</t>
  </si>
  <si>
    <t>LPC38</t>
  </si>
  <si>
    <t>Pierre-chÃ¢tel (lac de )</t>
  </si>
  <si>
    <t>DL79</t>
  </si>
  <si>
    <t>LAF38</t>
  </si>
  <si>
    <t>Laffrey (grand lac de )</t>
  </si>
  <si>
    <t>DL82</t>
  </si>
  <si>
    <t>CHA38</t>
  </si>
  <si>
    <t>Chambon (lac du )</t>
  </si>
  <si>
    <t>DL74</t>
  </si>
  <si>
    <t>Chaillexon (lac de )</t>
  </si>
  <si>
    <t>AIG73</t>
  </si>
  <si>
    <t>Aiguebelette</t>
  </si>
  <si>
    <t>DL61</t>
  </si>
  <si>
    <t>Allos (lac d  )</t>
  </si>
  <si>
    <t>Cercey (barrage de )</t>
  </si>
  <si>
    <t>CAS04</t>
  </si>
  <si>
    <t>Castillon (lac de )</t>
  </si>
  <si>
    <t>DL90</t>
  </si>
  <si>
    <t>MUN67</t>
  </si>
  <si>
    <t>Munchhausen (graviÃ¨re de )</t>
  </si>
  <si>
    <t>CL10</t>
  </si>
  <si>
    <t>NAN01</t>
  </si>
  <si>
    <t>Nantua (lac de )</t>
  </si>
  <si>
    <t>DL47</t>
  </si>
  <si>
    <t>GER88</t>
  </si>
  <si>
    <t>GÃ©rardmer</t>
  </si>
  <si>
    <t>CL12</t>
  </si>
  <si>
    <t>Charmines-Moux (de )</t>
  </si>
  <si>
    <t>DL43</t>
  </si>
  <si>
    <t>Auzon-Temple (barrage-rÃ©servoir aube lac )</t>
  </si>
  <si>
    <t>PRA66</t>
  </si>
  <si>
    <t>Pradeilles (de )</t>
  </si>
  <si>
    <t>DL129</t>
  </si>
  <si>
    <t>VIN66</t>
  </si>
  <si>
    <t>VinÃ§a (retenue de )</t>
  </si>
  <si>
    <t>DL128</t>
  </si>
  <si>
    <t>Crescent (barrage du )</t>
  </si>
  <si>
    <t>BAI08</t>
  </si>
  <si>
    <t>Bairon (Ã©tang de )</t>
  </si>
  <si>
    <t>B1L35</t>
  </si>
  <si>
    <t>Mouche (barrage de  la ) [Saint Ciergues]</t>
  </si>
  <si>
    <t>Pont (barrage de )</t>
  </si>
  <si>
    <t>RSV34</t>
  </si>
  <si>
    <t>Saut de vezoles (retenue du )</t>
  </si>
  <si>
    <t>DL118</t>
  </si>
  <si>
    <t>MON74</t>
  </si>
  <si>
    <t>Montriond (lac de )</t>
  </si>
  <si>
    <t>DL67</t>
  </si>
  <si>
    <t>Charmes (barrage de )</t>
  </si>
  <si>
    <t>LGM39</t>
  </si>
  <si>
    <t>Grand maclu (lac du )</t>
  </si>
  <si>
    <t>DL30</t>
  </si>
  <si>
    <t>ETI39</t>
  </si>
  <si>
    <t>Etival (grand lac )</t>
  </si>
  <si>
    <t>DL19</t>
  </si>
  <si>
    <t>Bouzey (rÃ©servoir de )</t>
  </si>
  <si>
    <t>CL14</t>
  </si>
  <si>
    <t>PAR54</t>
  </si>
  <si>
    <t>Parroy (Ã©tang de )</t>
  </si>
  <si>
    <t>CL21</t>
  </si>
  <si>
    <t>Entressen (d  )</t>
  </si>
  <si>
    <t>Aydat (lac d )</t>
  </si>
  <si>
    <t>CHA63</t>
  </si>
  <si>
    <t>Chambon (lac )</t>
  </si>
  <si>
    <t>GL127</t>
  </si>
  <si>
    <t>BOU63</t>
  </si>
  <si>
    <t>Bourdouze (lac de )</t>
  </si>
  <si>
    <t>GL126</t>
  </si>
  <si>
    <t>BOR63</t>
  </si>
  <si>
    <t>Bordes (lac des )</t>
  </si>
  <si>
    <t>GL131</t>
  </si>
  <si>
    <t>Ilay (lac d  )</t>
  </si>
  <si>
    <t>FL14</t>
  </si>
  <si>
    <t>charli_veg_br.fid--51fb8_19ce77ee43a_71eb</t>
  </si>
  <si>
    <t>MULTILINESTRING ((939008.5930999964 6295984.066599999, 938977.1526999995 6295978.020300001, 938977.1000000015 6295978.199999999, 938947.299999997 6295972.6000000015, 938948.200000003 6295985.1000000015, 938950.1000000015 6295994.8999999985, 938950.299999997 6296000.6000000015, 938949.200000003 6296007.199999999, 938948.8510999978 6296007.947700001, 938947.1000000015 6296011.699999999, 938942.8858999982 6296015.377700001, 938941.6000000015 6296016.5, 938939.299999997 6296018.8999999985, 938936.5 6296023.800000001, 938933.1000000015 6296030.1000000015, 938928.299999997 6296032.800000001, 938925.799999997 6296033.699999999, 938919.5 6296036.6000000015, 938917.5 6296038.3999999985, 938915.799999997 6296045.800000001, 938913.5 6296048.3999999985, 938905.5 6296053.199999999, 938900.799999997 6296058, 938898.5 6296061.199999999, 938894.8999999985 6296067.300000001, 938892.1000000015 6296070.1000000015, 938886.6000000015 6296073.699999999, 938883.799999997 6296077.6000000015, 938884.1000000015 6296085.5, 938887.299999997 6296096, 938887.799999997 6296099.3999999985, 938886.299999997 6296106.199999999, 938884.700000003 6296109.800000001, 938882.3999999985 6296117.8999999985, 938882.200000003 6296123.300000001, 938878.3999999985 6296138.800000001, 938873.5 6296154.699999999, 938867.8999999985 6296164.1000000015, 938863.200000003 6296168.1000000015, 938857.8999999985 6296168.300000001, 938853.799999997 6296167.199999999, 938850.700000003 6296163, 938847.3999999985 6296155.5, 938843.3999999985 6296150.199999999, 938841.3999999985 6296143.699999999, 938839.700000003 6296129.199999999, 938837.700000003 6296119.800000001, 938836.8999999985 6296103.300000001, 938834.6000000015 6296093.5, 938834.799999997 6296086.8999999985, 938835.1000000015 6296083.6000000015, 938834.3999999985 6296071.6000000015, 938834.299999997 6296048.8999999985, 938827.700000003 6296021.3999999985, 938822.6000000015 6296007.199999999, 938817.1000000015 6295996.6000000015, 938815.6000000015 6295995.1000000015, 938809.3999999985 6295993.6000000015, 938807 6295997.300000001, 938806.8999999985 6296005.800000001, 938806.8999999985 6296006.699999999, 938803.299999997 6296012.3999999985, 938804.700000003 6296019.6000000015, 938804.5 6296030.699999999, 938800.299999997 6296040.199999999, 938797.6000000015 6296042.6000000015, 938795.1000000015 6296050.800000001, 938791.8999999985 6296062.5, 938788.799999997 6296079, 938786.299999997 6296087.5, 938778.299999997 6296096.800000001, 938775.200000003 6296100.1000000015, 938769.6000000015 6296110.6000000015, 938765.6000000015 6296124.6000000015, 938762.6000000015 6296142.800000001, 938759.8999999985 6296159.8999999985, 938760.6000000015 6296176.300000001, 938765.700000003 6296193.1000000015, 938770.8999999985 6296207, 938775.799999997 6296221.8999999985, 938775.299999997 6296232.1000000015, 938770.5 6296243.5, 938766.6000000015 6296253.1000000015, 938761.1000000015 6296260, 938750.799999997 6296266.199999999, 938746.8999999985 6296271, 938742.5631000027 6296276.555100001, 938738 6296282.3999999985, 938737.1000000015 6296285.5, 938735.299999997 6296293.300000001, 938739.5 6296302.800000001, 938746.700000003 6296312.5, 938754 6296320.300000001, 938763.5 6296330, 938770.8999999985 6296337.699999999, 938773 6296346.6000000015, 938768.8999999985 6296360.300000001, 938765 6296370.800000001, 938759.6000000015 6296379.1000000015, 938755 6296388.3999999985, 938756.6000000015 6296399.3999999985, 938759.700000003 6296412.300000001, 938763.200000003 6296427.199999999, 938767.5 6296435.8999999985, 938775.3999999985 6296459.6000000015, 938779.3999999985 6296470.800000001, 938778.8999999985 6296478.3999999985, 938773.700000003 6296486, 938770 6296494.800000001, 938769.1000000015 6296506.800000001, 938770.5 6296524.6000000015, 938774.799999997 6296537.800000001, 938777.700000003 6296549.300000001, 938781 6296561, 938787.3999999985 6296580, 938793 6296595.800000001, 938797.6000000015 6296606.199999999, 938797.1159999967 6296614.383499999, 938796.5 6296624.800000001, 938795.1000000015 6296641.699999999, 938793.299999997 6296663.8999999985, 938791.3999999985 6296687.699999999, 938790 6296703.800000001, 938787.8999999985 6296721.300000001, 938783.5 6296738.3999999985, 938776.1000000015 6296759.8999999985, 938769.5 6296781.300000001, 938763.799999997 6296795.199999999, 938759.299999997 6296807.3999999985, 938756.299999997 6296818.3999999985, 938757.6000000015 6296828.6000000015, 938760.299999997 6296839.3999999985, 938761.6000000015 6296849.199999999, 938759.200000003 6296861.8999999985, 938757.3999999985 6296873.3999999985, 938757.1000000015 6296883.1000000015, 938756.8999999985 6296893.699999999, 938756.700000003 6296905.800000001, 938750.3999999985 6296914.199999999, 938740.6000000015 6296921.1000000015, 938728.1000000015 6296929.199999999, 938716.5 6296937.5, 938704.799999997 6296945, 938693.5 6296953.800000001, 938688.1000000015 6296964, 938685.700000003 6296978.8999999985, 938689.200000003 6296983.5, 938700.200000003 6296982.6000000015, 938706.4243000001 6296982.3246, 938711.5 6296982.1000000015, 938724.200000003 6296982, 938739.200000003 6296984.1000000015, 938748.799999997 6296985.300000001, 938758.200000003 6296987, 938765.8999999985 6296987.300000001, 938775.299999997 6296992.6000000015, 938778.799999997 6297000.1000000015, 938782.299999997 6297013, 938784.700000003 6297024.1000000015, 938785.5 6297038.6000000015, 938784.3999999985 6297048.699999999, 938782 6297056.8999999985, 938780.200000003 6297064.6000000015, 938780.700000003 6297074.5, 938783.799999997 6297081, 938790.3999999985 6297084.3999999985, 938798 6297084.300000001, 938802.8999999985 6297089.3999999985, 938804.5 6297098.5, 938810.3999999985 6297110.6000000015, 938816 6297119.6000000015, 938824.200000003 6297131.3999999985, 938827.299999997 6297139.6000000015, 938828.6000000015 6297158, 938826.9041000009 6297164.6741, 938825.5 6297170.199999999, 938817.700000003 6297178.1000000015, 938813.3847000003 6297180.201400001, 938806.200000003 6297183.699999999, 938794.1000000015 6297188.800000001, 938787.6000000015 6297192.199999999, 938785.200000003 6297197.1000000015, 938788.200000003 6297203.8999999985, 938797.5 6297209, 938806.6930000037 6297213.197700001, 938819.3999999985 6297219, 938830.299999997 6297224.800000001, 938839.200000003 6297231.800000001, 938845.5 6297237.3999999985, 938852.200000003 6297249.3999999985, 938853.799999997 6297261.1000000015, 938852 6297273.699999999, 938844.3999999985 6297287.5, 938835.700000003 6297295.800000001, 938827.799999997 6297306.800000001, 938823.700000003 6297316.699999999, 938821.200000003 6297328.8999999985, 938814.5 6297345.699999999, 938806.700000003 6297359, 938800.299999997 6297372, 938795.6000000015 6297379.1000000015, 938787 6297392.3999999985, 938778.1000000015 6297400.800000001, 938769.3999999985 6297407.6000000015, 938759.799999997 6297414.300000001, 938751.299999997 6297417.8999999985, 938739.3999999985 6297425.8999999985, 938731.5 6297434.3999999985, 938724.299999997 6297444, 938713.700000003 6297450.3999999985, 938700.8999999985 6297452.800000001, 938691.200000003 6297453.6000000015, 938682.799999997 6297454.199999999, 938672 6297452.699999999, 938666.700000003 6297448.8999999985, 938670.700000003 6297443.300000001, 938678.299999997 6297439.300000001, 938685 6297433.300000001, 938687.5 6297425, 938687.5 6297413.199999999, 938686 6297397.3999999985, 938683.3999999985 6297384.8999999985, 938680.6000000015 6297373.6000000015, 938674.6000000015 6297368.800000001, 938666.1000000015 6297370.800000001, 938658.8999999985 6297375.800000001, 938649.799999997 6297378.6000000015, 938640.700000003 6297376.300000001, 938632.6000000015 6297370.699999999, 938629 6297364.1000000015, 938627.1000000015 6297353, 938622.200000003 6297346.300000001, 938616.700000003 6297341.300000001, 938608 6297339.8999999985, 938598.1000000015 6297337.8999999985, 938590.3999999985 6297332.3999999985, 938585.8999999985 6297325.8999999985, 938583.5 6297319.6000000015, 938583.8999999985 6297311.699999999, 938586.5 6297299, 938587.799999997 6297286.8999999985, 938587.200000003 6297275.5, 938583.8999999985 6297263.8999999985, 938579.299999997 6297256, 938572.8999999985 6297248.199999999, 938566.299999997 6297240.800000001, 938558 6297232, 938553.1000000015 6297227.8999999985, 938548.6000000015 6297231.300000001, 938544.6000000015 6297236.6000000015, 938536.200000003 6297238.1000000015, 938530.200000003 6297236.800000001, 938523.200000003 6297233.5, 938518.299999997 6297236.300000001, 938519.5 6297246.8999999985, 938524.1000000015 6297257.6000000015, 938531.799999997 6297264.199999999, 938536.1000000015 6297269.5, 938534.700000003 6297275.8999999985, 938529.299999997 6297280.6000000015, 938522.799999997 6297287.8999999985, 938517.3999999985 6297296.199999999, 938513.3999999985 6297303.300000001, 938507.8999999985 6297310, 938498.6000000015 6297314.1000000015, 938488.799999997 6297313.800000001, 938481.299999997 6297311.800000001, 938473 6297308, 938463.8999999985 6297300.8999999985, 938456.1000000015 6297293.5, 938449.200000003 6297286.199999999, 938444.6000000015 6297276.800000001, 938438.700000003 6297267.5, 938428.700000003 6297258.800000001, 938421.299999997 6297252.8999999985, 938414.299999997 6297246.5, 938408.799999997 6297240.800000001, 938403.8999999985 6297234.5, 938400.299999997 6297229.699999999, 938396.299999997 6297227.3999999985, 938391.200000003 6297230.199999999, 938388.8999999985 6297236.1000000015, 938389.200000003 6297241.199999999, 938389.1000000015 6297252.800000001, 938387.700000003 6297256.699999999, 938384.799999997 6297259, 938381.200000003 6297259.1000000015, 938379 6297258.199999999, 938376.1000000015 6297256.5, 938372.6000000015 6297254.300000001, 938369.6000000015 6297252.199999999, 938364.6000000015 6297248.800000001, 938360.8999999985 6297245.8999999985, 938358.200000003 6297243.800000001, 938352.8999999985 6297240.1000000015, 938347.799999997 6297237, 938341 6297233.3999999985, 938334.1000000015 6297230.5, 938327.700000003 6297227.1000000015, 938322.1000000015 6297223.699999999, 938316.700000003 6297220.3999999985, 938310.3999999985 6297216.5, 938304.8999999985 6297215.699999999, 938299.3999999985 6297218.1000000015, 938295.200000003 6297221.6000000015, 938289.1000000015 6297224.5, 938283.799999997 6297224.300000001, 938279.200000003 6297221.1000000015, 938274 6297217, 938267.299999997 6297212.6000000015, 938259.3999999985 6297210.6000000015, 938252 6297209.3999999985, 938248.8999999985 6297204.8999999985, 938244.1000000015 6297199.699999999, 938235.5 6297195.1000000015, 938226.6000000015 6297192, 938217.200000003 6297194.1000000015, 938208.799999997 6297197.1000000015, 938199.8999999985 6297197.300000001, 938181.6000000015 6297189.5, 938171.5 6297184.6000000015, 938162.5 6297179.8999999985, 938155.8999999985 6297174.8999999985, 938150.299999997 6297171.1000000015, 938143 6297169.800000001, 938133.5 6297168.8999999985, 938119.700000003 6297168.300000001, 938104.8999999985 6297170, 938092.700000003 6297172, 938081.200000003 6297173, 938065.700000003 6297171.8999999985, 938051.700000003 6297169.300000001, 938040.700000003 6297165.8999999985, 938027.5 6297159.300000001, 938021.1000000015 6297160.699999999, 937988.6000000015 6297162.8999999985, 937951.700000003 6297171.5, 937922.1000000015 6297179.300000001, 937909 6297181.1000000015, 937898.6000000015 6297181.699999999, 937893.700000003 6297178, 937889.700000003 6297172.300000001, 937882.299999997 6297170.699999999, 937871.799999997 6297171.5, 937858.200000003 6297173.699999999, 937843.8999999985 6297177.3999999985, 937825.799999997 6297183.3999999985, 937811.3391999975 6297186.292199999, 937810.299999997 6297186.5, 937789.6000000015 6297190.5, 937757.6000000015 6297190.5, 937743.8999999985 6297187.8999999985, 937734.700000003 6297184.800000001, 937727.6000000015 6297179.199999999, 937725.3999999985 6297167.199999999, 937725.200000003 6297155.3999999985, 937726.700000003 6297139.800000001, 937731.5 6297125.199999999, 937736.6000000015 6297109.8999999985, 937741.700000003 6297094.8999999985, 937745.3999999985 6297081.800000001, 937750.1000000015 6297069.8999999985, 937759 6297060.1000000015, 937767.1000000015 6297055, 937775.6000000015 6297049.199999999, 937785.200000003 6297044.3999999985, 937784 6297037.699999999, 937779.299999997 6297030.800000001, 937776.200000003 6297022.699999999, 937768 6297020.1000000015, 937757.700000003 6297019.6000000015, 937745.8999999985 6297019.199999999, 937733.8999999985 6297018.199999999, 937723.299999997 6297013.5, 937714.700000003 6297004.3999999985, 937709.700000003 6296992.699999999, 937707.8999999985 6296978.300000001, 937710.6000000015 6296968.300000001, 937714.6000000015 6296957.699999999, 937718.200000003 6296948.1000000015, 937720.299999997 6296936.199999999, 937721.5 6296924.1000000015, 937724.1000000015 6296914.6000000015, 937725.1000000015 6296906.3999999985, 937721.1000000015 6296901.5, 937715 6296898.1000000015, 937707.5 6296894.6000000015, 937700.799999997 6296891.5, 937690.5 6296884.8999999985, 937682.799999997 6296878.800000001, 937675.299999997 6296875, 937670.200000003 6296877.699999999, 937671.799999997 6296887, 937674.5 6296895.199999999, 937677.799999997 6296902.8999999985, 937681.299999997 6296914.699999999, 937683.299999997 6296928.3999999985, 937679.6000000015 6296940.199999999, 937673.200000003 6296948.300000001, 937665 6296956.3999999985, 937657.200000003 6296968.699999999, 937653.299999997 6296982.5, 937651.799999997 6296996.699999999, 937652.200000003 6297011.8999999985, 937655.799999997 6297031, 937658.299999997 6297047.6000000015, 937658.8642999977 6297055.140900001, 937659.3999999985 6297062.300000001, 937656.799999997 6297072.5, 937648.700000003 6297078.800000001, 937639.200000003 6297081.5, 937631.200000003 6297086.300000001, 937624.799999997 6297095.300000001, 937618.6000000015 6297106.300000001, 937607.5 6297113.6000000015, 937600.5 6297114.800000001, 937595.700000003 6297115.5, 937579.799999997 6297111.800000001, 937572.1520000026 6297109.295400001, 937562.700000003 6297106.199999999, 937542.6000000015 6297098.300000001, 937506.1000000015 6297075.8999999985, 937495.5 6297068.699999999, 937480.1000000015 6297057.3999999985, 937471 6297048.300000001, 937463.799999997 6297035.6000000015, 937460.799999997 6297023.1000000015, 937457.799999997 6297009.8999999985, 937455.1000000015 6296997.699999999, 937452.1000000015 6296984.300000001, 937450.6000000015 6296970.1000000015, 937449.3999999985 6296957.8999999985, 937444.6000000015 6296939, 937437.700000003 6296920.8999999985, 937433.799999997 6296906.6000000015, 937426.200000003 6296874.3999999985, 937422.700000003 6296860.300000001, 937421.3999999985 6296846.3999999985, 937421 6296833.699999999, 937418.8999999985 6296820.800000001, 937410.700000003 6296805.6000000015, 937403.8999999985 6296797.199999999, 937396.3999999985 6296791.8999999985, 937389.700000003 6296792.199999999, 937386.200000003 6296798.699999999, 937389 6296806.5, 937389.3999999985 6296813.300000001, 937384.5 6296821.5, 937380.4057999998 6296829.1138, 937378.799999997 6296832.1000000015, 937372.8999999985 6296845, 937368.799999997 6296861.300000001, 937367.1986000016 6296871.7388, 937366.1000000015 6296878.8999999985, 937364.6000000015 6296901.199999999, 937364.1462000012 6296917.343600001, 937363.8999999985 6296926.1000000015, 937363.5 6296952.3999999985, 937359.5 6296978.8999999985, 937336.8999999985 6297011.1000000015, 937307.200000003 6297029.800000001, 937297.799999997 6297032.8999999985, 937283.3999999985 6297035.699999999, 937268.8999999985 6297036.300000001, 937253.200000003 6297034.6000000015, 937236.799999997 6297031.699999999, 937220.799999997 6297028.300000001, 937206.700000003 6297024.5, 937193.5 6297020.699999999, 937184.9733999968 6297018.499600001, 937178 6297016.699999999, 937168.8999999985 6297014.8999999985, 937157.3999999985 6297016.5, 937144.200000003 6297023.3999999985, 937133.3999999985 6297030.1000000015, 937121.1000000015 6297038.300000001, 937107.3999999985 6297043.5, 937091.700000003 6297048.300000001, 937074.700000003 6297055.5, 937066.200000003 6297060.6000000015, 937057.8999999985 6297068.300000001, 937048.200000003 6297077.300000001, 937034.200000003 6297086.300000001, 937020.3999999985 6297093.1000000015, 937005.200000003 6297101.699999999, 937001.299999997 6297103.3999999985, 937007.1000000015 6297117.800000001, 937006.5 6297118.1000000015, 936994.6000000015 6297123.3999999985, 936989.1000000015 6297109, 936983.8999999985 6297112.300000001, 936977.8999999985 6297116.3999999985, 936961.799999997 6297121, 936944.799999997 6297125.3999999985, 936928.512000002 6297128.6576000005, 936926.299999997 6297129.1000000015, 936911.3999999985 6297130, 936886.799999997 6297127.3999999985, 936862.200000003 6297119.800000001, 936814.8999999985 6297091.699999999, 936812.799999997 6297090.199999999, 936764 6297057.300000001, 936732.700000003 6297036.699999999, 936725.1000000015 6297030, 936717 6297026.8999999985, 936707.200000003 6297029.5, 936700.6000000015 6297033.3999999985, 936695.1000000015 6297040, 936694.6000000015 6297043.800000001, 936696.3999999985 6297049.5, 936699.799999997 6297058.6000000015, 936712.200000003 6297078.199999999, 936718.700000003 6297086.3999999985, 936727.200000003 6297101.5, 936746.700000003 6297148.8999999985, 936751.299999997 6297170.300000001, 936756.1000000015 6297180.8999999985, 936760.1000000015 6297192.1000000015, 936760.3999999985 6297200.8999999985, 936761.3999999985 6297206.8999999985, 936768.6000000015 6297215.699999999, 936783.799999997 6297250, 936788.7685000002 6297261.210900001, 936791.6000000015 6297267.6000000015, 936791.1000000015 6297274.6000000015, 936789.8999999985 6297281.3999999985, 936786.200000003 6297289.3999999985, 936779.299999997 6297295.800000001, 936771.299999997 6297301.5, 936768.8999999985 6297304.300000001, 936764.799999997 6297311.1000000015, 936761.8999999985 6297316.300000001, 936760.6000000015 6297324.6000000015, 936756 6297334.5, 936751.8999999985 6297341.1000000015, 936746.700000003 6297345.1000000015, 936741.3999999985 6297351.8999999985, 936721.700000003 6297381.6000000015, 936699.8999999985 6297408.5, 936676.3999999985 6297427, 936666.6000000015 6297430.8999999985, 936652.700000003 6297434.699999999, 936646.4628999978 6297434.858600002, 936640.8999999985 6297435, 936632.200000003 6297433.8999999985, 936627.299999997 6297433.1000000015, 936623.6000000015 6297429.6000000015, 936618.799999997 6297424.1000000015, 936614.6000000015 6297418.5, 936610.700000003 6297412.8999999985, 936603.799999997 6297407.5, 936596.3999999985 6297404.699999999, 936589.5 6297402.199999999, 936581.200000003 6297396.8999999985, 936575.299999997 6297392.8999999985, 936569.6000000015 6297389.5, 936559.6000000015 6297385.699999999, 936553.6000000015 6297384, 936546 6297383.3999999985, 936541.1000000015 6297387, 936540.299999997 6297392.3999999985, 936540.8999999985 6297398.5, 936543.3999999985 6297406.300000001, 936545.5 6297415.800000001, 936549.700000003 6297425, 936558.0766000003 6297438.1448, 936562.700000003 6297445.3999999985, 936568.299999997 6297453.800000001, 936573.1000000015 6297460.6000000015, 936582.299999997 6297468.8999999985, 936585.700000003 6297476.199999999, 936588.799999997 6297480.199999999, 936588.3999999985 6297489.699999999, 936586.299999997 6297497.3999999985, 936582.5 6297504.199999999, 936580.799999997 6297511.800000001, 936580 6297518.199999999, 936575.299999997 6297528.8999999985, 936573.6000000015 6297533.699999999, 936573.8999999985 6297538, 936578.299999997 6297540.1000000015, 936592 6297540.3999999985, 936611.799999997 6297542.3999999985, 936617.3999999985 6297543.699999999, 936621.799999997 6297546.800000001, 936626.3999999985 6297553.300000001, 936628.5 6297559.699999999, 936630.299999997 6297568.3999999985, 936632.299999997 6297577.8999999985, 936632.1000000015 6297591.6000000015, 936631.200000003 6297603.199999999, 936630.6000000015 6297610.199999999, 936628.700000003 6297616.300000001, 936625.1000000015 6297623.3999999985, 936622.5 6297625.199999999, 936619.6000000015 6297628.1000000015, 936619 6297631.6000000015, 936618.8999999985 6297634, 936620.1000000015 6297637.699999999, 936619.8999999985 6297641.800000001, 936616.8999999985 6297655, 936612.3999999985 6297659.6000000015, 936607.6000000015 6297663.800000001, 936605.1000000015 6297668.699999999, 936605.200000003 6297675.300000001, 936606.3999999985 6297682.699999999, 936608.200000003 6297690.3999999985, 936610.6000000015 6297697.199999999, 936612.5 6297703.8999999985, 936614.1000000015 6297711.5, 936614.6000000015 6297722, 936614.1000000015 6297733.3999999985, 936611.700000003 6297748.1000000015, 936607.8999999985 6297758.6000000015, 936606.3999999985 6297770.1000000015, 936606.8999999985 6297778.300000001, 936610.5 6297786.5, 936614.299999997 6297793.6000000015, 936618.3999999985 6297807.300000001, 936619.799999997 6297829.300000001, 936619.1000000015 6297845.3999999985, 936620.799999997 6297845.5, 936622.5 6297872.3999999985, 936622.299999997 6297872.1000000015, 936622.799999997 6297877, 936624.3999999985 6297903.199999999, 936624.200000003 6297912, 936623.3999999985 6297919.8999999985, 936620.1000000015 6297927.1000000015, 936617.6000000015 6297933.300000001, 936617.700000003 6297940.8999999985, 936619 6297947.699999999, 936619.1000000015 6297956.8999999985, 936618.799999997 6297965.3999999985, 936617 6297973.6000000015, 936617.200000003 6297982, 936618.1000000015 6297990.6000000015, 936616.6000000015 6297998, 936611.799999997 6298003.699999999, 936605.6000000015 6298009.1000000015, 936605.200000003 6298013.6000000015, 936606.8999999985 6298022.3999999985, 936607 6298031, 936606.200000003 6298039.199999999, 936604.700000003 6298046.199999999, 936601.1000000015 6298055, 936597 6298065.300000001, 936591.6000000015 6298073.3999999985, 936585.6000000015 6298081.199999999, 936583.3999999985 6298087.3999999985, 936585.799999997 6298094.800000001, 936588.6000000015 6298105.5, 936593.200000003 6298116.5, 936594 6298125.699999999, 936593.3999999985 6298135.5, 936584.799999997 6298170.300000001, 936574.3999999985 6298176, 936567.299999997 6298179.1000000015, 936562.299999997 6298184.800000001, 936563.799999997 6298193.699999999, 936568.700000003 6298204.199999999, 936572.1000000015 6298214.1000000015, 936577.5 6298227, 936578.1000000015 6298238.1000000015, 936578 6298262.199999999, 936578.700000003 6298270.3999999985, 936578.5 6298277.6000000015, 936576.700000003 6298286.300000001, 936575.3999999985 6298293.199999999, 936577.1000000015 6298326.3999999985, 936571.799999997 6298347.699999999, 936565.5 6298353.800000001, 936556.6000000015 6298357.699999999, 936544.799999997 6298358.8999999985, 936535 6298359.199999999, 936521.700000003 6298359.800000001, 936509.799999997 6298360.1000000015, 936494.799999997 6298360.300000001, 936483.200000003 6298359.3999999985, 936471.200000003 6298357.300000001, 936462 6298354.300000001, 936451 6298350.1000000015, 936442.5 6298347.199999999, 936433.299999997 6298342.300000001, 936423 6298339.1000000015, 936413.5 6298337.3999999985, 936408.496100001 6298336.004700001, 936403.1000000015 6298334.5, 936393.700000003 6298330.3999999985, 936386.3999999985 6298324.1000000015, 936380.299999997 6298315.699999999, 936366.799999997 6298296.1000000015, 936361.5 6298287.300000001, 936353.700000003 6298275.800000001, 936346 6298268.3999999985, 936334.5 6298255.300000001, 936300.009800002 6298210.3006, 936285.6000000015 6298191.5, 936271.1000000015 6298171.800000001, 936265.700000003 6298158.699999999, 936263.7107999995 6298148.240600001, 936262.6000000015 6298142.3999999985, 936265.799999997 6298116.5, 936266.5 6298111.800000001, 936268.700000003 6298104.8999999985, 936268.5 6298098.300000001, 936264.3999999985 6298096.800000001, 936260 6298097.5, 936257 6298102.8999999985, 936254.299999997 6298116.8999999985, 936252.3999999985 6298126.1000000015, 936250.1000000015 6298137.800000001, 936248.3999999985 6298147.5, 936246.8999999985 6298157.300000001, 936248.799999997 6298165.5, 936251.6000000015 6298173.199999999, 936253.5 6298183.6000000015, 936253.200000003 6298192.699999999, 936252.3999999985 6298199.6000000015, 936257.8999999985 6298206, 936262.1000000015 6298209.8999999985, 936265.1000000015 6298217.300000001, 936269.1000000015 6298227.199999999, 936273.700000003 6298238.199999999, 936278.6000000015 6298249.5, 936283.299999997 6298259.699999999, 936287.299999997 6298269.8999999985, 936288.1204999983 6298272.506200001, 936289.8386999965 6298277.964200001, 936290.700000003 6298280.699999999, 936292.700000003 6298288.3999999985, 936296 6298297.1000000015, 936297.799999997 6298304.3999999985, 936298.1000000015 6298313, 936299.299999997 6298319, 936302.6000000015 6298323.199999999, 936306.6000000015 6298326.6000000015, 936313.799999997 6298329, 936317.200000003 6298333.3999999985, 936319 6298340, 936319.1000000015 6298346.1000000015, 936319 6298352.1000000015, 936320.299999997 6298357.5, 936328.5 6298365.800000001, 936333 6298374.699999999, 936336 6298383.1000000015, 936338.799999997 6298391.8999999985, 936341.8999999985 6298399.3999999985, 936344.6000000015 6298403.300000001, 936349.200000003 6298404.699999999, 936357 6298408.800000001, 936364.5 6298414.300000001, 936375.799999997 6298422.1000000015, 936389.1000000015 6298428.800000001, 936398.6000000015 6298433.1000000015, 936409.700000003 6298436.699999999, 936418 6298441.3999999985, 936422.5 6298447.199999999, 936423.5 6298454.800000001, 936425.5 6298460.1000000015, 936431.5 6298461.8999999985, 936439.3999999985 6298463.3999999985, 936453.6000000015 6298466.3999999985, 936466.5 6298472.1000000015, 936477.1000000015 6298478.8999999985, 936485.299999997 6298499.5, 936490.1000000015 6298514.300000001, 936489.8999999985 6298525.199999999, 936486.299999997 6298532, 936484.3999999985 6298538.5, 936487.799999997 6298543, 936492.1000000015 6298544.6000000015, 936499.5 6298545.3999999985, 936509.1000000015 6298548.800000001, 936518.8999999985 6298552.6000000015, 936527.8999999985 6298556, 936538.700000003 6298561.6000000015, 936547.700000003 6298569.5, 936554.299999997 6298581.699999999, 936557.700000003 6298589.5, 936561 6298603.300000001, 936563.799999997 6298615.199999999, 936564.5 6298626.199999999, 936564.1498000026 6298632.0132, 936563.5 6298642.800000001, 936559.8999999985 6298658.800000001, 936556.5 6298666.1000000015, 936550 6298672.6000000015, 936542.299999997 6298677.3999999985, 936536.5 6298683, 936534.799999997 6298688.8999999985, 936537 6298694.300000001, 936540.8999999985 6298701.199999999, 936544 6298708.3999999985, 936542.299999997 6298718.8999999985, 936539.700000003 6298729.800000001, 936533.1000000015 6298750.1000000015, 936528.6000000015 6298763.1000000015, 936519.799999997 6298780.199999999, 936509 6298797.800000001, 936499.299999997 6298814.3999999985, 936490.3999999985 6298829.8999999985, 936481.5 6298843.3999999985, 936469.3999999985 6298855.699999999, 936458.1000000015 6298866.6000000015, 936450.3999999985 6298875.1000000015, 936437.6000000015 6298886.3999999985, 936425.3999999985 6298895.800000001, 936414.200000003 6298903.5, 936402.200000003 6298911.199999999, 936390.299999997 6298917, 936378 6298922.199999999, 936367.5 6298925.6000000015, 936356.1000000015 6298929.199999999, 936346.1000000015 6298929.699999999, 936336.799999997 6298930, 936324.700000003 6298931.300000001, 936315.700000003 6298930.8999999985, 936303.6000000015 6298928.699999999, 936294.6000000015 6298925.8999999985, 936279.5 6298919.6000000015, 936275.5 6298913.800000001, 936272.1000000015 6298906.1000000015, 936267.3999999985 6298886.300000001, 936266.8999999985 6298873.300000001, 936265.8999999985 6298859.8999999985, 936266.299999997 6298847.300000001, 936265.1000000015 6298836.800000001, 936266.1000000015 6298825.6000000015, 936267.5 6298814.699999999, 936267.8999999985 6298793.300000001, 936265.200000003 6298778.3999999985, 936258.5 6298769.1000000015, 936237.200000003 6298750.8999999985, 936233.1000000015 6298744.699999999, 936232.799999997 6298737.800000001, 936233.700000003 6298731.1000000015, 936237.5 6298719.300000001, 936243.5 6298692.8999999985, 936242.5 6298688.699999999, 936239 6298686.3999999985, 936236.5 6298687, 936235.3999999985 6298689.6000000015, 936234.1000000015 6298695.3999999985, 936229.700000003 6298705.1000000015, 936224.700000003 6298710.5, 936217.799999997 6298717.5, 936214 6298720.5, 936208.1000000015 6298725.5, 936202.700000003 6298731.300000001, 936199.799999997 6298736.300000001, 936197.5 6298743.699999999, 936194.3999999985 6298758.5, 936193.299999997 6298764.6000000015, 936194.8999999985 6298773.699999999, 936197 6298783, 936197.700000003 6298794, 936196.5 6298802.1000000015, 936189.1000000015 6298821.1000000015, 936168.1000000015 6298855.699999999, 936161.3999999985 6298865.300000001, 936157.3999999985 6298870.300000001, 936155.6428999975 6298871.002799999, 936153.8999999985 6298871.699999999, 936143.700000003 6298863.8999999985, 936141.1000000015 6298859.699999999, 936134.799999997 6298856.1000000015, 936127 6298854.699999999, 936121.6000000015 6298854.3999999985, 936115.700000003 6298851.5, 936114.799999997 6298847.699999999, 936113.799999997 6298842, 936107.299999997 6298835.1000000015, 936098.1000000015 6298832.1000000015, 936090.3999999985 6298831.300000001, 936083.799999997 6298826.300000001, 936075.3999999985 6298823.6000000015, 936064 6298821, 936052.8999999985 6298819.8999999985, 936046 6298819.5, 936035.8999999985 6298820.800000001, 936024.200000003 6298830.5, 936015.5 6298832.199999999, 936008.799999997 6298828.8999999985, 936001.700000003 6298822.8999999985, 935993.799999997 6298816, 935985.200000003 6298807.6000000015, 935974.799999997 6298801.3999999985, 935966.299999997 6298796.199999999, 935962.200000003 6298791.1000000015, 935961.3999999985 6298783.3999999985, 935960 6298773.199999999, 935957.299999997 6298767.6000000015, 935955.6000000015 6298760.300000001, 935953.799999997 6298753.8999999985, 935951.8999999985 6298752.300000001, 935949.1000000015 6298749.8999999985, 935944.299999997 6298751, 935940.6000000015 6298755.800000001, 935934.6000000015 6298761.699999999, 935924.1000000015 6298771.8999999985, 935917.299999997 6298777.800000001, 935910.8999999985 6298783.1000000015, 935904.1000000015 6298788.6000000015, 935896.299999997 6298793.1000000015, 935889.200000003 6298795.800000001, 935879.700000003 6298797.800000001, 935869.700000003 6298798.3999999985, 935861.6000000015 6298798.300000001, 935853.299999997 6298797.5, 935845.8999999985 6298792.300000001, 935842.5 6298785.5, 935839.8999999985 6298778.199999999, 935835 6298775.199999999, 935832 6298769.8999999985, 935827.700000003 6298767.3999999985, 935825.3999999985 6298770, 935822 6298776.1000000015, 935816.1000000015 6298783.800000001, 935808.6000000015 6298794.300000001, 935798.3999999985 6298803, 935758.8999999985 6298829.8999999985, 935726.299999997 6298859.800000001, 935680 6298889.699999999, 935660.6000000015 6298905.300000001, 935670.299999997 6298914.1000000015, 935701.3999999985 6298942.3999999985, 935710.3999999985 6298949.199999999, 935731.200000003 6298973, 935761.8999999985 6299008.300000001, 935790.700000003 6299042.300000001, 935800 6299053.1000000015, 935807.5 6299062.699999999, 935810.3999999985 6299066.1000000015, 935818.3999999985 6299076, 935828.3999999985 6299069.3999999985, 935843.200000003 6299061.3999999985, 935877.1000000015 6299051.6000000015, 935937.1000000015 6299038.1000000015, 935957.799999997 6299037, 935966.200000003 6299040.8999999985, 935974.1000000015 6299049.5, 935974.200000003 6299055.5, 935974.200000003 6299058.199999999, 935978.8999999985 6299059.199999999, 935985.799999997 6299058.6000000015, 935991.6000000015 6299058.5, 935999.200000003 6299060.3999999985, 936006 6299063, 936006.0857999995 6299063.051800001, 936012.299999997 6299066.800000001, 936019.200000003 6299073.3999999985, 936023.700000003 6299078.300000001, 936032.5 6299090, 936036.299999997 6299096.3999999985, 936040.1000000015 6299095.300000001, 936046.200000003 6299091.800000001, 936054.799999997 6299090.1000000015, 936064.3999999985 6299089.5, 936071.200000003 6299091.8999999985, 936080.5 6299099.1000000015, 936090 6299107.300000001, 936108 6299122.699999999, 936128.1000000015 6299145, 936131 6299152.300000001, 936128.6000000015 6299166.5, 936128.1000000015 6299171.699999999, 936129.8999999985 6299177.800000001, 936133.3999999985 6299182, 936138.700000003 6299183.3999999985, 936142.799999997 6299183.5, 936152.200000003 6299182.8999999985, 936162.200000003 6299181.3999999985, 936173.1000000015 6299180.800000001, 936185.6000000015 6299181.199999999, 936219.799999997 6299185.8999999985, 936231.200000003 6299190.800000001, 936249.200000003 6299205.699999999, 936253.8999999985 6299216, 936257.5 6299229.199999999, 936260 629</t>
  </si>
  <si>
    <t>ESP04</t>
  </si>
  <si>
    <t>Esparron (lac d  )</t>
  </si>
  <si>
    <t>DL89</t>
  </si>
  <si>
    <t>charli_veg_br.fid--51fb8_19ce77ee43a_71ff</t>
  </si>
  <si>
    <t>MULTILINESTRING ((993589.0368999988 6550585.778700002, 993575.9888999984 6550588.047899999, 993567.4792999998 6550591.9056, 993554.4311999977 6550598.146000002, 993544.9004999995 6550602.1171, 993537.7524000034 6550604.046, 993528.675499998 6550607.6767, 993523.1159000024 6550610.626699999, 993520.3928000033 6550613.803599998, 993516.1947000027 6550616.299800001, 993509.0467000008 6550620.157499999, 993503.8275000006 6550624.2421, 993501.2179000005 6550625.376699999, 993495.9985999987 6550627.6459, 993492.2544 6550628.440099999, 993490.2120999992 6550631.049800001, 993487.7159999982 6550635.134399999, 993487.7159999982 6550637.970899999, 993486.2409999967 6550640.693999998, 993484.0851999968 6550644.5517, 993481.4755999967 6550647.842, 993479.5467000008 6550650.9054999985, 993476.9371000007 6550652.1536, 993473.6467000023 6550653.4015999995, 993472.8524999991 6550655.4439, 993469.2217999995 6550657.1459, 993468.6543999985 6550658.3939, 993469.4487000033 6550659.9824, 993469.6755999997 6550661.570900001, 993468.7678999975 6550664.7478, 993467.746799998 6550669.967, 993466.9525000006 6550674.051600002, 993467.4064000025 6550678.703499999, 993467.2929000035 6550683.015000001, 993466.4987000003 6550684.9439, 993466.4987000003 6550687.3266, 993467.1794999987 6550688.914999999, 993467.9737000018 6550691.070799999, 993469.7890999988 6550695.836199999, 993470.1294 6550699.4668999985, 993468.2005999982 6550702.8708, 993466.6120999977 6550706.614999998, 993476.7101999968 6550705.366900001, 993475.3487000018 6550702.190000001, 993473.8737000003 6550699.4668999985, 993472.7391000018 6550695.382300001, 993473.306400001 6550691.864999998, 993474.1005999967 6550690.2765999995, 993475.3487000018 6550689.028499998, 993476.9371000007 6550688.234299999, 993480.7947999984 6550684.263099998, 993482.6102000028 6550682.9015999995, 993483.7448000014 6550681.539999999, 993484.8794 6550679.043900002, 993486.6947999969 6550674.165100001, 993486.1274999976 6550673.5978000015, 993485.4466999993 6550671.668900002, 993485.5601999983 6550670.1939, 993487.3756000027 6550668.605500001, 993488.8505999967 6550665.9958, 993491.8005999997 6550663.613200001, 993494.7506000027 6550661.457400002, 993495.6582000032 6550656.578600001, 993495.6582000032 6550651.4728000015, 993496.4525000006 6550647.955499999, 993498.4948000014 6550643.984299999, 993498.0408999994 6550641.828600001, 993498.9486000016 6550639.5594, 993500.7639999986 6550637.8574, 993503.8275000006 6550636.949700002, 993506.8909000009 6550637.1767, 993511.7697999999 6550638.991999999, 993515.8544000015 6550642.6228, 993520.0524000004 6550646.707400002, 993523.1159000024 6550648.749699999, 993526.065899998 6550649.9978, 993529.9236000031 6550650.565099999, 993534.3486000001 6550650.565099999, 993540.2485999987 6550650.565099999, 993545.3542999998 6550651.245900001, 993553.637000002 6550650.678599998, 993558.8562000021 6550650.565099999, 993562.4870000035 6550652.1536, 993567.1388999969 6550653.061299998, 993575.9888999984 6550655.330499999, 993581.5485000014 6550656.805500001, 993586.2004000023 6550658.961199999, 993588.1291999966 6550659.7555, 993592.7811999992 6550660.2093, 993598.5676999986 6550660.095899999, 993620.3523000032 6550663.1592999995, 993636.3502999991 6550665.6554999985, 993649.7387000024 6550669.172800001, 993655.1849000007 6550670.1939, 993659.3830000013 6550670.5342999995, 993664.1482999995 6550669.967, 993668.4598999992 6550669.399700001, 993671.7502000034 6550668.491999999, 993676.8559999987 6550668.605500001, 993683.5502000004 6550669.513099998, 993688.0886999965 6550669.286200002, 993689.7906000018 6550668.265099999, 993691.9464000016 6550666.676600002, 993695.123300001 6550665.2016, 993699.6617000028 6550663.953499999, 993703.746299997 6550663.499699999, 993707.3770999983 6550662.8189, 993712.0289999992 6550663.3862, 993715.2058999985 6550662.8189, 993722.3540000021 6550660.549699999, 993736.6501000002 6550656.805500001, 993746.8615999967 6550653.968899999, 993753.6692999974 6550651.586300001, 993762.1789000034 6550649.430500001, 993769.6674000025 6550649.544, 993776.8153999969 6550649.657400001, 993782.7154000029 6550649.544, 993791.1115999967 6550650.4516, 993796.8981000036 6550650.791999999, 993804.7268999964 6550650.9054999985, 993811.6481000036 6550651.132399999, 993818.4557000026 6550652.3805, 993826.3980000019 6550653.855500001, 993833.7730000019 6550654.9901, 993839.7864999995 6550657.1459, 993846.3672000021 6550660.4362, 993851.4729999974 6550666.449700002, 993856.3518000022 6550675.299699999, 993861.9113999978 6550683.241999999, 993866.2229999974 6550691.184300002, 993867.8113999963 6550699.353500001, 993869.7402999997 6550711.720800001, 993868.7190999985 6550721.364999998, 993866.4499000013 6550730.215, 993862.1384000033 6550741.674600001, 993858.0538000017 6550751.886100002, 993854.6498999968 6550766.1822, 993852.494099997 6550776.280299999, 993852.9479999989 6550782.293699998, 993854.4230000004 6550784.789900001, 993860.2094999999 6550788.420600001, 993869.7402999997 6550793.186000001, 993872.0094999969 6550794.320599999, 993873.7114000022 6550795.001400001, 993880.2921999991 6550796.5898, 993888.2344999984 6550798.2918, 993894.0209999979 6550800.447500002, 993899.1268000007 6550801.014800001, 993904.2325000018 6550801.922499999, 993907.6363999993 6550801.922499999, 993911.6075000018 6550801.809099998, 993915.3517000005 6550799.312899999, 993919.6633000001 6550790.3495000005, 993921.8189999983 6550781.386, 993923.6344000027 6550778.3226, 993927.2651999965 6550777.414900001, 993929.6479000002 6550777.7553, 993931.576700002 6550777.868700001, 993936.6824999973 6550779.116799999, 993941.561300002 6550779.116799999, 993944.2844000012 6550778.0956000015, 993947.0073999986 6550776.847600002, 993948.822800003 6550773.1033000015, 993953.1344000027 6550761.1899, 993956.5381999984 6550746.553399999, 993960.8496999964 6550733.2784, 993967.7709000036 6550723.747699998, 993973.3304999992 6550717.393800002, 993979.3439000025 6550710.132300001, 993983.8823999986 6550705.7073, 993986.8324000016 6550702.6439, 993986.9372000024 6550702.421999998, 993987.2809000015 6550701.690900002, 993988.6477999985 6550698.786200002, 993988.6591999978 6550698.704500001, 993989.3285000026 6550693.907299999, 993988.7612000033 6550691.638099998, 993989.1015999988 6550690.1631000005, 993989.2402999997 6550689.330699999, 993989.4420000017 6550688.1208, 993989.4420000017 6550687.212900002, 993989.4420000017 6550685.397700001, 993989.7556999996 6550683.918499999, 993990.1354999989 6550682.127999999, 993990.2361999974 6550681.653499998, 993991.1114000008 6550680.826900002, 993992.2784999982 6550679.7247, 993992.8457999974 6550677.9092999995, 993993.0727000013 6550677.228700001, 993993.2996999994 6550676.547699999, 993993.4112000018 6550676.484000001, 993994.4615999982 6550675.8838, 993995.6824000031 6550675.1862, 993996.5900000036 6550674.051600002, 993996.6837000027 6550673.630199999, 993996.8170000017 6550673.0304000005, 993996.0226999968 6550672.009300001, 993995.1928000003 6550671.456, 993994.3207999989 6550670.874699999, 993994.2214000002 6550670.0394, 993993.9016000032 6550667.353399999, 993993.7534999996 6550666.109299999, 993994.7747000009 6550660.322799999, 993995.0628999993 6550660.053800002, 993998.1784999967 6550657.1459, 994000.1072999984 6550654.649700001, 994000.7880999967 6550650.9054999985, 994001.008100003 6550646.945599999, 994001.0155000016 6550646.820900001, 994001.2366999984 6550644.664500002, 994001.4689000025 6550642.3959, 994001.7893000022 6550641.8193, 994001.9552000016 6550641.5205999985, 994002.6035000011 6550640.353599999, 994004.0785000026 6550638.651700001, 994013.2688999996 6550632.524799999, 994027.3381000012 6550625.943999998, 994035.8476999998 6550616.8671, 994038.116899997 6550611.534400001, 994041.7476999983 6550607.1094, 994042.6552999988 6550605.861299999, 994048.7823000029 6550603.251699999, 994060.241899997 6550588.274799999, 994062.9649000019 6550571.596000001, 994070.5667999983 6550550.265299998, 994081.685999997 6550526.6653, 994089.4013999999 6550508.8519, 994092.8052999973 6550501.25, 994094.0533000007 6550498.4135, 994098.2514000013 6550493.875, 994102.2225999981 6550488.542300001, 994105.059100002 6550480.4866, 994104.8321999982 6550474.473099999, 994102.1090999991 6550466.871199999, 994104.8321999982 6550456.886599999, 994107.3282999992 6550448.490499999, 994107.5552000031 6550438.6193, 994103.9245000035 6550432.9463, 994100.6340999976 6550430.450100001, 994097.3436999992 6550428.748199999, 994091.3303000033 6550425.911699999, 994085.2034000009 6550428.067400001, 994076.9206999987 6550431.130899999, 994064.2129999995 6550426.8193, 994045.378399998 6550429.6559000015, 994038.4572999999 6550430.109700002, 994019.8496000022 6550430.336599998, 994015.6516000032 6550434.648200002, 994008.0495999977 6550437.598200001, 993995.9092999995 6550436.917399999, 993990.9170000032 6550434.421300001, 993984.5631000027 6550427.727000002, 993980.0247000009 6550425.004000001, 993957.1054999977 6550415.8136, 993948.1420999989 6550414.792399999, 993936.5689999983 6550414.565499999, 993928.0593999997 6550412.750100002, 993910.3593999967 6550406.0559, 993899.6941 6550400.950199999, 993897.0844999999 6550398.113600001, 993895.1555999964 6550390.2848000005, 993892.6595000029 6550382.9098000005, 993888.6882999986 6550378.7117, 993884.9441 6550375.6483, 993870.6480000019 6550377.123300001, 993859.869099997 6550381.207899999, 993852.6076000035 6550385.8598, 993848.7498999983 6550388.355999999, 993837.4038000032 6550391.873300001, 993825.4904000014 6550397.205899999, 993818.2287999988 6550401.0636, 993812.5557999983 6550408.6655, 993808.1308000013 6550421.373199999, 993806.7691999972 6550427.500100002, 993805.8615000024 6550431.5847, 993803.3654000014 6550434.761599999, 993801.6635000035 6550436.917399999, 993794.7422999963 6550442.817400001, 993787.3672999963 6550452.234700002, 993775.453900002 6550463.580800001, 993763.9943000004 6550472.771200001, 993757.980899997 6550484.457699999, 993749.4712999985 6550504.3134, 993733.246299997 6550525.644200001, 993722.6943999976 6550537.2172, 993717.4751999974 6550540.167199999, 993706.923299998 6550550.151799999, 993684.3444000036 6550567.624899998, 993667.7791000009 6550577.1556, 993639.9811000004 6550584.984499998, 993623.756099999 6550587.820999999, 993605.1484000012 6550587.253699999, 993589.0368999988 6550585.778700002))</t>
  </si>
  <si>
    <t>ANT74</t>
  </si>
  <si>
    <t>Anterne (lac d  )</t>
  </si>
  <si>
    <t>DL62</t>
  </si>
  <si>
    <t>charli_veg_br.fid--51fb8_19ce77ee43a_7202</t>
  </si>
  <si>
    <t>MULTILINESTRING ((744918.799999997 6392677.699999999, 744917.700000003 6392665, 744911.799999997 6392639.3999999985, 744902.200000003 6392612.5, 744894.200000003 6392595.5, 744894.1512999982 6392595.461300001, 744884.8999999985 6392588.1000000015, 744873.799999997 6392568.300000001, 744861 6392548.1000000015, 744856.1000000015 6392540.5, 744846 6392535.8999999985, 744845.299999997 6392533.300000001, 744835.5 6392507.800000001, 744836.1000000015 6392495.8999999985, 744838.0628999993 6392484.726500001, 744840 6392473.699999999, 744839.3999999985 6392460.8999999985, 744841.0446999967 6392450.019499999, 744841.1297999993 6392449.456599999, 744842 6392443.699999999, 744847.700000003 6392427.8999999985, 744860.1000000015 6392412.300000001, 744874.799999997 6392399.300000001, 744890.6000000015 6392385.199999999, 744899.8999999985 6392378.8999999985, 744922.5 6392368.699999999, 744937.200000003 6392363.800000001, 744939.299999997 6392363.3999999985, 744945.8999999985 6392354.800000001, 744958.5 6392347, 744958.8794 6392346.727400001, 744964.8999999985 6392342.3999999985, 744968 6392339.3999999985, 744973.5 6392338.8999999985, 744975.8999999985 6392336.699999999, 744980.799999997 6392326.3999999985, 744985.6000000015 6392321.800000001, 744988.8999999985 6392321, 745004.8999999985 6392327.199999999, 745007 6392327.699999999, 745009.700000003 6392326.300000001, 745015.299999997 6392323.199999999, 745021.6000000015 6392320.8999999985, 745030.799999997 6392320.8999999985, 745044.1000000015 6392324.699999999, 745047.799999997 6392325.8999999985, 745049.8999999985 6392325.1000000015, 745053.700000003 6392326, 745061.1920000017 6392332.6679, 745064.1573999971 6392335.307100002, 745073.700000003 6392343.800000001, 745110.3999999985 6392381, 745112.6000000015 6392385.199999999, 745129.299999997 6392392.3999999985, 745144.799999997 6392394.6000000015, 745157.6000000015 6392399.8999999985, 745168.200000003 6392407.199999999, 745177.299999997 6392409.699999999, 745185.2078000009 6392413.878899999, 745185.2329000011 6392413.892200001, 745189.6000000015 6392416.199999999, 745190.0423000008 6392416.5198, 745209.1000000015 6392430.300000001, 745221.8999999985 6392448.199999999, 745227.5 6392468, 745231.1000000015 6392474.199999999, 745239.1000000015 6392488, 745258.299999997 6392510.300000001, 745266.299999997 6392517.199999999, 745281.3999999985 6392521.300000001, 745290.6840000004 6392524.0912999995, 745296.700000003 6392525.8999999985, 745313.8999999985 6392526.699999999, 745327.3999999985 6392528.199999999, 745351.1000000015 6392526.699999999, 745362.799999997 6392533, 745377.299999997 6392532.6000000015, 745389.5 6392537.6000000015, 745389.8312000036 6392537.6318, 745402 6392538.800000001, 745414.8999999985 6392546.1000000015, 745418.700000003 6392552.6000000015, 745427 6392558.1000000015, 745430 6392557.5, 745431.700000003 6392557.800000001, 745435.799999997 6392558.8999999985, 745441.6000000015 6392558.8999999985, 745450 6392561.8999999985, 745456.5253999978 6392560.385200001, 745461.200000003 6392559.300000001, 745464.7727999985 6392556.896499999, 745469.9157999977 6392553.4366, 745472.200000003 6392551.8999999985, 745480.799999997 6392543.3999999985, 745483.200000003 6392538.699999999, 745484.1000000015 6392527.8999999985, 745498.8999999985 6392505.5, 745506.1000000015 6392498.300000001, 745509.3999999985 6392490.300000001, 745512.299999997 6392480.1000000015, 745516 6392475.1000000015, 745525.200000003 6392458, 745533.6000000015 6392446.3999999985, 745547.700000003 6392431, 745567.299999997 6392414.699999999, 745567.8420000002 6392414.443100002, 745582.700000003 6392407.3999999985, 745589.6000000015 6392401.1000000015, 745593.700000003 6392400.300000001, 745599.8999999985 6392403.199999999, 745615.1000000015 6392398.800000001, 745616.6000000015 6392396.800000001, 745627.5 6392391, 745638.5 6392391.3999999985, 745648.200000003 6392390.5, 745654.299999997 6392389.199999999, 745657 6392392.300000001, 745665.1000000015 6392390.300000001, 745673.8999999985 6392385.3999999985, 745680.3373000026 6392386.615899999, 745682.8999999985 6392387.1000000015, 745696.700000003 6392388.199999999, 745702.6000000015 6392388.199999999, 745710.5 6392383.699999999, 745733 6392374.1000000015, 745747.799999997 6392365.3999999985, 745748.3605000004 6392363.0178, 745749 6392360.300000001, 745751.6000000015 6392354.300000001, 745770.799999997 6392336.1000000015, 745780.6000000015 6392319.6000000015, 745789.0807999969 6392304.981199998, 745792.618900001 6392298.882399999, 745796.9152000025 6392291.476599999, 745798.700000003 6392288.3999999985, 745799.3888000026 6392287.704399999, 745818.8999999985 6392268, 745855.0210999995 6392249.327199999, 745866.1000000015 6392243.6000000015, 745898.1000000015 6392231.6000000015, 745922.299999997 6392227.6000000015, 745932.8968999982 6392228.797400001, 745935.5269000009 6392229.0945999995, 745940 6392229.6000000015, 745952.0006000027 6392233.014800001, 745952.299999997 6392233.1000000015, 745959.3999999985 6392246.300000001, 745960.8999999985 6392264.300000001, 745957.200000003 6392306.199999999, 745951.3999999985 6392339.5, 745940.799999997 6392367.5, 745933.1753999963 6392384.6554000005, 745932.3950000033 6392386.4113, 745925.6000000015 6392401.699999999, 745917.8999999985 6392416.1000000015, 745914.6000000015 6392431.8999999985, 745916.200000003 6392453.8999999985, 745916.6000000015 6392462.5, 745912.8999999985 6392476.699999999, 745905.1000000015 6392499.1000000015, 745900.1000000015 6392525.800000001, 745897 6392549.300000001, 745902.1000000015 6392558.3999999985, 745907.200000003 6392567.3999999985, 745919.3999999985 6392573.199999999, 745942.6000000015 6392581.800000001, 745971.5 6392574.199999999, 745975.200000003 6392560.6000000015, 745983.799999997 6392552.1000000015, 745996 6392547.300000001, 746004.799999997 6392546, 746015.5 6392547.800000001, 746025.200000003 6392554.300000001, 746029.1000000015 6392560.1000000015, 746029.1591999978 6392560.083799999, 746045.8999999985 6392555.5, 746047 6392545.5, 746053.8999999985 6392536.3999999985, 746064.700000003 6392530.5, 746071.6000000015 6392526.1000000015, 746078.6000000015 6392519.1000000015, 746080.5 6392515.6000000015, 746085.3999999985 6392513.800000001, 746092.700000003 6392493.300000001, 746101.1000000015 6392470.699999999, 746102 6392450.8999999985, 746103.3561000004 6392443.7608, 746105.3999999985 6392433, 746121.299999997 6392392.6000000015, 746130 6392377.699999999, 746141 6392364.699999999, 746159.5376999974 6392350.1142, 746166.5137000009 6392344.625300001, 746166.799999997 6392344.3999999985, 746180.8999999985 6392339.1000000015, 746190.5408999994 6392338.836599998, 746199.200000003 6392338.6000000015, 746215.799999997 6392337.8999999985, 746233.5 6392330.5, 746247.299999997 6392322.6000000015, 746257.700000003 6392319.199999999, 746264.4846000001 6392313.790600002, 746265.1000000015 6392313.300000001, 746273.700000003 6392296.3999999985, 746278.8999999985 6392278.800000001, 746279.5 6392267.800000001, 746274.2934999987 6392257.3147, 746272.299999997 6392253.300000001, 746267.200000003 6392240.699999999, 746268.8999999985 6392226.5, 746269.0257000029 6392226.141199999, 746275.1000000015 6392208.800000001, 746286 6392197.1000000015, 746300.3999999985 6392189.699999999, 746316.200000003 6392190.5, 746325.2713999972 6392194.740499999, 746333.1000000015 6392198.3999999985, 746373.700000003 6392225.199999999, 746403.6000000015 6392251.199999999, 746424.200000003 6392272.199999999, 746435.2901000008 6392289.6734, 746441.3999999985 6392299.300000001, 746459.299999997 6392333.6000000015, 746467.1000000015 6392353.5, 746476.5 6392376.300000001, 746486 6392394.199999999, 746493.299999997 6392403.3999999985, 746504.700000003 6392408.300000001, 746515.299999997 6392405.3999999985, 746519.299999997 6392401.300000001, 746521.3999999985 6392398.8999999985, 746527.1000000015 6392384.1000000015, 746529.6000000015 6392370.6000000015, 746531.8999999985 6392365.699999999, 746543.6000000015 6392345.1000000015, 746545.5 6392330.8999999985, 746549.1000000015 6392319.300000001, 746550.5 6392316.5, 746557.8999999985 6392316.199999999, 746560.5 6392315.6000000015, 746579.3999999985 6392280.300000001, 746585.700000003 6392261.699999999, 746587 6392231.1000000015, 746587.5025999993 6392221.91, 746588.3999999985 6392205.5, 746589.5952000022 6392195.752700001, 746592.8999999985 6392168.800000001, 746592.1000000015 6392134.800000001, 746591.3300999999 6392130.520399999, 746588.700000003 6392115.8999999985, 746582.6000000015 6392099, 746572.299999997 6392077.3999999985, 746565.078900002 6392058.870299999, 746561.700000003 6392050.199999999, 746559 6392031.6000000015, 746560.799999997 6392010.1000000015, 746567.8999999985 6391990.199999999, 746585.5 6391953.699999999, 746617 6391895.8999999985, 746622.7276000008 6391888.9103999995, 746622.8999999985 6391888.699999999, 746623.8496000022 6391887.937399998, 746629.5 6391883.3999999985, 746646.799999997 6391878.6000000015, 746675.200000003 6391872.199999999, 746686.200000003 6391866.1000000015, 746697.8398000002 6391864.225099999, 746701.1000000015 6391863.699999999, 746710.299999997 6391864.300000001, 746733.6000000015 6391861, 746743.3999999985 6391856.699999999, 746756.3999999985 6391848.199999999, 746758.799999997 6391847.8999999985, 746779.8999999985 6391852.6000000015, 746786 6391851.699999999, 746810.9287 6391838.512499999, 746815.2556999996 6391836.2234000005, 746815.299999997 6391836.199999999, 746832.4719000012 6391828.802000001, 746847.1000000015 6391822.5, 746881.8999999985 6391809.5, 746919.200000003 6391798.6000000015, 746963.8999999985 6391786.3999999985, 746963.938199997 6391786.398200002, 746983.1000000015 6391785.5, 746993.011500001 6391786.1195, 747000.700000003 6391786.6000000015, 747021.6000000015 6391791, 747048.8999999985 6391800, 747063.4346000031 6391804.203400001, 747077.6000000015 6391808.300000001, 747092.200000003 6391812.300000001, 747093.3470000029 6391813.1336, 747108.299999997 6391824, 747135.200000003 6391844.5, 747142.195600003 6391849.808800001, 747174.6000000015 6391874.3999999985, 747193.3999999985 6391893.1000000015, 747207.799999997 6391906.3999999985, 747219.1000000015 6391909.199999999, 747232.3999999985 6391908.699999999, 747244.700000003 6391908.199999999, 747252 6391908.300000001, 747258.5 6391908.199999999, 747262.6000000015 6391908.5, 747266.200000003 6391909.3999999985, 747271.3999999985 6391910.699999999, 747275.299999997 6391911.300000001, 747279.6000000015 6391912.199999999, 747283.5 6391913.3999999985, 747285.799999997 6391914.3999999985, 747291.700000003 6391917.300000001, 747296.799999997 6391918.3999999985, 747300.200000003 6391918.8999999985, 747302 6391918.3999999985, 747304.299999997 6391918.699999999, 747305.5 6391919.8999999985, 747306.4651999995 6391920.431899998, 747310.3999999985 6391922.6000000015, 747313.200000003 6391924, 747316.1000000015 6391925.300000001, 747317.6000000015 6391927.1000000015, 747322.200000003 6391930, 747325.6000000015 6391932.5, 747328 6391934.300000001, 747329.700000003 6391936.8999999985, 747332.200000003 6391938.699999999, 747335.799999997 6391940.5, 747338.5 6391942.1000000015, 747342.799999997 6391944.300000001, 747346.6000000015 6391946.6000000015, 747349.3999999985 6391947.8999999985, 747353.8999999985 6391950.300000001, 747357.799999997 6391953, 747361.299999997 6391954.800000001, 747364.799999997 6391956.300000001, 747367.3999999985 6391956.1000000015, 747370 6391955.300000001, 747371.700000003 6391953.3999999985, 747374.3999999985 6391952.699999999, 747375.299999997 6391953.800000001, 747375.700000003 6391955.800000001, 747376.8999999985 6391956.8999999985, 747380.6000000015 6391958.300000001, 747382.299999997 6391958.3999999985, 747384.700000003 6391958.699999999, 747386.5 6391959.6000000015, 747388.1000000015 6391961.800000001, 747389.700000003 6391964.800000001, 747390.700000003 6391966.3999999985, 747393.6000000015 6391970, 747397.3999999985 6391974.300000001, 747401.1000000015 6391977.6000000015, 747404.8999999985 6391980.1000000015, 747406 6391982, 747406.700000003 6391983.1000000015, 747407.8999999985 6391985.5, 747408.799999997 6391986.8999999985, 747410.1000000015 6391987.6000000015, 747411.8999999985 6391987.5, 747413.5 6391986.1000000015, 747415.200000003 6391984.300000001, 747416.3999999985 6391982.699999999, 747417.1000000015 6391982.1000000015, 747418.799999997 6391982.8999999985, 747421.200000003 6391983.3999999985, 747423.6000000015 6391982.800000001, 747424.700000003 6391981.6000000015, 747425 6391979.3999999985, 747424.8999999985 6391976.699999999, 747426.5 6391971.1000000015, 747426.700000003 6391968.699999999, 747426.799999997 6391965.699999999, 747426.6000000015 6391960.5, 747427.700000003 6391956.199999999, 747428.700000003 6391950.6000000015, 747428.8999999985 6391941.3999999985, 747429 6391937.8999999985, 747428.3999999985 6391932.5, 747427.5 6391926.3999999985, 747420.8999999985 6391914.3999999985, 747417.6000000015 6391911.199999999, 747415.1000000015 6391909.3999999985, 747411.700000003 6391908.300000001, 747408.3999999985 6391908.6000000015, 747405 6391908.1000000015, 747402.5 6391906, 747400.200000003 6391903.199999999, 747400.1000000015 6391899.8999999985, 747400.1000000015 6391896.1000000015, 747399.6000000015 6391893.199999999, 747396.700000003 6391885.3999999985, 747394 6391879.699999999, 747390.200000003 6391874.800000001, 747386 6391870.6000000015, 747377 6391864.5, 747368.700000003 6391860.8999999985, 747363.5 6391859, 747360.6000000015 6391857.6000000015, 747358.5 6391856.1000000015, 747356.799999997 6391854.5, 747354.8999999985 6391854.1000000015, 747341.299999997 6391854.699999999, 747337.6000000015 6391855.1000000015, 747336.200000003 6391854.300000001, 747335.8999999985 6391851.699999999, 747337.200000003 6391849.5, 747339.3999999985 6391846, 747339.299999997 6391843.199999999, 747337.5 6391839.699999999, 747336.700000003 6391837.699999999, 747336.8999999985 6391836, 747335.200000003 6391834.6000000015, 747331.5 6391833.699999999, 747324.799999997 6391833.199999999, 747321 6391831.199999999, 747317.6000000015 6391828.6000000015, 747315.700000003 6391825.300000001, 747315.299999997 6391821.800000001, 747314.700000003 6391811.199999999, 747311.799999997 6391800.6000000015, 747305.799999997 6391789.6000000015, 747298.5 6391777.199999999, 747294.700000003 6391769.3999999985, 747288.799999997 6391760.800000001, 747285.5 6391757.199999999, 747283.6000000015 6391754.5, 747282.299999997 6391751.800000001, 747282.6000000015 6391749.5, 747283 6391747.800000001, 747282.200000003 6391746.6000000015, 747280.8999999985 6391747.1000000015, 747278.8999999985 6391748.3999999985, 747276.799999997 6391750.5, 747274.8999999985 6391751.6000000015, 747271.700000003 6391751.699999999, 747268.700000003 6391750.800000001, 747265.8999999985 6391748.300000001, 747263.8999999985 6391745.8999999985, 747263.5 6391743.5, 747263.6000000015 6391742, 747261.8999999985 6391740.6000000015, 747259.799999997 6391739.699999999, 747257.3999999985 6391737.699999999, 747254.8999999985 6391733.8999999985, 747254.3999999985 6391731.8999999985, 747254.1000000015 6391730, 747252.6000000015 6391729.800000001, 747252.299999997 6391731.699999999, 747252.3999999985 6391735.199999999, 747252.700000003 6391738, 747250.3999999985 6391742.3999999985, 747249.200000003 6391744.300000001, 747246.8999999985 6391747.6000000015, 747244.299999997 6391749.8999999985, 747225.700000003 6391760.300000001, 747222.1000000015 6391762.699999999, 747216.5 6391771.5, 747210.299999997 6391774.1000000015, 747207.2180000022 6391774.2106, 747188 6391774.8999999985, 747179.5 6391775.1000000015, 747170.8999999985 6391771, 747159 6391766.5, 747150.6000000015 6391762.1000000015, 747141.299999997 6391754.5, 747138.8044999987 6391751.796599999, 747130.5 6391742.800000001, 747120 6391736.699999999, 747106.6000000015 6391732, 747092 6391723.800000001, 747074.799999997 6391715.8999999985, 747059.5 6391709.5, 747052.6000000015 6391708.8999999985, 747049.700000003 6391707.1000000015, 747044.200000003 6391702, 747036.5 6391699.1000000015, 747018.6000000015 6391691.3999999985, 746991.5 6391680.5, 746970.700000003 6391672.1000000015, 746963.200000003 6391667.5, 746957.8999999985 6391664.1000000015, 746950.3999999985 6391662.3999999985, 746939.6000000015 6391662.1000000015, 746930 6391662.5, 746922.200000003 6391661.6000000015, 746915.299999997 6391659.300000001, 746913.799999997 6391657.300000001, 746912.8999999985 6391656.5, 746911.799999997 6391656.5, 746904.299999997 6391659.5, 746901.8999999985 6391660.1000000015, 746898.5 6391659, 746898.200000003 6391651.1000000015, 746896.5 6391650, 746893.700000003 6391650.1000000015, 746892.3999999985 6391649.8999999985, 746891.700000003 6391649.699999999, 746883.299999997 6391644.5, 746873.5 6391640.1000000015, 746869.4737000018 6391639.152600002, 746853.1000000015 6391635.300000001, 746835.3999999985 6391631.5, 746813.299999997 6391628.8999999985, 746799.8999999985 6391628.800000001, 746788.3999999985 6391626.800000001, 746776.8999999985 6391621.800000001, 746770.3999999985 6391620.800000001, 746759.299999997 6391619.5, 746745.6000000015 6391615.6000000015, 746732.3999999985 6391613.800000001, 746724.299999997 6391611.8999999985, 746717.3857999966 6391609.134300001, 746703.299999997 6391603.5, 746692.799999997 6391599.699999999, 746682.700000003 6391598.5, 746660.5 6391597.300000001, 746641.299999997 6391595.699999999, 746635.200000003 6391594.300000001, 746628.299999997 6391594, 746623.200000003 6391593.800000001, 746619.5 6391593, 746606.5 6391589.800000001, 746600.8398000002 6391588.4355, 746595.299999997 6391587.1000000015, 746588.700000003 6391582.699999999, 746582.5 6391574.5, 746576.799999997 6391566.8999999985, 746571.299999997 6391562.3999999985, 746556.200000003 6391556.199999999, 746527.200000003 6391547.5, 746519.3999999985 6391545.6000000015, 746500.299999997 6391546.1000000015, 746487.3999999985 6391546.1000000015, 746478.700000003 6391543.699999999, 746453.700000003 6391533.1000000015, 746442.299999997 6391527.699999999, 746430.700000003 6391524.6000000015, 746423.299999997 6391520.8999999985, 746414.1000000015 6391513.199999999, 746402.799999997 6391505.6000000015, 746388.799999997 6391497.800000001, 746378.700000003 6391495.8999999985, 746369 6391493.699999999, 746362.5 6391489.300000001, 746356.6000000015 6391482.6000000015, 746352.1000000015 6391480.1000000015, 746347.8999999985 6391480, 746339.299999997 6391480.3999999985, 746334.200000003 6391479.699999999, 746321.8999999985 6391472.300000001, 746308.200000003 6391467.800000001, 746297.1000000015 6391461.6000000015, 746293.1000000015 6391457.5, 746286.200000003 6391453.1000000015, 746279 6391447.5, 746273.8999999985 6391444.8999999985, 746273.1145000011 6391444.2117, 746264.200000003 6391436.3999999985, 746250.3999999985 6391429, 746249.7199999988 6391427.958799999, 746247.200000003 6391424.1000000015, 746232.700000003 6391411.3999999985, 746221 6391396, 746213.6000000015 6391383.300000001, 746209.299999997 6391374.699999999, 746209.2920000032 6391374.325599998, 746209.1000000015 6391365.300000001, 746204.799999997 6391355.1000000015, 746199.799999997 6391339.699999999, 746195.200000003 6391331.800000001, 746193.799999997 6391323.300000001, 746186.8999999985 6391317.5, 746182.8999999985 6391319.800000001, 746178.700000003 6391323.1000000015, 746178.200000003 6391326.3999999985, 746176.8999999985 6391331.1000000015, 746175.200000003 6391330.6000000015, 746174.299999997 6391326.800000001, 746171.6000000015 6391325.800000001, 746167.8999999985 6391324.800000001, 746166.700000003 6391321.6000000015, 746167.1000000015 6391316.6000000015, 746166.299999997 6391313.8999999985, 746162.299999997 6391315.1000000015, 746155.700000003 6391320.699999999, 746152.8999999985 6391321.3999999985, 746150.799999997 6391318.800000001, 746149.5 6391317.8999999985, 746148.700000003 6391315.8999999985, 746151.6000000015 6391312.5, 746153.5 6391306.800000001, 746150.700000003 6391304.199999999, 746145 6391304.199999999, 746142.5 6391303.800000001, 746140.299999997 6391303.3999999985, 746135.8999999985 6391301.5, 746132.1000000015 6391302.8999999985, 746128.799999997 6391306.800000001, 746125 6391311.3999999985, 746121.8999999985 6391312.800000001, 746116.799999997 6391312.800000001, 746110.1000000015 6391314.800000001, 746105.5 6391317, 746102.8999999985 6391316.699999999, 746099.1000000015 6391319, 746097.1000000015 6391322.699999999, 746097 6391328.3999999985, 746103 6391337.5, 746105.299999997 6391338.199999999, 746106 6391340.699999999, 746107.700000003 6391349.800000001, 746107.700000003 6391353.699999999, 746106.0992000028 6391359.599399999, 746102.299999997 6391373.6000000015, 746098.799999997 6391390.300000001, 746096 6391407.5, 746089.8999999985 6391416.800000001, 746083.3999999985 6391424.8999999985, 746074.700000003 6391431.5, 746063.3999999985 6391435.3999999985, 746046.700000003 6391442.6000000015, 746028.700000003 6391450.1000000015, 746021.299999997 6391451.699999999, 746012.200000003 6391449.1000000015, 746005.5 6391449.6000000015, 745999.8999999985 6391453.8999999985, 745998 6391456.199999999, 745996.0450000018 6391457.5033, 745995.8999999985 6391457.6000000015, 745974.5 6391462, 745967 6391461.300000001, 745950.700000003 6391459.199999999, 745925.200000003 6391457.199999999, 745907.1507000029 6391457.102400001, 745906.700000003 6391457.1000000015, 745895.799999997 6391453.8999999985, 745880.6000000015 6391452.1000000015, 745862.799999997 6391453.800000001, 745837.3999999985 6391455.5, 745822.1000000015 6391459.1000000015, 745822.3999999985 6391462, 745819.1000000015 6391466, 745812.8999999985 6391467.6000000015, 745807 6391468.5, 745804 6391466, 745794.200000003 6391464.3999999985, 745780.8192000017 6391464.3999999985, 745766.5 6391464.3999999985, 745745.1000000015 6391461.300000001, 745726.799999997 6391458.1000000015, 745713 6391455.8999999985, 745704.5 6391455.699999999, 745704.4833000004 6391455.792800002, 745703.799999997 6391459.6000000015, 745702.9202999994 6391462.415100001, 745702.799999997 6391462.800000001, 745698.700000003 6391464.199999999, 745679.8999999985 6391465.699999999, 745670.200000003 6391463.699999999, 745667.6718999967 6391464.528900001, 745664.1000000015 6391465.699999999, 745661 6391468, 745653.700000003 6391470.800000001, 745635.0561000034 6391473.6455999985, 745634.700000003 6391473.699999999, 745618.5 6391477.699999999, 745610.8999999985 6391475.5, 745601.700000003 6391475.800000001, 745596.799999997 6391475.6000000015, 745592.200000003 6391474.800000001, 745584.8999999985 6391469.3999999985, 745584.8650000021 6391469.377900001, 745581.8999999985 6391467.5, 745570.799999997 6391466.6000000015, 745559.3999999985 6391467.1000000015, 745542 6391473.8999999985, 745540.3999999985 6391474.3999999985, 745539 6391473.5, 745533.429899998 6391472.293099999, 745533 6391472.199999999, 745529.1000000015 6391475.1000000015, 745529.0160000026 6391475.221099999, 745524.799999997 6391481.300000001, 745520.1000000015 6391485.800000001, 745517.3999999985 6391490.800000001, 745506.200000003 6391498.300000001, 745500.799999997 6391498.699999999, 745490.299999997 6391500.699999999, 745478 6391508.1000000015, 745470.5 6391510.8999999985, 745458.1000000015 6391510.699999999, 745452.299999997 6391511.699999999, 745450.3999999985 6391512.699999999, 745443.299999997 6391513.199999999, 745429.1000000015 6391511.800000001, 745418.3999999985 6391509, 745411.5028000027 6391505.3015, 745409.200000003 6391504.6000000015, 745398.5 6391505.8999999985, 745378 6391512.800000001, 745362.200000003 6391520.199999999, 745354.200000003 6391527.1000000015, 745347.3999999985 6391535.300000001, 745334 6391543.1000000015, 745323.996100001 6391548.193700001, 745322.605899997 6391548.9015999995, 745312.200000003 6391554.199999999, 745291.799999997 6391561, 745277.9785000011 6391568.313299999, 745277.4086000025 6391568.6149, 745271.200000003 6391571.8999999985, 745258.3074000031 6391577.985300001, 745246.200000003 6391583.699999999, 745234.3378999978 6391588.061099999, 745232.6000000015 6391588.699999999, 745225.200000003 6391591.6000000015, 745202.700000003 6391598.1000000015, 745196.3598999977 6391602.202399999, 745195.8999999985 6391602.5, 745178.8999999985 6391616.699999999, 745158.200000003 6391633.1000000015, 745144.5429999977 6391642.7575, 745144.200000003 6391643, 745122.700000003 6391653.300000001, 745103.200000003 6391662.300000001, 745099 6391666.1000000015, 745082.799999997 6391668.5, 745070.6797000021 6391673.7654, 745070.6000000015 6391673.800000001, 745056 6391674.5, 745034.1000000015 6391672.3999999985, 745011.8999999985 6391666, 745004.3999999985 6391662.8999999985, 744999.799999997 6391662.6000000015, 744985.1000000015 6391669, 744969.200000003 6391675.5, 744964.799999997 6391675.6000000015, 744953.8999999985 6391676, 744949.3999999985 6391678.6000000015, 744946 6391678.699999999, 744942.700000003 6391675.699999999, 744943.299999997 6391671.699999999, 744940.6000000015 6391667.6000000015, 744927.200000003 6391659.5, 744920.299999997 6391658.8999999985, 744912.200000003 6391661.800000001, 744909.1120999977 6391664.568500001, 744906.3999999985 6391667, 744901.8999999985 6391670.300000001, 744897.6000000015 6391672, 744891 6391671.6000000015, 744883.200000003 6391669.199999999, 744872.6000000015 6391670.8999999985, 744852.299999997 6391675.5, 744850.9069000036 6391675.035599999, 744845.1000000015 6391673.1000000015, 744837.9196000025 6391672.287099998, 744829.200000003 6391671.300000001, 744817.200000003 6391671.5, 744811 6391668.6000000015, 744798.3999999985 6391660.800000001, 744782.299999997 6391657.3999999985, 744762.200000003 6391654.800000001, 744758.1000000015 6391654.800000001, 744754.700000003 6391654.1000000015, 744752.799999997 6391652.3999999985, 744753.299999997 6391650.8999999985, 744762.799999997 6391648.699999999, 744767.6000000015 6391649.800000001, 744768.200000003 6391648.6000000015, 744764.200000003 6391646.300000001, 744760 6391640.699999999, 744754.6000000015 6391638.800000001, 744754.0214999989 6391638.6044000015, 744743.8893000036 6391635.178399999, 744740.700000003 6391634.1000000015, 744732.8999999985 6391632.3999999985, 744725.700000003 6391631.8999999985, 744710.3999999985 6391634.1000000015, 744704.3999999985 6391633.6000000015, 744696.1000000015 6391627, 744694.8880999982 6391626.8017, 744690.6000000015 6391626.1000000015, 744688.200000003 6391625.699999999, 744672.6000000015 6391625.8999999985, 744670.200000003 6391626.800000001, 744660.3999999985 6391643.5, 744644.299999997 6391672.8999999985, 744626.5 6391702.800000001, 744610.6000000015 6391734.8999999985, 744604.1000000015 6391750, 744600.799999997 6391754.8999999985, 744593.4294999987 6391760.6785, 744575.799999997 6391774.5, 744547.6000000015 6391789.8999999985, 744533.200000003 6391798, 744529.799999997 6391800.699999999, 744528.700000003 6391802.6000000015, 744524.200000003 6391802.300000001, 744524.5 6391800.1000000015, 744523.700000003 6391799, 744516.1000000015 6391798.6000000015, 744514.1000000015 6391797.1000000015, 744512.700000003 6391793.6000000015, 744508.299999997 6391794, 744506 6391794.199999999, 744502.3999999985 6391791.199999999, 744497.8999999985 6391788.199999999, 744495.700000003 6391787.5, 744493.5 6391789.199999999, 744498.799999997 6391807, 744506.799999997 6391839.800000001, 744513.299999997 6391871.6000000015, 744515.200000003 6391882.800000001, 744518.6000000015 6391903, 744522.3999999985 6391934.5, 744524.700000003 6391959.8999999985, 744526.299999997 6391987.699999999, 744526.8999999985 6392000.300000001, 744529 6392002.8999999985, 744531.200000003 6392003.1000000015, 744533.1000000015 6392000.1000000015, 744534.3801999986 6391995.125100002, 744541 6391969.3999999985, 744542.1000000015 6391968.199999999, 744544.299999997 6391968.3999999985, 744560.700000003 6391972.699999999, 744571.200000003 6391973.6000000015, 744579.8999999985 6391977.800000001, 744585.799999997 6391978.699999999, 744587.2171000019 6391978.969900001, 744587.8999999985 6391979.1000000015, 744590.629900001 6391981.570999999, 744599.5 6391989.6000000015, 744612.1000000015 6392006.3999999985, 744625.799999997 6392027.3999999985, 744632.799999997 6392044.8999999985, 744636.1066000015 6392054.475499999, 744637.6000000015 6392058.800000001, 744636.8999999985 6392072, 744640.799999997 6392083.199999999, 744643.700000003 6392091, 744645.5 6392116.6000000015, 744646.6349999979 6392125.9188, 744647.3999999985 6392132.199999999, 744647.5 6392145.699999999, 744646 6392162.5, 744642.5 6392180.8999999985, 744642 6392190.5, 744645.700000003 6392207, 744644 6392216.3999999985, 744637.200000003 6392227.800000001, 744633.299999997 6392237.300000001, 744632.4447999969 6392239.850400001, 744631.0706999972 6392243.948199999, 744630.8993000016 6392244.459100001, 744627.700000003 6392254, 744624.5 6392284.800000001, 744624.4931999967 6392285.223999999, 744624.200000003 6392303.3999999985, 744627.1000000015 6392322.8999999985, 744629.2361999974 6392328.194200002, 744629.3999999985 6392328.6000000015, 744628.5 6392335, 744625.799999997 6392354.800000001, 744626.8999999985 6392368.3999999985, 744626 6392372.800000001, 744619.1000000015 6392399.199999999, 744618.6466000006 6392400.143100001, 744614.1000000015 6392409.6000000015, 744608.299999997 6392418.800000001, 744606.6473999992 6392424.584100001, 744606.5 6392425.1000000015, 744607 6392429.6000000015, 744607.799999997 6392439.8999999985, 744606.8999999985 6392451.1000000015, 744610.799999997 6392463.8999999985, 744610.8999999985 6392467.6000000015, 744610.8469000012 6392467.709800001, 744610.7189000025 6392467.974300001, 744609.3999999985 6392470.699999999, 744608.799999997 6392474.1000000015, 744610.700000003 6392476.6000000015, 744613.3999999985 6392480.300000001, 744613.3999999985 6392485, 744614 6392491.199999999, 744614.8677000031 6392492.468199998, 744615.299999997 6392493.1000000015, 744624.5 6392498.1000000015, 744628.5 6392498.8999999985, 744629.3999999985 6392500.3999999985, 744629.1000000015 6392502.800000001, 744628.4237999991 6392505.794599999, 744628.3999999985 6392505.8999999985, 744629.3999999985 6392507.5, 744631.200000003 6392507, 744631.2371999994 6392507.0768, 744635.799999997 6392516.5, 744639.700000003 6392519.5, 744647.8999999985 6392532.3999999985, 744653.200000003 6392541.1000000015, 744660.6000000015 6392546.699999999, 744677.299999997 6392555.5, 744694.799999997 6392559.300000001, 744712.200000003 6392564.3999999985, 744727.700000003 6392571.5, 744740.700000003 6392578.6000000015, 744750.299999997 6392581.1000000015, 744764.299999997 6392582.8999999985, 744772.3999999985 6392584.8999999985, 744772.7427999973 6392585.120700002, 744773.0737999976 6392585.333799999, 744775.5710999966 6392586.9417, 744779.700000003 6392589.6000000015, 744784.6000000015 6392596.8999999985, 744792.5 6392612.800000001, 744796.6000000015 6392632.6000000015, 744802 6392659.3999999985, 744804.200000003 6392674.699999999, 744808.1000000015 6392683.8999999985, 744808.2290999964 6392684.065400001, 744814.5 6392692.1000000015, 744824.700000003 6392698.699999999, 744843.6000000015 6392706.5, 744843.6978999972 6392706.5196, 744851.1000000015 6392708, 744854.200000003 6392707.800000001, 744863.6089999974 6392699.063099999, 744866.799999997 6392696.1000000015, 744867.299999997 6392694.699999999, 744869.200000003 6392686.199999999, 744877.299999997 6392677.800000001, 744880.700000003 6392677.6000000015, 744887.8999999985 6392681.699999999, 744897.6000000015 6392699.8999999985, 744898.3999999985 6392704.800000001, 744900.200000003 6392707.199999999, 744906.6000000015 6392709.699999999, 744910.1767999977 6392714.063700002, 744916.6000000015 6392721.8999999985, 744922 6392724.800000001, 744922.700000003 6392723.1000000015, 744918.1916000023 6392707.848000001, 744918 6392707.199999999, 744915 6392695.8999999985, 744915.8999999985 6392692.300000001, 744918.799999997 6392677.699999999))</t>
  </si>
  <si>
    <t>charli_veg_br.fid--51fb8_19ce77ee43a_7206</t>
  </si>
  <si>
    <t>MULTILINESTRING ((913329.550999999 6524785.805399999, 913331.1393999979 6524776.728500001, 913329.6643999964 6524770.2612, 913320.2471000031 6524767.765000001, 913320.2471000031 6524760.049699999, 913321.9491000026 6524747.1151, 913325.4663999975 6524733.499699999, 913330.3452000022 6524722.267000001, 913334.9971000031 6524711.1477999985, 913339.876000002 6524699.5748, 913344.8682999983 6524688.228599999, 913343.0529000014 6524677.4498, 913342.9394000024 6524663.834399998, 913345.5490000024 6524649.992199998, 913350.6547999978 6524640.007599998, 913355.873999998 6524630.817200001, 913362.0009000003 6524618.109499998, 913363.248999998 6524600.296100002, 913363.4759000018 6524590.878800001, 913368.0143999979 6524581.915399998, 913370.9644000009 6524575.788400002, 913371.0777999982 6524565.3500000015, 913369.4893999994 6524556.0462, 913370.2836000025 6524543.2250000015, 913373.233599998 6524527.113499999, 913368.695100002 6524522.348200001, 913366.0855000019 6524519.625100002, 913361.7739999965 6524515.653900001, 913368.5816999972 6524508.052000001, 913356.2144000009 6524495.911699999, 913358.370099999 6524492.054000001, 913352.4702000022 6524486.948199999, 913349.5201999992 6524489.444400001, 913333.862499997 6524475.488600001, 913326.1471000016 6524482.9771, 913297.554899998 6524450.413699999, 913294.1510000005 6524452.342500001, 913284.2798999995 6524453.817499999, 913271.5722000003 6524452.2291, 913261.5876000002 6524450.6406, 913256.254900001 6524450.5271000005, 913256.5952999964 6524461.306000002, 913255.1203000024 6524471.177099999, 913255.2338000014 6524479.573199999, 913258.6375999972 6524486.834800001, 913258.183799997 6524497.386700001, 913256.254900001 6524499.996300001, 913243.2069000006 6524500.677000001, 913241.3915000036 6524500.7905, 913222.1031000018 6524503.1732, 913207.5799999982 6524505.5559, 913192.9434999973 6524506.804000001, 913182.9588999972 6524506.350099999, 913172.6339000016 6524506.4635999985, 913165.5992999971 6524511.2289, 913157.6569999978 6524513.952, 913151.1897 6524517.355900001, 913144.7224999964 6524527.453899998, 913137.6877999976 6524538.232700001, 913130.3128999993 6524545.380800001, 913126.682099998 6524553.6635, 913127.0225000009 6524562.8539, 913126.4552000016 6524572.1576999985, 913119.5340000018 6524579.5326999985, 913116.4706000015 6524588.949999999, 913113.5205999985 6524608.8057, 913115.1089999974 6524623.8961, 913115.2224999964 6524635.809500001, 913112.045599997 6524660.203699999, 913111.5917000026 6524663.721000001, 913109.4519999996 6524671.3191, 913106.0320999995 6524683.463300001, 913098.5437000021 6524700.2555, 913091.9628999978 6524710.0132, 913088.9245000035 6524713.633400001, 913086.6301999986 6524716.366999999, 913080.3898999989 6524716.9344, 913073.9226000011 6524716.820900001, 913073.8170000017 6524717.0320000015, 913070.8590999991 6524722.947799999, 913076.3052999973 6524726.578600001, 913079.4821999967 6524733.726599999, 913076.1917999983 6524744.5055, 913068.9302999973 6524758.1208, 913064.9591000006 6524768.3323, 913054.7475999966 6524773.891899999, 913044.9899000004 6524779.338100001, 913037.9553000033 6524788.188099999, 913036.253399998 6524790.343800001, 913027.8572999984 6524803.732299998, 913021.503399998 6524813.376499999, 913014.6957999989 6524823.4745000005, 913010.2708000019 6524831.530299999, 913003.4631000012 6524836.976399999, 912997.4496000037 6524842.309099998, 912993.2515999973 6524847.301399998, 912988.1458000019 6524848.209100001, 912981.7920000032 6524845.3726, 912980.5438999981 6524848.5495, 912983.493900001 6524850.5918000005, 912984.8554000035 6524853.655299999, 912983.9477000013 6524861.1437, 912979.6362000033 6524873.2841, 912975.2111999989 6524885.6514, 912970.8997000009 6524904.372499999, 912966.8150999993 6524940.453200001, 912964.7727999985 6524962.4646999985, 912962.8439000025 6524980.732000001, 912961.9362000003 6524995.368500002, 912961.5958999991 6525003.6510999985, 912963.9785000011 6525013.749200001, 912966.5882000029 6525023.620299999, 912971.5804999992 6525032.697299998, 912978.3880999982 6525042.0011, 912986.4438999966 6525049.716499999, 912995.180399999 6525055.162599999, 913009.0226999968 6525061.403000001, 913021.1630999967 6525065.1472, 913032.8496000022 6525070.3664, 913044.9899000004 6525074.677900001, 913052.7053000033 6525076.266399998, 913058.9456999972 6525079.216400001, 913059.8533999994 6525082.1664, 913059.8533999994 6525087.045200001, 913058.9456999972 6525091.129799999, 913057.0168000013 6525093.399099998, 913053.3861000016 6525094.3068, 913059.9667999968 6525096.349100001, 913066.5476000011 6525098.1644, 913070.1784000024 6525098.8451999985, 913068.1361000016 6525096.349100001, 913066.5476000011 6525088.860599998, 913067.1149000004 6525085.910599999, 913068.362999998 6525083.754900001, 913069.9513999969 6525083.754900001, 913076.7590999976 6525088.293299999, 913079.5956000015 6525093.399099998, 913084.8149000034 6525095.895199999, 913089.0129000023 6525095.895199999, 913098.2032999992 6525095.668299999, 913118.6262999997 6525099.639400002, 913132.9224999994 6525102.135600001, 913147.5590000004 6525101.9087000005, 913161.8550999984 6525097.7106, 913173.3147 6525092.4914, 913183.753200002 6525087.839499999, 913196.1203999966 6525082.052900001, 913204.1762000024 6525076.379900001, 913212.2318999991 6525069.458700001, 913222.6704000011 6525061.516399998, 913224.9395999983 6525059.247200001, 913227.435800001 6525056.7511, 913231.6338 6525055.956799999, 913234.2434 6525053.347199999, 913237.3069000021 6525049.603, 913250.9223000035 6525039.278000001, 913262.2683999985 6525031.562600002, 913272.0261000022 6525022.712699998, 913282.0107000023 6525013.181899998, 913292.5626000017 6525002.856899999, 913300.2779000029 6524991.170400001, 913308.9010000005 6524981.639600001, 913311.9645000026 6524974.605, 913316.0490999967 6524968.137800001, 913319.566399999 6524961.103100002, 913325.3528999984 6524943.9705, 913332.0471000001 6524928.880100001, 913332.6143999994 6524911.747499999, 913332.0471000001 6524898.018599998, 913331.9337000027 6524893.820599999, 913335.6779000014 6524887.693700001, 913336.925999999 6524878.7302, 913334.8836999983 6524869.312899999, 913329.6643999964 6524856.491799999, 913324.4452000037 6524843.5572, 913324.8990999982 6524832.664900001, 913327.1683000028 6524826.0841999985, 913324.7855999991 6524820.4111, 913321.3818000033 6524818.936099999, 913320.4741000012 6524809.405299999, 913323.4240999967 6524795.563099999, 913329.550999999 6524785.805399999))</t>
  </si>
  <si>
    <t>BAR01</t>
  </si>
  <si>
    <t>Barterand (lac de )</t>
  </si>
  <si>
    <t>DL45</t>
  </si>
  <si>
    <t>FID</t>
  </si>
  <si>
    <t>geom</t>
  </si>
  <si>
    <t>code_lac</t>
  </si>
  <si>
    <t>nom_lac</t>
  </si>
  <si>
    <t>code_masse_eau</t>
  </si>
  <si>
    <t>id_campagne</t>
  </si>
  <si>
    <t>annee</t>
  </si>
  <si>
    <t>code</t>
  </si>
  <si>
    <t>definition</t>
  </si>
  <si>
    <t>longueur</t>
  </si>
  <si>
    <t>Absent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</si>
</sst>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0" tint="-0.249977111117893"/>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NumberFormat="1" applyAlignment="1">
      <alignment horizontal="center"/>
    </xf>
  </cellXfs>
  <cellStyles count="1">
    <cellStyle name="Standaard" xfId="0" builtinId="0"/>
  </cellStyles>
  <dxfs count="11">
    <dxf>
      <numFmt numFmtId="0" formatCode="General"/>
      <alignment horizontal="center" vertical="bottom" textRotation="0" wrapText="0" indent="0" justifyLastLine="0" shrinkToFit="0" readingOrder="0"/>
    </dxf>
    <dxf>
      <font>
        <strike val="0"/>
        <outline val="0"/>
        <shadow val="0"/>
        <u val="none"/>
        <vertAlign val="baseline"/>
        <sz val="11"/>
        <color theme="0" tint="-0.249977111117893"/>
        <name val="Aptos Narrow"/>
        <family val="2"/>
        <scheme val="minor"/>
      </font>
      <numFmt numFmtId="0" formatCode="General"/>
      <alignment horizontal="center" vertical="bottom" textRotation="0" wrapText="0" indent="0" justifyLastLine="0" shrinkToFit="0" readingOrder="0"/>
    </dxf>
    <dxf>
      <font>
        <strike val="0"/>
        <outline val="0"/>
        <shadow val="0"/>
        <u val="none"/>
        <vertAlign val="baseline"/>
        <sz val="11"/>
        <color theme="0" tint="-0.249977111117893"/>
        <name val="Aptos Narrow"/>
        <family val="2"/>
        <scheme val="minor"/>
      </font>
      <numFmt numFmtId="0" formatCode="General"/>
      <alignment horizontal="center" vertical="bottom" textRotation="0" wrapText="0" indent="0" justifyLastLine="0" shrinkToFit="0" readingOrder="0"/>
    </dxf>
    <dxf>
      <font>
        <strike val="0"/>
        <outline val="0"/>
        <shadow val="0"/>
        <u val="none"/>
        <vertAlign val="baseline"/>
        <sz val="11"/>
        <color theme="0" tint="-0.249977111117893"/>
        <name val="Aptos Narrow"/>
        <family val="2"/>
        <scheme val="minor"/>
      </font>
      <numFmt numFmtId="0" formatCode="General"/>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CE8A51F9-B52A-439A-89F9-C71295D97EB6}" autoFormatId="16" applyNumberFormats="0" applyBorderFormats="0" applyFontFormats="0" applyPatternFormats="0" applyAlignmentFormats="0" applyWidthHeightFormats="0">
  <queryTableRefresh nextId="11">
    <queryTableFields count="10">
      <queryTableField id="1" name="FID" tableColumnId="1"/>
      <queryTableField id="2" name="geom" tableColumnId="2"/>
      <queryTableField id="3" name="code_lac" tableColumnId="3"/>
      <queryTableField id="4" name="nom_lac" tableColumnId="4"/>
      <queryTableField id="5" name="code_masse_eau" tableColumnId="5"/>
      <queryTableField id="6" name="id_campagne" tableColumnId="6"/>
      <queryTableField id="7" name="annee" tableColumnId="7"/>
      <queryTableField id="8" name="code" tableColumnId="8"/>
      <queryTableField id="9" name="definition" tableColumnId="9"/>
      <queryTableField id="10" name="longueur" tableColumnId="1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DFB9E2-9099-4591-9098-F5F3B9931284}" name="charli_veg_br" displayName="charli_veg_br" ref="A1:J184" tableType="queryTable" totalsRowShown="0">
  <autoFilter ref="A1:J184" xr:uid="{58DFB9E2-9099-4591-9098-F5F3B9931284}"/>
  <tableColumns count="10">
    <tableColumn id="1" xr3:uid="{3310C9CA-A787-438A-84FD-D52D2549CA33}" uniqueName="1" name="FID" queryTableFieldId="1" dataDxfId="10"/>
    <tableColumn id="2" xr3:uid="{B3171168-C21F-4311-8896-45F9177C52C9}" uniqueName="2" name="geom" queryTableFieldId="2" dataDxfId="9"/>
    <tableColumn id="3" xr3:uid="{CFB5C0DC-A444-4272-968C-E0DE0C7981A1}" uniqueName="3" name="code_lac" queryTableFieldId="3" dataDxfId="8"/>
    <tableColumn id="4" xr3:uid="{5ADEC1A1-DDE8-4510-A9DC-6D29191B50E8}" uniqueName="4" name="nom_lac" queryTableFieldId="4" dataDxfId="7"/>
    <tableColumn id="5" xr3:uid="{68CBBB02-3313-46FF-8344-F1D43377893F}" uniqueName="5" name="code_masse_eau" queryTableFieldId="5" dataDxfId="6"/>
    <tableColumn id="6" xr3:uid="{0CFEDBB3-9F6D-4971-804C-FB362141F9B6}" uniqueName="6" name="id_campagne" queryTableFieldId="6"/>
    <tableColumn id="7" xr3:uid="{304C1C9E-7CF8-4E43-AAD8-74D3E07D9224}" uniqueName="7" name="annee" queryTableFieldId="7"/>
    <tableColumn id="8" xr3:uid="{43E857F1-2181-4A18-9B04-9AFFCA784311}" uniqueName="8" name="code" queryTableFieldId="8" dataDxfId="5"/>
    <tableColumn id="9" xr3:uid="{6119A766-1455-4F43-8E7E-A4B22839A667}" uniqueName="9" name="definition" queryTableFieldId="9" dataDxfId="4"/>
    <tableColumn id="10" xr3:uid="{2D43A3EB-2E96-40EE-997C-00C2D3686B7F}" uniqueName="10" name="longueur" queryTableField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5DF466-640A-4ADE-B882-030D37DFB4F2}" name="Tabel2" displayName="Tabel2" ref="A2:G491" totalsRowShown="0">
  <autoFilter ref="A2:G491" xr:uid="{D05DF466-640A-4ADE-B882-030D37DFB4F2}"/>
  <tableColumns count="7">
    <tableColumn id="1" xr3:uid="{EF367C3C-76AF-4214-8C7A-8F5B695B3B86}" name="code_lac"/>
    <tableColumn id="2" xr3:uid="{01FC8F88-95B0-480B-B20F-1674A99BFD0D}" name="nom_lac"/>
    <tableColumn id="3" xr3:uid="{6E51AC13-082C-4E6D-84C6-42E4AB09FCD0}" name="code_masse_eau"/>
    <tableColumn id="4" xr3:uid="{B637EC6B-FBEF-495B-B6CB-086E52047470}" name="BR" dataDxfId="3">
      <calculatedColumnFormula array="1">COUNTIFS(charli_veg_br[[code_lac]:[code_lac]],Tabel2[[#This Row],[code_lac]:[code_lac]],charli_veg_br[[code]:[code]],Tabel2[[#Headers],[BR]])</calculatedColumnFormula>
    </tableColumn>
    <tableColumn id="5" xr3:uid="{EEC2B7BA-45A3-4D4B-981B-A302B93D9991}" name="Absent" dataDxfId="2">
      <calculatedColumnFormula array="1">COUNTIFS(charli_veg_br[[code_lac]:[code_lac]],Tabel2[[#This Row],[code_lac]:[code_lac]],charli_veg_br[[code]:[code]],Tabel2[[#Headers],[Absent]])</calculatedColumnFormula>
    </tableColumn>
    <tableColumn id="6" xr3:uid="{4BA0BEF8-37FF-4BB9-BC8B-312D46D3B054}" name="NA" dataDxfId="1">
      <calculatedColumnFormula array="1">COUNTIFS(charli_veg_br[[code_lac]:[code_lac]],Tabel2[[#This Row],[code_lac]:[code_lac]],charli_veg_br[[code]:[code]],Tabel2[[#Headers],[NA]])</calculatedColumnFormula>
    </tableColumn>
    <tableColumn id="7" xr3:uid="{34EC5DE5-4B40-4F67-A71F-9C457B103316}" name="Bryophytes" dataDxfId="0">
      <calculatedColumnFormula>IF(Tabel2[[#This Row],[BR]]&gt;0,"Présent",IF(Tabel2[[#This Row],[Absent]]&gt;0,"ABS","") &amp; IF(Tabel2[[#This Row],[Absent]]*Tabel2[[#This Row],[NA]]&gt;0,"/","") &amp; IF(Tabel2[[#This Row],[NA]]&gt;0,"NA",""))</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8FA62-08C3-4E7C-83BF-7C2DEF1D6135}">
  <dimension ref="A1:J184"/>
  <sheetViews>
    <sheetView topLeftCell="C1" workbookViewId="0">
      <selection activeCell="M1" sqref="M1:T1048576"/>
    </sheetView>
  </sheetViews>
  <sheetFormatPr defaultColWidth="11.42578125" defaultRowHeight="15" x14ac:dyDescent="0.25"/>
  <cols>
    <col min="1" max="1" width="39.85546875" bestFit="1" customWidth="1"/>
    <col min="2" max="2" width="255.7109375" bestFit="1" customWidth="1"/>
    <col min="3" max="3" width="11.140625" bestFit="1" customWidth="1"/>
    <col min="4" max="4" width="31.28515625" bestFit="1" customWidth="1"/>
    <col min="5" max="5" width="18.7109375" bestFit="1" customWidth="1"/>
    <col min="6" max="6" width="15" bestFit="1" customWidth="1"/>
    <col min="7" max="7" width="8.85546875" bestFit="1" customWidth="1"/>
    <col min="8" max="8" width="7.7109375" bestFit="1" customWidth="1"/>
    <col min="9" max="9" width="17" bestFit="1" customWidth="1"/>
    <col min="10" max="10" width="11.28515625" bestFit="1" customWidth="1"/>
  </cols>
  <sheetData>
    <row r="1" spans="1:10" x14ac:dyDescent="0.25">
      <c r="A1" t="s">
        <v>1617</v>
      </c>
      <c r="B1" t="s">
        <v>1618</v>
      </c>
      <c r="C1" t="s">
        <v>1619</v>
      </c>
      <c r="D1" t="s">
        <v>1620</v>
      </c>
      <c r="E1" t="s">
        <v>1621</v>
      </c>
      <c r="F1" t="s">
        <v>1622</v>
      </c>
      <c r="G1" t="s">
        <v>1623</v>
      </c>
      <c r="H1" t="s">
        <v>1624</v>
      </c>
      <c r="I1" t="s">
        <v>1625</v>
      </c>
      <c r="J1" t="s">
        <v>1626</v>
      </c>
    </row>
    <row r="2" spans="1:10" x14ac:dyDescent="0.25">
      <c r="A2" t="s">
        <v>0</v>
      </c>
      <c r="B2" t="s">
        <v>1</v>
      </c>
      <c r="C2" t="s">
        <v>2</v>
      </c>
      <c r="D2" t="s">
        <v>3</v>
      </c>
      <c r="E2" t="s">
        <v>4</v>
      </c>
      <c r="F2">
        <v>614</v>
      </c>
      <c r="G2">
        <v>2025</v>
      </c>
      <c r="H2" t="s">
        <v>5</v>
      </c>
      <c r="I2" t="s">
        <v>6</v>
      </c>
      <c r="J2">
        <v>378</v>
      </c>
    </row>
    <row r="3" spans="1:10" x14ac:dyDescent="0.25">
      <c r="A3" t="s">
        <v>7</v>
      </c>
      <c r="B3" t="s">
        <v>8</v>
      </c>
      <c r="C3" t="s">
        <v>2</v>
      </c>
      <c r="D3" t="s">
        <v>3</v>
      </c>
      <c r="E3" t="s">
        <v>4</v>
      </c>
      <c r="F3">
        <v>614</v>
      </c>
      <c r="G3">
        <v>2025</v>
      </c>
      <c r="H3" t="s">
        <v>5</v>
      </c>
      <c r="I3" t="s">
        <v>6</v>
      </c>
      <c r="J3">
        <v>1300</v>
      </c>
    </row>
    <row r="4" spans="1:10" x14ac:dyDescent="0.25">
      <c r="A4" t="s">
        <v>9</v>
      </c>
      <c r="B4" t="s">
        <v>10</v>
      </c>
      <c r="C4" t="s">
        <v>2</v>
      </c>
      <c r="D4" t="s">
        <v>3</v>
      </c>
      <c r="E4" t="s">
        <v>4</v>
      </c>
      <c r="F4">
        <v>614</v>
      </c>
      <c r="G4">
        <v>2025</v>
      </c>
      <c r="H4" t="s">
        <v>5</v>
      </c>
      <c r="I4" t="s">
        <v>6</v>
      </c>
      <c r="J4">
        <v>299</v>
      </c>
    </row>
    <row r="5" spans="1:10" x14ac:dyDescent="0.25">
      <c r="A5" t="s">
        <v>11</v>
      </c>
      <c r="B5" t="s">
        <v>12</v>
      </c>
      <c r="C5" t="s">
        <v>2</v>
      </c>
      <c r="D5" t="s">
        <v>3</v>
      </c>
      <c r="E5" t="s">
        <v>4</v>
      </c>
      <c r="F5">
        <v>614</v>
      </c>
      <c r="G5">
        <v>2025</v>
      </c>
      <c r="H5" t="s">
        <v>5</v>
      </c>
      <c r="I5" t="s">
        <v>6</v>
      </c>
      <c r="J5">
        <v>1120</v>
      </c>
    </row>
    <row r="6" spans="1:10" x14ac:dyDescent="0.25">
      <c r="A6" t="s">
        <v>13</v>
      </c>
      <c r="B6" t="s">
        <v>14</v>
      </c>
      <c r="C6" t="s">
        <v>2</v>
      </c>
      <c r="D6" t="s">
        <v>3</v>
      </c>
      <c r="E6" t="s">
        <v>4</v>
      </c>
      <c r="F6">
        <v>614</v>
      </c>
      <c r="G6">
        <v>2025</v>
      </c>
      <c r="H6" t="s">
        <v>5</v>
      </c>
      <c r="I6" t="s">
        <v>6</v>
      </c>
      <c r="J6">
        <v>2436</v>
      </c>
    </row>
    <row r="7" spans="1:10" x14ac:dyDescent="0.25">
      <c r="A7" t="s">
        <v>15</v>
      </c>
      <c r="B7" t="s">
        <v>16</v>
      </c>
      <c r="C7" t="s">
        <v>2</v>
      </c>
      <c r="D7" t="s">
        <v>3</v>
      </c>
      <c r="E7" t="s">
        <v>4</v>
      </c>
      <c r="F7">
        <v>614</v>
      </c>
      <c r="G7">
        <v>2025</v>
      </c>
      <c r="H7" t="s">
        <v>17</v>
      </c>
      <c r="I7" t="s">
        <v>18</v>
      </c>
      <c r="J7">
        <v>318</v>
      </c>
    </row>
    <row r="8" spans="1:10" x14ac:dyDescent="0.25">
      <c r="A8" t="s">
        <v>19</v>
      </c>
      <c r="B8" t="s">
        <v>20</v>
      </c>
      <c r="C8" t="s">
        <v>2</v>
      </c>
      <c r="D8" t="s">
        <v>3</v>
      </c>
      <c r="E8" t="s">
        <v>4</v>
      </c>
      <c r="F8">
        <v>614</v>
      </c>
      <c r="G8">
        <v>2025</v>
      </c>
      <c r="H8" t="s">
        <v>17</v>
      </c>
      <c r="I8" t="s">
        <v>18</v>
      </c>
      <c r="J8">
        <v>2757</v>
      </c>
    </row>
    <row r="9" spans="1:10" x14ac:dyDescent="0.25">
      <c r="A9" t="s">
        <v>21</v>
      </c>
      <c r="B9" t="s">
        <v>22</v>
      </c>
      <c r="C9" t="s">
        <v>2</v>
      </c>
      <c r="D9" t="s">
        <v>3</v>
      </c>
      <c r="E9" t="s">
        <v>4</v>
      </c>
      <c r="F9">
        <v>614</v>
      </c>
      <c r="G9">
        <v>2025</v>
      </c>
      <c r="H9" t="s">
        <v>17</v>
      </c>
      <c r="I9" t="s">
        <v>18</v>
      </c>
      <c r="J9">
        <v>286</v>
      </c>
    </row>
    <row r="10" spans="1:10" x14ac:dyDescent="0.25">
      <c r="A10" t="s">
        <v>23</v>
      </c>
      <c r="B10" t="s">
        <v>24</v>
      </c>
      <c r="C10" t="s">
        <v>2</v>
      </c>
      <c r="D10" t="s">
        <v>3</v>
      </c>
      <c r="E10" t="s">
        <v>4</v>
      </c>
      <c r="F10">
        <v>614</v>
      </c>
      <c r="G10">
        <v>2025</v>
      </c>
      <c r="H10" t="s">
        <v>17</v>
      </c>
      <c r="I10" t="s">
        <v>18</v>
      </c>
      <c r="J10">
        <v>118</v>
      </c>
    </row>
    <row r="11" spans="1:10" x14ac:dyDescent="0.25">
      <c r="A11" t="s">
        <v>25</v>
      </c>
      <c r="B11" t="s">
        <v>26</v>
      </c>
      <c r="C11" t="s">
        <v>2</v>
      </c>
      <c r="D11" t="s">
        <v>3</v>
      </c>
      <c r="E11" t="s">
        <v>4</v>
      </c>
      <c r="F11">
        <v>614</v>
      </c>
      <c r="G11">
        <v>2025</v>
      </c>
      <c r="H11" t="s">
        <v>17</v>
      </c>
      <c r="I11" t="s">
        <v>18</v>
      </c>
      <c r="J11">
        <v>2225</v>
      </c>
    </row>
    <row r="12" spans="1:10" x14ac:dyDescent="0.25">
      <c r="A12" t="s">
        <v>27</v>
      </c>
      <c r="B12" t="s">
        <v>28</v>
      </c>
      <c r="C12" t="s">
        <v>2</v>
      </c>
      <c r="D12" t="s">
        <v>3</v>
      </c>
      <c r="E12" t="s">
        <v>4</v>
      </c>
      <c r="F12">
        <v>614</v>
      </c>
      <c r="G12">
        <v>2025</v>
      </c>
      <c r="H12" t="s">
        <v>17</v>
      </c>
      <c r="I12" t="s">
        <v>18</v>
      </c>
      <c r="J12">
        <v>382</v>
      </c>
    </row>
    <row r="13" spans="1:10" x14ac:dyDescent="0.25">
      <c r="A13" t="s">
        <v>29</v>
      </c>
      <c r="B13" t="s">
        <v>30</v>
      </c>
      <c r="C13" t="s">
        <v>2</v>
      </c>
      <c r="D13" t="s">
        <v>3</v>
      </c>
      <c r="E13" t="s">
        <v>4</v>
      </c>
      <c r="F13">
        <v>614</v>
      </c>
      <c r="G13">
        <v>2025</v>
      </c>
      <c r="H13" t="s">
        <v>17</v>
      </c>
      <c r="I13" t="s">
        <v>18</v>
      </c>
      <c r="J13">
        <v>1007</v>
      </c>
    </row>
    <row r="14" spans="1:10" x14ac:dyDescent="0.25">
      <c r="A14" t="s">
        <v>31</v>
      </c>
      <c r="B14" t="s">
        <v>32</v>
      </c>
      <c r="C14" t="s">
        <v>2</v>
      </c>
      <c r="D14" t="s">
        <v>3</v>
      </c>
      <c r="E14" t="s">
        <v>4</v>
      </c>
      <c r="F14">
        <v>614</v>
      </c>
      <c r="G14">
        <v>2025</v>
      </c>
      <c r="H14" t="s">
        <v>17</v>
      </c>
      <c r="I14" t="s">
        <v>18</v>
      </c>
      <c r="J14">
        <v>370</v>
      </c>
    </row>
    <row r="15" spans="1:10" x14ac:dyDescent="0.25">
      <c r="A15" t="s">
        <v>33</v>
      </c>
      <c r="B15" t="s">
        <v>34</v>
      </c>
      <c r="C15" t="s">
        <v>2</v>
      </c>
      <c r="D15" t="s">
        <v>3</v>
      </c>
      <c r="E15" t="s">
        <v>4</v>
      </c>
      <c r="F15">
        <v>614</v>
      </c>
      <c r="G15">
        <v>2025</v>
      </c>
      <c r="H15" t="s">
        <v>17</v>
      </c>
      <c r="I15" t="s">
        <v>18</v>
      </c>
      <c r="J15">
        <v>441</v>
      </c>
    </row>
    <row r="16" spans="1:10" x14ac:dyDescent="0.25">
      <c r="A16" t="s">
        <v>35</v>
      </c>
      <c r="B16" t="s">
        <v>36</v>
      </c>
      <c r="C16" t="s">
        <v>2</v>
      </c>
      <c r="D16" t="s">
        <v>3</v>
      </c>
      <c r="E16" t="s">
        <v>4</v>
      </c>
      <c r="F16">
        <v>614</v>
      </c>
      <c r="G16">
        <v>2025</v>
      </c>
      <c r="H16" t="s">
        <v>17</v>
      </c>
      <c r="I16" t="s">
        <v>18</v>
      </c>
      <c r="J16">
        <v>1149</v>
      </c>
    </row>
    <row r="17" spans="1:10" x14ac:dyDescent="0.25">
      <c r="A17" t="s">
        <v>37</v>
      </c>
      <c r="B17" t="s">
        <v>38</v>
      </c>
      <c r="C17" t="s">
        <v>39</v>
      </c>
      <c r="D17" t="s">
        <v>40</v>
      </c>
      <c r="E17" t="s">
        <v>41</v>
      </c>
      <c r="F17">
        <v>613</v>
      </c>
      <c r="G17">
        <v>2025</v>
      </c>
      <c r="H17" t="s">
        <v>5</v>
      </c>
      <c r="I17" t="s">
        <v>6</v>
      </c>
      <c r="J17">
        <v>3073</v>
      </c>
    </row>
    <row r="18" spans="1:10" x14ac:dyDescent="0.25">
      <c r="A18" t="s">
        <v>42</v>
      </c>
      <c r="B18" t="s">
        <v>43</v>
      </c>
      <c r="C18" t="s">
        <v>39</v>
      </c>
      <c r="D18" t="s">
        <v>40</v>
      </c>
      <c r="E18" t="s">
        <v>41</v>
      </c>
      <c r="F18">
        <v>613</v>
      </c>
      <c r="G18">
        <v>2025</v>
      </c>
      <c r="H18" t="s">
        <v>5</v>
      </c>
      <c r="I18" t="s">
        <v>6</v>
      </c>
      <c r="J18">
        <v>34</v>
      </c>
    </row>
    <row r="19" spans="1:10" x14ac:dyDescent="0.25">
      <c r="A19" t="s">
        <v>44</v>
      </c>
      <c r="B19" t="s">
        <v>45</v>
      </c>
      <c r="C19" t="s">
        <v>39</v>
      </c>
      <c r="D19" t="s">
        <v>40</v>
      </c>
      <c r="E19" t="s">
        <v>41</v>
      </c>
      <c r="F19">
        <v>613</v>
      </c>
      <c r="G19">
        <v>2025</v>
      </c>
      <c r="H19" t="s">
        <v>5</v>
      </c>
      <c r="I19" t="s">
        <v>6</v>
      </c>
      <c r="J19">
        <v>71</v>
      </c>
    </row>
    <row r="20" spans="1:10" x14ac:dyDescent="0.25">
      <c r="A20" t="s">
        <v>46</v>
      </c>
      <c r="B20" t="s">
        <v>47</v>
      </c>
      <c r="C20" t="s">
        <v>39</v>
      </c>
      <c r="D20" t="s">
        <v>40</v>
      </c>
      <c r="E20" t="s">
        <v>41</v>
      </c>
      <c r="F20">
        <v>613</v>
      </c>
      <c r="G20">
        <v>2025</v>
      </c>
      <c r="H20" t="s">
        <v>5</v>
      </c>
      <c r="I20" t="s">
        <v>6</v>
      </c>
      <c r="J20">
        <v>450</v>
      </c>
    </row>
    <row r="21" spans="1:10" x14ac:dyDescent="0.25">
      <c r="A21" t="s">
        <v>48</v>
      </c>
      <c r="B21" t="s">
        <v>49</v>
      </c>
      <c r="C21" t="s">
        <v>39</v>
      </c>
      <c r="D21" t="s">
        <v>40</v>
      </c>
      <c r="E21" t="s">
        <v>41</v>
      </c>
      <c r="F21">
        <v>613</v>
      </c>
      <c r="G21">
        <v>2025</v>
      </c>
      <c r="H21" t="s">
        <v>5</v>
      </c>
      <c r="I21" t="s">
        <v>6</v>
      </c>
      <c r="J21">
        <v>134</v>
      </c>
    </row>
    <row r="22" spans="1:10" x14ac:dyDescent="0.25">
      <c r="A22" t="s">
        <v>50</v>
      </c>
      <c r="B22" t="s">
        <v>51</v>
      </c>
      <c r="C22" t="s">
        <v>39</v>
      </c>
      <c r="D22" t="s">
        <v>40</v>
      </c>
      <c r="E22" t="s">
        <v>41</v>
      </c>
      <c r="F22">
        <v>613</v>
      </c>
      <c r="G22">
        <v>2025</v>
      </c>
      <c r="H22" t="s">
        <v>5</v>
      </c>
      <c r="I22" t="s">
        <v>6</v>
      </c>
      <c r="J22">
        <v>1709</v>
      </c>
    </row>
    <row r="23" spans="1:10" x14ac:dyDescent="0.25">
      <c r="A23" t="s">
        <v>52</v>
      </c>
      <c r="B23" t="s">
        <v>53</v>
      </c>
      <c r="C23" t="s">
        <v>39</v>
      </c>
      <c r="D23" t="s">
        <v>40</v>
      </c>
      <c r="E23" t="s">
        <v>41</v>
      </c>
      <c r="F23">
        <v>613</v>
      </c>
      <c r="G23">
        <v>2025</v>
      </c>
      <c r="H23" t="s">
        <v>5</v>
      </c>
      <c r="I23" t="s">
        <v>6</v>
      </c>
      <c r="J23">
        <v>671</v>
      </c>
    </row>
    <row r="24" spans="1:10" x14ac:dyDescent="0.25">
      <c r="A24" t="s">
        <v>54</v>
      </c>
      <c r="B24" t="s">
        <v>55</v>
      </c>
      <c r="C24" t="s">
        <v>56</v>
      </c>
      <c r="D24" t="s">
        <v>57</v>
      </c>
      <c r="E24" t="s">
        <v>58</v>
      </c>
      <c r="F24">
        <v>612</v>
      </c>
      <c r="G24">
        <v>2025</v>
      </c>
      <c r="H24" t="s">
        <v>5</v>
      </c>
      <c r="I24" t="s">
        <v>6</v>
      </c>
      <c r="J24">
        <v>4396</v>
      </c>
    </row>
    <row r="25" spans="1:10" x14ac:dyDescent="0.25">
      <c r="A25" t="s">
        <v>59</v>
      </c>
      <c r="B25" t="s">
        <v>60</v>
      </c>
      <c r="C25" t="s">
        <v>56</v>
      </c>
      <c r="D25" t="s">
        <v>57</v>
      </c>
      <c r="E25" t="s">
        <v>58</v>
      </c>
      <c r="F25">
        <v>612</v>
      </c>
      <c r="G25">
        <v>2025</v>
      </c>
      <c r="H25" t="s">
        <v>5</v>
      </c>
      <c r="I25" t="s">
        <v>6</v>
      </c>
      <c r="J25">
        <v>15008</v>
      </c>
    </row>
    <row r="26" spans="1:10" x14ac:dyDescent="0.25">
      <c r="A26" t="s">
        <v>61</v>
      </c>
      <c r="B26" t="s">
        <v>62</v>
      </c>
      <c r="C26" t="s">
        <v>56</v>
      </c>
      <c r="D26" t="s">
        <v>57</v>
      </c>
      <c r="E26" t="s">
        <v>58</v>
      </c>
      <c r="F26">
        <v>612</v>
      </c>
      <c r="G26">
        <v>2025</v>
      </c>
      <c r="H26" t="s">
        <v>5</v>
      </c>
      <c r="I26" t="s">
        <v>6</v>
      </c>
      <c r="J26">
        <v>1544</v>
      </c>
    </row>
    <row r="27" spans="1:10" x14ac:dyDescent="0.25">
      <c r="A27" t="s">
        <v>63</v>
      </c>
      <c r="B27" t="s">
        <v>64</v>
      </c>
      <c r="C27" t="s">
        <v>56</v>
      </c>
      <c r="D27" t="s">
        <v>57</v>
      </c>
      <c r="E27" t="s">
        <v>58</v>
      </c>
      <c r="F27">
        <v>612</v>
      </c>
      <c r="G27">
        <v>2025</v>
      </c>
      <c r="H27" t="s">
        <v>17</v>
      </c>
      <c r="I27" t="s">
        <v>18</v>
      </c>
      <c r="J27">
        <v>827</v>
      </c>
    </row>
    <row r="28" spans="1:10" x14ac:dyDescent="0.25">
      <c r="A28" t="s">
        <v>65</v>
      </c>
      <c r="B28" t="s">
        <v>66</v>
      </c>
      <c r="C28" t="s">
        <v>67</v>
      </c>
      <c r="D28" t="s">
        <v>68</v>
      </c>
      <c r="E28" t="s">
        <v>69</v>
      </c>
      <c r="F28">
        <v>610</v>
      </c>
      <c r="G28">
        <v>2025</v>
      </c>
      <c r="H28" t="s">
        <v>5</v>
      </c>
      <c r="I28" t="s">
        <v>6</v>
      </c>
      <c r="J28">
        <v>7267</v>
      </c>
    </row>
    <row r="29" spans="1:10" x14ac:dyDescent="0.25">
      <c r="A29" t="s">
        <v>70</v>
      </c>
      <c r="B29" t="s">
        <v>71</v>
      </c>
      <c r="C29" t="s">
        <v>67</v>
      </c>
      <c r="D29" t="s">
        <v>68</v>
      </c>
      <c r="E29" t="s">
        <v>69</v>
      </c>
      <c r="F29">
        <v>610</v>
      </c>
      <c r="G29">
        <v>2025</v>
      </c>
      <c r="H29" t="s">
        <v>5</v>
      </c>
      <c r="I29" t="s">
        <v>6</v>
      </c>
      <c r="J29">
        <v>3447</v>
      </c>
    </row>
    <row r="30" spans="1:10" x14ac:dyDescent="0.25">
      <c r="A30" t="s">
        <v>72</v>
      </c>
      <c r="B30" t="s">
        <v>73</v>
      </c>
      <c r="C30" t="s">
        <v>67</v>
      </c>
      <c r="D30" t="s">
        <v>68</v>
      </c>
      <c r="E30" t="s">
        <v>69</v>
      </c>
      <c r="F30">
        <v>610</v>
      </c>
      <c r="G30">
        <v>2025</v>
      </c>
      <c r="H30" t="s">
        <v>5</v>
      </c>
      <c r="I30" t="s">
        <v>6</v>
      </c>
      <c r="J30">
        <v>8997</v>
      </c>
    </row>
    <row r="31" spans="1:10" x14ac:dyDescent="0.25">
      <c r="A31" t="s">
        <v>74</v>
      </c>
      <c r="B31" t="s">
        <v>75</v>
      </c>
      <c r="C31" t="s">
        <v>67</v>
      </c>
      <c r="D31" t="s">
        <v>68</v>
      </c>
      <c r="E31" t="s">
        <v>69</v>
      </c>
      <c r="F31">
        <v>610</v>
      </c>
      <c r="G31">
        <v>2025</v>
      </c>
      <c r="H31" t="s">
        <v>5</v>
      </c>
      <c r="I31" t="s">
        <v>6</v>
      </c>
      <c r="J31">
        <v>1161</v>
      </c>
    </row>
    <row r="32" spans="1:10" x14ac:dyDescent="0.25">
      <c r="A32" t="s">
        <v>76</v>
      </c>
      <c r="B32" t="s">
        <v>77</v>
      </c>
      <c r="C32" t="s">
        <v>67</v>
      </c>
      <c r="D32" t="s">
        <v>68</v>
      </c>
      <c r="E32" t="s">
        <v>69</v>
      </c>
      <c r="F32">
        <v>610</v>
      </c>
      <c r="G32">
        <v>2025</v>
      </c>
      <c r="H32" t="s">
        <v>17</v>
      </c>
      <c r="I32" t="s">
        <v>18</v>
      </c>
      <c r="J32">
        <v>162</v>
      </c>
    </row>
    <row r="33" spans="1:10" x14ac:dyDescent="0.25">
      <c r="A33" t="s">
        <v>78</v>
      </c>
      <c r="B33" t="s">
        <v>79</v>
      </c>
      <c r="C33" t="s">
        <v>67</v>
      </c>
      <c r="D33" t="s">
        <v>68</v>
      </c>
      <c r="E33" t="s">
        <v>69</v>
      </c>
      <c r="F33">
        <v>610</v>
      </c>
      <c r="G33">
        <v>2025</v>
      </c>
      <c r="H33" t="s">
        <v>17</v>
      </c>
      <c r="I33" t="s">
        <v>18</v>
      </c>
      <c r="J33">
        <v>2874</v>
      </c>
    </row>
    <row r="34" spans="1:10" x14ac:dyDescent="0.25">
      <c r="A34" t="s">
        <v>80</v>
      </c>
      <c r="B34" t="s">
        <v>81</v>
      </c>
      <c r="C34" t="s">
        <v>67</v>
      </c>
      <c r="D34" t="s">
        <v>68</v>
      </c>
      <c r="E34" t="s">
        <v>69</v>
      </c>
      <c r="F34">
        <v>610</v>
      </c>
      <c r="G34">
        <v>2025</v>
      </c>
      <c r="H34" t="s">
        <v>5</v>
      </c>
      <c r="I34" t="s">
        <v>6</v>
      </c>
      <c r="J34">
        <v>25238</v>
      </c>
    </row>
    <row r="35" spans="1:10" x14ac:dyDescent="0.25">
      <c r="A35" t="s">
        <v>82</v>
      </c>
      <c r="B35" t="s">
        <v>83</v>
      </c>
      <c r="C35" t="s">
        <v>67</v>
      </c>
      <c r="D35" t="s">
        <v>68</v>
      </c>
      <c r="E35" t="s">
        <v>69</v>
      </c>
      <c r="F35">
        <v>610</v>
      </c>
      <c r="G35">
        <v>2025</v>
      </c>
      <c r="H35" t="s">
        <v>5</v>
      </c>
      <c r="I35" t="s">
        <v>6</v>
      </c>
      <c r="J35">
        <v>57</v>
      </c>
    </row>
    <row r="36" spans="1:10" x14ac:dyDescent="0.25">
      <c r="A36" t="s">
        <v>84</v>
      </c>
      <c r="B36" t="s">
        <v>85</v>
      </c>
      <c r="C36" t="s">
        <v>67</v>
      </c>
      <c r="D36" t="s">
        <v>68</v>
      </c>
      <c r="E36" t="s">
        <v>69</v>
      </c>
      <c r="F36">
        <v>610</v>
      </c>
      <c r="G36">
        <v>2025</v>
      </c>
      <c r="H36" t="s">
        <v>5</v>
      </c>
      <c r="I36" t="s">
        <v>6</v>
      </c>
      <c r="J36">
        <v>988</v>
      </c>
    </row>
    <row r="37" spans="1:10" x14ac:dyDescent="0.25">
      <c r="A37" t="s">
        <v>86</v>
      </c>
      <c r="B37" t="s">
        <v>87</v>
      </c>
      <c r="C37" t="s">
        <v>67</v>
      </c>
      <c r="D37" t="s">
        <v>68</v>
      </c>
      <c r="E37" t="s">
        <v>69</v>
      </c>
      <c r="F37">
        <v>610</v>
      </c>
      <c r="G37">
        <v>2025</v>
      </c>
      <c r="H37" t="s">
        <v>17</v>
      </c>
      <c r="I37" t="s">
        <v>18</v>
      </c>
      <c r="J37">
        <v>2095</v>
      </c>
    </row>
    <row r="38" spans="1:10" x14ac:dyDescent="0.25">
      <c r="A38" t="s">
        <v>88</v>
      </c>
      <c r="B38" t="s">
        <v>89</v>
      </c>
      <c r="C38" t="s">
        <v>67</v>
      </c>
      <c r="D38" t="s">
        <v>68</v>
      </c>
      <c r="E38" t="s">
        <v>69</v>
      </c>
      <c r="F38">
        <v>610</v>
      </c>
      <c r="G38">
        <v>2025</v>
      </c>
      <c r="H38" t="s">
        <v>17</v>
      </c>
      <c r="I38" t="s">
        <v>18</v>
      </c>
      <c r="J38">
        <v>223</v>
      </c>
    </row>
    <row r="39" spans="1:10" x14ac:dyDescent="0.25">
      <c r="A39" t="s">
        <v>90</v>
      </c>
      <c r="B39" t="s">
        <v>91</v>
      </c>
      <c r="C39" t="s">
        <v>67</v>
      </c>
      <c r="D39" t="s">
        <v>68</v>
      </c>
      <c r="E39" t="s">
        <v>69</v>
      </c>
      <c r="F39">
        <v>610</v>
      </c>
      <c r="G39">
        <v>2025</v>
      </c>
      <c r="H39" t="s">
        <v>17</v>
      </c>
      <c r="I39" t="s">
        <v>18</v>
      </c>
      <c r="J39">
        <v>1533</v>
      </c>
    </row>
    <row r="40" spans="1:10" x14ac:dyDescent="0.25">
      <c r="A40" t="s">
        <v>92</v>
      </c>
      <c r="B40" t="s">
        <v>93</v>
      </c>
      <c r="C40" t="s">
        <v>94</v>
      </c>
      <c r="D40" t="s">
        <v>95</v>
      </c>
      <c r="E40" t="s">
        <v>96</v>
      </c>
      <c r="F40">
        <v>609</v>
      </c>
      <c r="G40">
        <v>2025</v>
      </c>
      <c r="H40" t="s">
        <v>17</v>
      </c>
      <c r="I40" t="s">
        <v>18</v>
      </c>
      <c r="J40">
        <v>2038</v>
      </c>
    </row>
    <row r="41" spans="1:10" x14ac:dyDescent="0.25">
      <c r="A41" t="s">
        <v>97</v>
      </c>
      <c r="B41" t="s">
        <v>98</v>
      </c>
      <c r="C41" t="s">
        <v>94</v>
      </c>
      <c r="D41" t="s">
        <v>95</v>
      </c>
      <c r="E41" t="s">
        <v>96</v>
      </c>
      <c r="F41">
        <v>609</v>
      </c>
      <c r="G41">
        <v>2025</v>
      </c>
      <c r="H41" t="s">
        <v>5</v>
      </c>
      <c r="I41" t="s">
        <v>6</v>
      </c>
      <c r="J41">
        <v>39556</v>
      </c>
    </row>
    <row r="42" spans="1:10" x14ac:dyDescent="0.25">
      <c r="A42" t="s">
        <v>99</v>
      </c>
      <c r="B42" t="s">
        <v>100</v>
      </c>
      <c r="C42" t="s">
        <v>94</v>
      </c>
      <c r="D42" t="s">
        <v>95</v>
      </c>
      <c r="E42" t="s">
        <v>96</v>
      </c>
      <c r="F42">
        <v>609</v>
      </c>
      <c r="G42">
        <v>2025</v>
      </c>
      <c r="H42" t="s">
        <v>5</v>
      </c>
      <c r="I42" t="s">
        <v>6</v>
      </c>
      <c r="J42">
        <v>35917</v>
      </c>
    </row>
    <row r="43" spans="1:10" x14ac:dyDescent="0.25">
      <c r="A43" t="s">
        <v>101</v>
      </c>
      <c r="B43" t="s">
        <v>102</v>
      </c>
      <c r="C43" t="s">
        <v>94</v>
      </c>
      <c r="D43" t="s">
        <v>95</v>
      </c>
      <c r="E43" t="s">
        <v>96</v>
      </c>
      <c r="F43">
        <v>609</v>
      </c>
      <c r="G43">
        <v>2025</v>
      </c>
      <c r="H43" t="s">
        <v>17</v>
      </c>
      <c r="I43" t="s">
        <v>18</v>
      </c>
      <c r="J43">
        <v>3498</v>
      </c>
    </row>
    <row r="44" spans="1:10" x14ac:dyDescent="0.25">
      <c r="A44" t="s">
        <v>103</v>
      </c>
      <c r="B44" t="s">
        <v>104</v>
      </c>
      <c r="C44" t="s">
        <v>105</v>
      </c>
      <c r="D44" t="s">
        <v>106</v>
      </c>
      <c r="E44" t="s">
        <v>107</v>
      </c>
      <c r="F44">
        <v>611</v>
      </c>
      <c r="G44">
        <v>2025</v>
      </c>
      <c r="H44" t="s">
        <v>5</v>
      </c>
      <c r="I44" t="s">
        <v>6</v>
      </c>
      <c r="J44">
        <v>8740</v>
      </c>
    </row>
    <row r="45" spans="1:10" x14ac:dyDescent="0.25">
      <c r="A45" t="s">
        <v>108</v>
      </c>
      <c r="B45" t="s">
        <v>109</v>
      </c>
      <c r="C45" t="s">
        <v>105</v>
      </c>
      <c r="D45" t="s">
        <v>106</v>
      </c>
      <c r="E45" t="s">
        <v>107</v>
      </c>
      <c r="F45">
        <v>611</v>
      </c>
      <c r="G45">
        <v>2025</v>
      </c>
      <c r="H45" t="s">
        <v>5</v>
      </c>
      <c r="I45" t="s">
        <v>6</v>
      </c>
      <c r="J45">
        <v>528</v>
      </c>
    </row>
    <row r="46" spans="1:10" x14ac:dyDescent="0.25">
      <c r="A46" t="s">
        <v>110</v>
      </c>
      <c r="B46" t="s">
        <v>111</v>
      </c>
      <c r="C46" t="s">
        <v>112</v>
      </c>
      <c r="D46" t="s">
        <v>113</v>
      </c>
      <c r="E46" t="s">
        <v>114</v>
      </c>
      <c r="F46">
        <v>608</v>
      </c>
      <c r="G46">
        <v>2025</v>
      </c>
      <c r="H46" t="s">
        <v>5</v>
      </c>
      <c r="I46" t="s">
        <v>6</v>
      </c>
      <c r="J46">
        <v>3097</v>
      </c>
    </row>
    <row r="47" spans="1:10" x14ac:dyDescent="0.25">
      <c r="A47" t="s">
        <v>115</v>
      </c>
      <c r="B47" t="s">
        <v>116</v>
      </c>
      <c r="C47" t="s">
        <v>112</v>
      </c>
      <c r="D47" t="s">
        <v>113</v>
      </c>
      <c r="E47" t="s">
        <v>114</v>
      </c>
      <c r="F47">
        <v>608</v>
      </c>
      <c r="G47">
        <v>2025</v>
      </c>
      <c r="H47" t="s">
        <v>5</v>
      </c>
      <c r="I47" t="s">
        <v>6</v>
      </c>
      <c r="J47">
        <v>3118</v>
      </c>
    </row>
    <row r="48" spans="1:10" x14ac:dyDescent="0.25">
      <c r="A48" t="s">
        <v>117</v>
      </c>
      <c r="B48" t="s">
        <v>118</v>
      </c>
      <c r="C48" t="s">
        <v>112</v>
      </c>
      <c r="D48" t="s">
        <v>113</v>
      </c>
      <c r="E48" t="s">
        <v>114</v>
      </c>
      <c r="F48">
        <v>608</v>
      </c>
      <c r="G48">
        <v>2025</v>
      </c>
      <c r="H48" t="s">
        <v>17</v>
      </c>
      <c r="I48" t="s">
        <v>18</v>
      </c>
      <c r="J48">
        <v>1625</v>
      </c>
    </row>
    <row r="49" spans="1:10" x14ac:dyDescent="0.25">
      <c r="A49" t="s">
        <v>119</v>
      </c>
      <c r="B49" t="s">
        <v>120</v>
      </c>
      <c r="C49" t="s">
        <v>112</v>
      </c>
      <c r="D49" t="s">
        <v>113</v>
      </c>
      <c r="E49" t="s">
        <v>114</v>
      </c>
      <c r="F49">
        <v>608</v>
      </c>
      <c r="G49">
        <v>2025</v>
      </c>
      <c r="H49" t="s">
        <v>17</v>
      </c>
      <c r="I49" t="s">
        <v>18</v>
      </c>
      <c r="J49">
        <v>1021</v>
      </c>
    </row>
    <row r="50" spans="1:10" x14ac:dyDescent="0.25">
      <c r="A50" t="s">
        <v>121</v>
      </c>
      <c r="B50" t="s">
        <v>122</v>
      </c>
      <c r="C50" t="s">
        <v>123</v>
      </c>
      <c r="D50" t="s">
        <v>124</v>
      </c>
      <c r="E50" t="s">
        <v>125</v>
      </c>
      <c r="F50">
        <v>615</v>
      </c>
      <c r="G50">
        <v>2025</v>
      </c>
      <c r="H50" t="s">
        <v>17</v>
      </c>
      <c r="I50" t="s">
        <v>18</v>
      </c>
      <c r="J50">
        <v>4200</v>
      </c>
    </row>
    <row r="51" spans="1:10" x14ac:dyDescent="0.25">
      <c r="A51" t="s">
        <v>126</v>
      </c>
      <c r="B51" t="s">
        <v>127</v>
      </c>
      <c r="C51" t="s">
        <v>123</v>
      </c>
      <c r="D51" t="s">
        <v>124</v>
      </c>
      <c r="E51" t="s">
        <v>125</v>
      </c>
      <c r="F51">
        <v>615</v>
      </c>
      <c r="G51">
        <v>2025</v>
      </c>
      <c r="H51" t="s">
        <v>5</v>
      </c>
      <c r="I51" t="s">
        <v>6</v>
      </c>
      <c r="J51">
        <v>13131</v>
      </c>
    </row>
    <row r="52" spans="1:10" x14ac:dyDescent="0.25">
      <c r="A52" t="s">
        <v>128</v>
      </c>
      <c r="B52" t="s">
        <v>129</v>
      </c>
      <c r="C52" t="s">
        <v>123</v>
      </c>
      <c r="D52" t="s">
        <v>124</v>
      </c>
      <c r="E52" t="s">
        <v>125</v>
      </c>
      <c r="F52">
        <v>615</v>
      </c>
      <c r="G52">
        <v>2025</v>
      </c>
      <c r="H52" t="s">
        <v>5</v>
      </c>
      <c r="I52" t="s">
        <v>6</v>
      </c>
      <c r="J52">
        <v>85</v>
      </c>
    </row>
    <row r="53" spans="1:10" x14ac:dyDescent="0.25">
      <c r="A53" t="s">
        <v>130</v>
      </c>
      <c r="B53" t="s">
        <v>131</v>
      </c>
      <c r="C53" t="s">
        <v>132</v>
      </c>
      <c r="D53" t="s">
        <v>133</v>
      </c>
      <c r="E53" t="s">
        <v>134</v>
      </c>
      <c r="F53">
        <v>607</v>
      </c>
      <c r="G53">
        <v>2024</v>
      </c>
      <c r="H53" t="s">
        <v>5</v>
      </c>
      <c r="I53" t="s">
        <v>6</v>
      </c>
      <c r="J53">
        <v>3024</v>
      </c>
    </row>
    <row r="54" spans="1:10" x14ac:dyDescent="0.25">
      <c r="A54" t="s">
        <v>135</v>
      </c>
      <c r="B54" t="s">
        <v>136</v>
      </c>
      <c r="C54" t="s">
        <v>132</v>
      </c>
      <c r="D54" t="s">
        <v>133</v>
      </c>
      <c r="E54" t="s">
        <v>134</v>
      </c>
      <c r="F54">
        <v>607</v>
      </c>
      <c r="G54">
        <v>2024</v>
      </c>
      <c r="H54" t="s">
        <v>17</v>
      </c>
      <c r="I54" t="s">
        <v>18</v>
      </c>
      <c r="J54">
        <v>205</v>
      </c>
    </row>
    <row r="55" spans="1:10" x14ac:dyDescent="0.25">
      <c r="A55" t="s">
        <v>137</v>
      </c>
      <c r="B55" t="s">
        <v>138</v>
      </c>
      <c r="C55" t="s">
        <v>132</v>
      </c>
      <c r="D55" t="s">
        <v>133</v>
      </c>
      <c r="E55" t="s">
        <v>134</v>
      </c>
      <c r="F55">
        <v>607</v>
      </c>
      <c r="G55">
        <v>2024</v>
      </c>
      <c r="H55" t="s">
        <v>5</v>
      </c>
      <c r="I55" t="s">
        <v>6</v>
      </c>
      <c r="J55">
        <v>935</v>
      </c>
    </row>
    <row r="56" spans="1:10" x14ac:dyDescent="0.25">
      <c r="A56" t="s">
        <v>139</v>
      </c>
      <c r="B56" t="s">
        <v>140</v>
      </c>
      <c r="C56" t="s">
        <v>141</v>
      </c>
      <c r="D56" t="s">
        <v>142</v>
      </c>
      <c r="E56" t="s">
        <v>143</v>
      </c>
      <c r="F56">
        <v>602</v>
      </c>
      <c r="G56">
        <v>2024</v>
      </c>
      <c r="H56" t="s">
        <v>5</v>
      </c>
      <c r="I56" t="s">
        <v>6</v>
      </c>
      <c r="J56">
        <v>4609</v>
      </c>
    </row>
    <row r="57" spans="1:10" x14ac:dyDescent="0.25">
      <c r="A57" t="s">
        <v>144</v>
      </c>
      <c r="B57" t="s">
        <v>145</v>
      </c>
      <c r="C57" t="s">
        <v>146</v>
      </c>
      <c r="D57" t="s">
        <v>147</v>
      </c>
      <c r="E57" t="s">
        <v>148</v>
      </c>
      <c r="F57">
        <v>597</v>
      </c>
      <c r="G57">
        <v>2024</v>
      </c>
      <c r="H57" t="s">
        <v>17</v>
      </c>
      <c r="I57" t="s">
        <v>18</v>
      </c>
      <c r="J57">
        <v>301</v>
      </c>
    </row>
    <row r="58" spans="1:10" x14ac:dyDescent="0.25">
      <c r="A58" t="s">
        <v>149</v>
      </c>
      <c r="B58" t="s">
        <v>150</v>
      </c>
      <c r="C58" t="s">
        <v>146</v>
      </c>
      <c r="D58" t="s">
        <v>147</v>
      </c>
      <c r="E58" t="s">
        <v>148</v>
      </c>
      <c r="F58">
        <v>597</v>
      </c>
      <c r="G58">
        <v>2024</v>
      </c>
      <c r="H58" t="s">
        <v>5</v>
      </c>
      <c r="I58" t="s">
        <v>6</v>
      </c>
      <c r="J58">
        <v>4796</v>
      </c>
    </row>
    <row r="59" spans="1:10" x14ac:dyDescent="0.25">
      <c r="A59" t="s">
        <v>151</v>
      </c>
      <c r="B59" t="s">
        <v>152</v>
      </c>
      <c r="C59" t="s">
        <v>153</v>
      </c>
      <c r="D59" t="s">
        <v>154</v>
      </c>
      <c r="E59" t="s">
        <v>155</v>
      </c>
      <c r="F59">
        <v>601</v>
      </c>
      <c r="G59">
        <v>2024</v>
      </c>
      <c r="H59" t="s">
        <v>5</v>
      </c>
      <c r="I59" t="s">
        <v>6</v>
      </c>
      <c r="J59">
        <v>3737</v>
      </c>
    </row>
    <row r="60" spans="1:10" x14ac:dyDescent="0.25">
      <c r="A60" t="s">
        <v>156</v>
      </c>
      <c r="B60" t="s">
        <v>157</v>
      </c>
      <c r="C60" t="s">
        <v>158</v>
      </c>
      <c r="D60" t="s">
        <v>159</v>
      </c>
      <c r="E60" t="s">
        <v>160</v>
      </c>
      <c r="F60">
        <v>600</v>
      </c>
      <c r="G60">
        <v>2024</v>
      </c>
      <c r="H60" t="s">
        <v>5</v>
      </c>
      <c r="I60" t="s">
        <v>6</v>
      </c>
      <c r="J60">
        <v>4423</v>
      </c>
    </row>
    <row r="61" spans="1:10" x14ac:dyDescent="0.25">
      <c r="A61" t="s">
        <v>161</v>
      </c>
      <c r="B61" t="s">
        <v>162</v>
      </c>
      <c r="C61" t="s">
        <v>163</v>
      </c>
      <c r="D61" t="s">
        <v>164</v>
      </c>
      <c r="E61" t="s">
        <v>165</v>
      </c>
      <c r="F61">
        <v>606</v>
      </c>
      <c r="G61">
        <v>2024</v>
      </c>
      <c r="H61" t="s">
        <v>17</v>
      </c>
      <c r="I61" t="s">
        <v>18</v>
      </c>
      <c r="J61">
        <v>702</v>
      </c>
    </row>
    <row r="62" spans="1:10" x14ac:dyDescent="0.25">
      <c r="A62" t="s">
        <v>166</v>
      </c>
      <c r="B62" t="s">
        <v>167</v>
      </c>
      <c r="C62" t="s">
        <v>163</v>
      </c>
      <c r="D62" t="s">
        <v>164</v>
      </c>
      <c r="E62" t="s">
        <v>165</v>
      </c>
      <c r="F62">
        <v>606</v>
      </c>
      <c r="G62">
        <v>2024</v>
      </c>
      <c r="H62" t="s">
        <v>5</v>
      </c>
      <c r="I62" t="s">
        <v>6</v>
      </c>
      <c r="J62">
        <v>25451</v>
      </c>
    </row>
    <row r="63" spans="1:10" x14ac:dyDescent="0.25">
      <c r="A63" t="s">
        <v>168</v>
      </c>
      <c r="B63" t="s">
        <v>169</v>
      </c>
      <c r="C63" t="s">
        <v>170</v>
      </c>
      <c r="D63" t="s">
        <v>171</v>
      </c>
      <c r="E63" t="s">
        <v>172</v>
      </c>
      <c r="F63">
        <v>599</v>
      </c>
      <c r="G63">
        <v>2024</v>
      </c>
      <c r="H63" t="s">
        <v>5</v>
      </c>
      <c r="I63" t="s">
        <v>6</v>
      </c>
      <c r="J63">
        <v>5379</v>
      </c>
    </row>
    <row r="64" spans="1:10" x14ac:dyDescent="0.25">
      <c r="A64" t="s">
        <v>173</v>
      </c>
      <c r="B64" t="s">
        <v>174</v>
      </c>
      <c r="C64" t="s">
        <v>175</v>
      </c>
      <c r="D64" t="s">
        <v>176</v>
      </c>
      <c r="E64" t="s">
        <v>177</v>
      </c>
      <c r="F64">
        <v>603</v>
      </c>
      <c r="G64">
        <v>2024</v>
      </c>
      <c r="H64" t="s">
        <v>5</v>
      </c>
      <c r="I64" t="s">
        <v>6</v>
      </c>
      <c r="J64">
        <v>11430</v>
      </c>
    </row>
    <row r="65" spans="1:10" x14ac:dyDescent="0.25">
      <c r="A65" t="s">
        <v>178</v>
      </c>
      <c r="B65" t="s">
        <v>179</v>
      </c>
      <c r="C65" t="s">
        <v>180</v>
      </c>
      <c r="D65" t="s">
        <v>181</v>
      </c>
      <c r="E65" t="s">
        <v>182</v>
      </c>
      <c r="F65">
        <v>605</v>
      </c>
      <c r="G65">
        <v>2024</v>
      </c>
      <c r="H65" t="s">
        <v>5</v>
      </c>
      <c r="I65" t="s">
        <v>6</v>
      </c>
      <c r="J65">
        <v>4006</v>
      </c>
    </row>
    <row r="66" spans="1:10" x14ac:dyDescent="0.25">
      <c r="A66" t="s">
        <v>183</v>
      </c>
      <c r="B66" t="s">
        <v>184</v>
      </c>
      <c r="C66" t="s">
        <v>185</v>
      </c>
      <c r="D66" t="s">
        <v>186</v>
      </c>
      <c r="E66" t="s">
        <v>187</v>
      </c>
      <c r="F66">
        <v>604</v>
      </c>
      <c r="G66">
        <v>2024</v>
      </c>
      <c r="H66" t="s">
        <v>5</v>
      </c>
      <c r="I66" t="s">
        <v>6</v>
      </c>
      <c r="J66">
        <v>2010</v>
      </c>
    </row>
    <row r="67" spans="1:10" x14ac:dyDescent="0.25">
      <c r="A67" t="s">
        <v>188</v>
      </c>
      <c r="B67" t="s">
        <v>189</v>
      </c>
      <c r="C67" t="s">
        <v>190</v>
      </c>
      <c r="D67" t="s">
        <v>191</v>
      </c>
      <c r="E67" t="s">
        <v>192</v>
      </c>
      <c r="F67">
        <v>598</v>
      </c>
      <c r="G67">
        <v>2024</v>
      </c>
      <c r="H67" t="s">
        <v>5</v>
      </c>
      <c r="I67" t="s">
        <v>6</v>
      </c>
      <c r="J67">
        <v>11981</v>
      </c>
    </row>
    <row r="68" spans="1:10" x14ac:dyDescent="0.25">
      <c r="A68" t="s">
        <v>193</v>
      </c>
      <c r="B68" t="s">
        <v>194</v>
      </c>
      <c r="C68" t="s">
        <v>190</v>
      </c>
      <c r="D68" t="s">
        <v>191</v>
      </c>
      <c r="E68" t="s">
        <v>192</v>
      </c>
      <c r="F68">
        <v>598</v>
      </c>
      <c r="G68">
        <v>2024</v>
      </c>
      <c r="H68" t="s">
        <v>5</v>
      </c>
      <c r="I68" t="s">
        <v>6</v>
      </c>
      <c r="J68">
        <v>1371</v>
      </c>
    </row>
    <row r="69" spans="1:10" x14ac:dyDescent="0.25">
      <c r="A69" t="s">
        <v>195</v>
      </c>
      <c r="B69" t="s">
        <v>196</v>
      </c>
      <c r="C69" t="s">
        <v>190</v>
      </c>
      <c r="D69" t="s">
        <v>191</v>
      </c>
      <c r="E69" t="s">
        <v>192</v>
      </c>
      <c r="F69">
        <v>598</v>
      </c>
      <c r="G69">
        <v>2024</v>
      </c>
      <c r="H69" t="s">
        <v>5</v>
      </c>
      <c r="I69" t="s">
        <v>6</v>
      </c>
      <c r="J69">
        <v>3452</v>
      </c>
    </row>
    <row r="70" spans="1:10" x14ac:dyDescent="0.25">
      <c r="A70" t="s">
        <v>197</v>
      </c>
      <c r="B70" t="s">
        <v>198</v>
      </c>
      <c r="C70" t="s">
        <v>190</v>
      </c>
      <c r="D70" t="s">
        <v>191</v>
      </c>
      <c r="E70" t="s">
        <v>192</v>
      </c>
      <c r="F70">
        <v>598</v>
      </c>
      <c r="G70">
        <v>2024</v>
      </c>
      <c r="H70" t="s">
        <v>5</v>
      </c>
      <c r="I70" t="s">
        <v>6</v>
      </c>
      <c r="J70">
        <v>615</v>
      </c>
    </row>
    <row r="71" spans="1:10" x14ac:dyDescent="0.25">
      <c r="A71" t="s">
        <v>199</v>
      </c>
      <c r="B71" t="s">
        <v>200</v>
      </c>
      <c r="C71" t="s">
        <v>190</v>
      </c>
      <c r="D71" t="s">
        <v>191</v>
      </c>
      <c r="E71" t="s">
        <v>192</v>
      </c>
      <c r="F71">
        <v>598</v>
      </c>
      <c r="G71">
        <v>2024</v>
      </c>
      <c r="H71" t="s">
        <v>5</v>
      </c>
      <c r="I71" t="s">
        <v>6</v>
      </c>
      <c r="J71">
        <v>1855</v>
      </c>
    </row>
    <row r="72" spans="1:10" x14ac:dyDescent="0.25">
      <c r="A72" t="s">
        <v>201</v>
      </c>
      <c r="B72" t="s">
        <v>202</v>
      </c>
      <c r="C72" t="s">
        <v>190</v>
      </c>
      <c r="D72" t="s">
        <v>191</v>
      </c>
      <c r="E72" t="s">
        <v>192</v>
      </c>
      <c r="F72">
        <v>598</v>
      </c>
      <c r="G72">
        <v>2024</v>
      </c>
      <c r="H72" t="s">
        <v>5</v>
      </c>
      <c r="I72" t="s">
        <v>6</v>
      </c>
      <c r="J72">
        <v>664</v>
      </c>
    </row>
    <row r="73" spans="1:10" x14ac:dyDescent="0.25">
      <c r="A73" t="s">
        <v>203</v>
      </c>
      <c r="B73" t="s">
        <v>204</v>
      </c>
      <c r="C73" t="s">
        <v>190</v>
      </c>
      <c r="D73" t="s">
        <v>191</v>
      </c>
      <c r="E73" t="s">
        <v>192</v>
      </c>
      <c r="F73">
        <v>598</v>
      </c>
      <c r="G73">
        <v>2024</v>
      </c>
      <c r="H73" t="s">
        <v>5</v>
      </c>
      <c r="I73" t="s">
        <v>6</v>
      </c>
      <c r="J73">
        <v>1493</v>
      </c>
    </row>
    <row r="74" spans="1:10" x14ac:dyDescent="0.25">
      <c r="A74" t="s">
        <v>205</v>
      </c>
      <c r="B74" t="s">
        <v>206</v>
      </c>
      <c r="C74" t="s">
        <v>190</v>
      </c>
      <c r="D74" t="s">
        <v>191</v>
      </c>
      <c r="E74" t="s">
        <v>192</v>
      </c>
      <c r="F74">
        <v>598</v>
      </c>
      <c r="G74">
        <v>2024</v>
      </c>
      <c r="H74" t="s">
        <v>5</v>
      </c>
      <c r="I74" t="s">
        <v>6</v>
      </c>
      <c r="J74">
        <v>1285</v>
      </c>
    </row>
    <row r="75" spans="1:10" x14ac:dyDescent="0.25">
      <c r="A75" t="s">
        <v>207</v>
      </c>
      <c r="B75" t="s">
        <v>208</v>
      </c>
      <c r="C75" t="s">
        <v>190</v>
      </c>
      <c r="D75" t="s">
        <v>191</v>
      </c>
      <c r="E75" t="s">
        <v>192</v>
      </c>
      <c r="F75">
        <v>598</v>
      </c>
      <c r="G75">
        <v>2024</v>
      </c>
      <c r="H75" t="s">
        <v>5</v>
      </c>
      <c r="I75" t="s">
        <v>6</v>
      </c>
      <c r="J75">
        <v>98</v>
      </c>
    </row>
    <row r="76" spans="1:10" x14ac:dyDescent="0.25">
      <c r="A76" t="s">
        <v>209</v>
      </c>
      <c r="B76" t="s">
        <v>210</v>
      </c>
      <c r="C76" t="s">
        <v>190</v>
      </c>
      <c r="D76" t="s">
        <v>191</v>
      </c>
      <c r="E76" t="s">
        <v>192</v>
      </c>
      <c r="F76">
        <v>598</v>
      </c>
      <c r="G76">
        <v>2024</v>
      </c>
      <c r="H76" t="s">
        <v>5</v>
      </c>
      <c r="I76" t="s">
        <v>6</v>
      </c>
      <c r="J76">
        <v>955</v>
      </c>
    </row>
    <row r="77" spans="1:10" x14ac:dyDescent="0.25">
      <c r="A77" t="s">
        <v>211</v>
      </c>
      <c r="B77" t="s">
        <v>212</v>
      </c>
      <c r="C77" t="s">
        <v>190</v>
      </c>
      <c r="D77" t="s">
        <v>191</v>
      </c>
      <c r="E77" t="s">
        <v>192</v>
      </c>
      <c r="F77">
        <v>598</v>
      </c>
      <c r="G77">
        <v>2024</v>
      </c>
      <c r="H77" t="s">
        <v>5</v>
      </c>
      <c r="I77" t="s">
        <v>6</v>
      </c>
      <c r="J77">
        <v>87</v>
      </c>
    </row>
    <row r="78" spans="1:10" x14ac:dyDescent="0.25">
      <c r="A78" t="s">
        <v>213</v>
      </c>
      <c r="B78" t="s">
        <v>214</v>
      </c>
      <c r="C78" t="s">
        <v>215</v>
      </c>
      <c r="D78" t="s">
        <v>216</v>
      </c>
      <c r="E78" t="s">
        <v>217</v>
      </c>
      <c r="F78">
        <v>561</v>
      </c>
      <c r="G78">
        <v>2023</v>
      </c>
      <c r="H78" t="s">
        <v>17</v>
      </c>
      <c r="I78" t="s">
        <v>18</v>
      </c>
      <c r="J78">
        <v>41</v>
      </c>
    </row>
    <row r="79" spans="1:10" x14ac:dyDescent="0.25">
      <c r="A79" t="s">
        <v>218</v>
      </c>
      <c r="B79" t="s">
        <v>219</v>
      </c>
      <c r="C79" t="s">
        <v>215</v>
      </c>
      <c r="D79" t="s">
        <v>216</v>
      </c>
      <c r="E79" t="s">
        <v>217</v>
      </c>
      <c r="F79">
        <v>561</v>
      </c>
      <c r="G79">
        <v>2023</v>
      </c>
      <c r="H79" t="s">
        <v>5</v>
      </c>
      <c r="I79" t="s">
        <v>6</v>
      </c>
      <c r="J79">
        <v>164</v>
      </c>
    </row>
    <row r="80" spans="1:10" x14ac:dyDescent="0.25">
      <c r="A80" t="s">
        <v>220</v>
      </c>
      <c r="B80" t="s">
        <v>221</v>
      </c>
      <c r="C80" t="s">
        <v>215</v>
      </c>
      <c r="D80" t="s">
        <v>216</v>
      </c>
      <c r="E80" t="s">
        <v>217</v>
      </c>
      <c r="F80">
        <v>561</v>
      </c>
      <c r="G80">
        <v>2023</v>
      </c>
      <c r="H80" t="s">
        <v>5</v>
      </c>
      <c r="I80" t="s">
        <v>6</v>
      </c>
      <c r="J80">
        <v>19839</v>
      </c>
    </row>
    <row r="81" spans="1:10" x14ac:dyDescent="0.25">
      <c r="A81" t="s">
        <v>222</v>
      </c>
      <c r="B81" t="s">
        <v>223</v>
      </c>
      <c r="C81" t="s">
        <v>224</v>
      </c>
      <c r="D81" t="s">
        <v>225</v>
      </c>
      <c r="E81" t="s">
        <v>226</v>
      </c>
      <c r="F81">
        <v>560</v>
      </c>
      <c r="G81">
        <v>2023</v>
      </c>
      <c r="H81" t="s">
        <v>5</v>
      </c>
      <c r="I81" t="s">
        <v>6</v>
      </c>
      <c r="J81">
        <v>5781</v>
      </c>
    </row>
    <row r="82" spans="1:10" x14ac:dyDescent="0.25">
      <c r="A82" t="s">
        <v>227</v>
      </c>
      <c r="B82" t="s">
        <v>228</v>
      </c>
      <c r="C82" t="s">
        <v>229</v>
      </c>
      <c r="D82" t="s">
        <v>230</v>
      </c>
      <c r="E82" t="s">
        <v>231</v>
      </c>
      <c r="F82">
        <v>559</v>
      </c>
      <c r="G82">
        <v>2023</v>
      </c>
      <c r="H82" t="s">
        <v>5</v>
      </c>
      <c r="I82" t="s">
        <v>6</v>
      </c>
      <c r="J82">
        <v>6239</v>
      </c>
    </row>
    <row r="83" spans="1:10" x14ac:dyDescent="0.25">
      <c r="A83" t="s">
        <v>232</v>
      </c>
      <c r="B83" t="s">
        <v>233</v>
      </c>
      <c r="C83" t="s">
        <v>229</v>
      </c>
      <c r="D83" t="s">
        <v>230</v>
      </c>
      <c r="E83" t="s">
        <v>231</v>
      </c>
      <c r="F83">
        <v>559</v>
      </c>
      <c r="G83">
        <v>2023</v>
      </c>
      <c r="H83" t="s">
        <v>5</v>
      </c>
      <c r="I83" t="s">
        <v>6</v>
      </c>
      <c r="J83">
        <v>71</v>
      </c>
    </row>
    <row r="84" spans="1:10" x14ac:dyDescent="0.25">
      <c r="A84" t="s">
        <v>234</v>
      </c>
      <c r="B84" t="s">
        <v>235</v>
      </c>
      <c r="C84" t="s">
        <v>236</v>
      </c>
      <c r="D84" t="s">
        <v>237</v>
      </c>
      <c r="E84" t="s">
        <v>238</v>
      </c>
      <c r="F84">
        <v>558</v>
      </c>
      <c r="G84">
        <v>2023</v>
      </c>
      <c r="H84" t="s">
        <v>5</v>
      </c>
      <c r="I84" t="s">
        <v>6</v>
      </c>
      <c r="J84">
        <v>9609</v>
      </c>
    </row>
    <row r="85" spans="1:10" x14ac:dyDescent="0.25">
      <c r="A85" t="s">
        <v>239</v>
      </c>
      <c r="B85" t="s">
        <v>240</v>
      </c>
      <c r="C85" t="s">
        <v>241</v>
      </c>
      <c r="D85" t="s">
        <v>242</v>
      </c>
      <c r="E85" t="s">
        <v>243</v>
      </c>
      <c r="F85">
        <v>557</v>
      </c>
      <c r="G85">
        <v>2023</v>
      </c>
      <c r="H85" t="s">
        <v>5</v>
      </c>
      <c r="I85" t="s">
        <v>6</v>
      </c>
      <c r="J85">
        <v>1526</v>
      </c>
    </row>
    <row r="86" spans="1:10" x14ac:dyDescent="0.25">
      <c r="A86" t="s">
        <v>244</v>
      </c>
      <c r="B86" t="s">
        <v>245</v>
      </c>
      <c r="C86" t="s">
        <v>246</v>
      </c>
      <c r="D86" t="s">
        <v>247</v>
      </c>
      <c r="E86" t="s">
        <v>248</v>
      </c>
      <c r="F86">
        <v>556</v>
      </c>
      <c r="G86">
        <v>2023</v>
      </c>
      <c r="H86" t="s">
        <v>17</v>
      </c>
      <c r="I86" t="s">
        <v>18</v>
      </c>
      <c r="J86">
        <v>1214</v>
      </c>
    </row>
    <row r="87" spans="1:10" x14ac:dyDescent="0.25">
      <c r="A87" t="s">
        <v>249</v>
      </c>
      <c r="B87" t="s">
        <v>250</v>
      </c>
      <c r="C87" t="s">
        <v>246</v>
      </c>
      <c r="D87" t="s">
        <v>247</v>
      </c>
      <c r="E87" t="s">
        <v>248</v>
      </c>
      <c r="F87">
        <v>556</v>
      </c>
      <c r="G87">
        <v>2023</v>
      </c>
      <c r="H87" t="s">
        <v>5</v>
      </c>
      <c r="I87" t="s">
        <v>6</v>
      </c>
      <c r="J87">
        <v>109</v>
      </c>
    </row>
    <row r="88" spans="1:10" x14ac:dyDescent="0.25">
      <c r="A88" t="s">
        <v>251</v>
      </c>
      <c r="B88" t="s">
        <v>252</v>
      </c>
      <c r="C88" t="s">
        <v>246</v>
      </c>
      <c r="D88" t="s">
        <v>247</v>
      </c>
      <c r="E88" t="s">
        <v>248</v>
      </c>
      <c r="F88">
        <v>556</v>
      </c>
      <c r="G88">
        <v>2023</v>
      </c>
      <c r="H88" t="s">
        <v>5</v>
      </c>
      <c r="I88" t="s">
        <v>6</v>
      </c>
      <c r="J88">
        <v>486</v>
      </c>
    </row>
    <row r="89" spans="1:10" x14ac:dyDescent="0.25">
      <c r="A89" t="s">
        <v>253</v>
      </c>
      <c r="B89" t="s">
        <v>254</v>
      </c>
      <c r="C89" t="s">
        <v>246</v>
      </c>
      <c r="D89" t="s">
        <v>247</v>
      </c>
      <c r="E89" t="s">
        <v>248</v>
      </c>
      <c r="F89">
        <v>556</v>
      </c>
      <c r="G89">
        <v>2023</v>
      </c>
      <c r="H89" t="s">
        <v>5</v>
      </c>
      <c r="I89" t="s">
        <v>6</v>
      </c>
      <c r="J89">
        <v>17238</v>
      </c>
    </row>
    <row r="90" spans="1:10" x14ac:dyDescent="0.25">
      <c r="A90" t="s">
        <v>255</v>
      </c>
      <c r="B90" t="s">
        <v>256</v>
      </c>
      <c r="C90" t="s">
        <v>257</v>
      </c>
      <c r="D90" t="s">
        <v>258</v>
      </c>
      <c r="E90" t="s">
        <v>259</v>
      </c>
      <c r="F90">
        <v>547</v>
      </c>
      <c r="G90">
        <v>2023</v>
      </c>
      <c r="H90" t="s">
        <v>17</v>
      </c>
      <c r="I90" t="s">
        <v>18</v>
      </c>
      <c r="J90">
        <v>1810</v>
      </c>
    </row>
    <row r="91" spans="1:10" x14ac:dyDescent="0.25">
      <c r="A91" t="s">
        <v>260</v>
      </c>
      <c r="B91" t="s">
        <v>261</v>
      </c>
      <c r="C91" t="s">
        <v>257</v>
      </c>
      <c r="D91" t="s">
        <v>258</v>
      </c>
      <c r="E91" t="s">
        <v>259</v>
      </c>
      <c r="F91">
        <v>547</v>
      </c>
      <c r="G91">
        <v>2023</v>
      </c>
      <c r="H91" t="s">
        <v>5</v>
      </c>
      <c r="I91" t="s">
        <v>6</v>
      </c>
      <c r="J91">
        <v>2606</v>
      </c>
    </row>
    <row r="92" spans="1:10" x14ac:dyDescent="0.25">
      <c r="A92" t="s">
        <v>262</v>
      </c>
      <c r="B92" t="s">
        <v>263</v>
      </c>
      <c r="C92" t="s">
        <v>257</v>
      </c>
      <c r="D92" t="s">
        <v>258</v>
      </c>
      <c r="E92" t="s">
        <v>259</v>
      </c>
      <c r="F92">
        <v>547</v>
      </c>
      <c r="G92">
        <v>2023</v>
      </c>
      <c r="H92" t="s">
        <v>17</v>
      </c>
      <c r="I92" t="s">
        <v>18</v>
      </c>
      <c r="J92">
        <v>524</v>
      </c>
    </row>
    <row r="93" spans="1:10" x14ac:dyDescent="0.25">
      <c r="A93" t="s">
        <v>264</v>
      </c>
      <c r="B93" t="s">
        <v>265</v>
      </c>
      <c r="C93" t="s">
        <v>257</v>
      </c>
      <c r="D93" t="s">
        <v>258</v>
      </c>
      <c r="E93" t="s">
        <v>259</v>
      </c>
      <c r="F93">
        <v>547</v>
      </c>
      <c r="G93">
        <v>2023</v>
      </c>
      <c r="H93" t="s">
        <v>5</v>
      </c>
      <c r="I93" t="s">
        <v>6</v>
      </c>
      <c r="J93">
        <v>5728</v>
      </c>
    </row>
    <row r="94" spans="1:10" x14ac:dyDescent="0.25">
      <c r="A94" t="s">
        <v>266</v>
      </c>
      <c r="B94" t="s">
        <v>267</v>
      </c>
      <c r="C94" t="s">
        <v>257</v>
      </c>
      <c r="D94" t="s">
        <v>258</v>
      </c>
      <c r="E94" t="s">
        <v>259</v>
      </c>
      <c r="F94">
        <v>547</v>
      </c>
      <c r="G94">
        <v>2023</v>
      </c>
      <c r="H94" t="s">
        <v>17</v>
      </c>
      <c r="I94" t="s">
        <v>18</v>
      </c>
      <c r="J94">
        <v>52</v>
      </c>
    </row>
    <row r="95" spans="1:10" x14ac:dyDescent="0.25">
      <c r="A95" t="s">
        <v>268</v>
      </c>
      <c r="B95" t="s">
        <v>269</v>
      </c>
      <c r="C95" t="s">
        <v>257</v>
      </c>
      <c r="D95" t="s">
        <v>258</v>
      </c>
      <c r="E95" t="s">
        <v>259</v>
      </c>
      <c r="F95">
        <v>547</v>
      </c>
      <c r="G95">
        <v>2023</v>
      </c>
      <c r="H95" t="s">
        <v>5</v>
      </c>
      <c r="I95" t="s">
        <v>6</v>
      </c>
      <c r="J95">
        <v>1546</v>
      </c>
    </row>
    <row r="96" spans="1:10" x14ac:dyDescent="0.25">
      <c r="A96" t="s">
        <v>270</v>
      </c>
      <c r="B96" t="s">
        <v>271</v>
      </c>
      <c r="C96" t="s">
        <v>257</v>
      </c>
      <c r="D96" t="s">
        <v>258</v>
      </c>
      <c r="E96" t="s">
        <v>259</v>
      </c>
      <c r="F96">
        <v>547</v>
      </c>
      <c r="G96">
        <v>2023</v>
      </c>
      <c r="H96" t="s">
        <v>5</v>
      </c>
      <c r="I96" t="s">
        <v>6</v>
      </c>
      <c r="J96">
        <v>11929</v>
      </c>
    </row>
    <row r="97" spans="1:10" x14ac:dyDescent="0.25">
      <c r="A97" t="s">
        <v>272</v>
      </c>
      <c r="B97" t="s">
        <v>273</v>
      </c>
      <c r="C97" t="s">
        <v>257</v>
      </c>
      <c r="D97" t="s">
        <v>258</v>
      </c>
      <c r="E97" t="s">
        <v>259</v>
      </c>
      <c r="F97">
        <v>547</v>
      </c>
      <c r="G97">
        <v>2023</v>
      </c>
      <c r="H97" t="s">
        <v>17</v>
      </c>
      <c r="I97" t="s">
        <v>18</v>
      </c>
      <c r="J97">
        <v>611</v>
      </c>
    </row>
    <row r="98" spans="1:10" x14ac:dyDescent="0.25">
      <c r="A98" t="s">
        <v>274</v>
      </c>
      <c r="B98" t="s">
        <v>275</v>
      </c>
      <c r="C98" t="s">
        <v>257</v>
      </c>
      <c r="D98" t="s">
        <v>258</v>
      </c>
      <c r="E98" t="s">
        <v>259</v>
      </c>
      <c r="F98">
        <v>547</v>
      </c>
      <c r="G98">
        <v>2023</v>
      </c>
      <c r="H98" t="s">
        <v>17</v>
      </c>
      <c r="I98" t="s">
        <v>18</v>
      </c>
      <c r="J98">
        <v>336</v>
      </c>
    </row>
    <row r="99" spans="1:10" x14ac:dyDescent="0.25">
      <c r="A99" t="s">
        <v>276</v>
      </c>
      <c r="B99" t="s">
        <v>277</v>
      </c>
      <c r="C99" t="s">
        <v>257</v>
      </c>
      <c r="D99" t="s">
        <v>258</v>
      </c>
      <c r="E99" t="s">
        <v>259</v>
      </c>
      <c r="F99">
        <v>547</v>
      </c>
      <c r="G99">
        <v>2023</v>
      </c>
      <c r="H99" t="s">
        <v>5</v>
      </c>
      <c r="I99" t="s">
        <v>6</v>
      </c>
      <c r="J99">
        <v>61</v>
      </c>
    </row>
    <row r="100" spans="1:10" x14ac:dyDescent="0.25">
      <c r="A100" t="s">
        <v>278</v>
      </c>
      <c r="B100" t="s">
        <v>279</v>
      </c>
      <c r="C100" t="s">
        <v>257</v>
      </c>
      <c r="D100" t="s">
        <v>258</v>
      </c>
      <c r="E100" t="s">
        <v>259</v>
      </c>
      <c r="F100">
        <v>547</v>
      </c>
      <c r="G100">
        <v>2023</v>
      </c>
      <c r="H100" t="s">
        <v>5</v>
      </c>
      <c r="I100" t="s">
        <v>6</v>
      </c>
      <c r="J100">
        <v>39</v>
      </c>
    </row>
    <row r="101" spans="1:10" x14ac:dyDescent="0.25">
      <c r="A101" t="s">
        <v>280</v>
      </c>
      <c r="B101" t="s">
        <v>281</v>
      </c>
      <c r="C101" t="s">
        <v>257</v>
      </c>
      <c r="D101" t="s">
        <v>258</v>
      </c>
      <c r="E101" t="s">
        <v>259</v>
      </c>
      <c r="F101">
        <v>547</v>
      </c>
      <c r="G101">
        <v>2023</v>
      </c>
      <c r="H101" t="s">
        <v>5</v>
      </c>
      <c r="I101" t="s">
        <v>6</v>
      </c>
      <c r="J101">
        <v>40</v>
      </c>
    </row>
    <row r="102" spans="1:10" x14ac:dyDescent="0.25">
      <c r="A102" t="s">
        <v>282</v>
      </c>
      <c r="B102" t="s">
        <v>283</v>
      </c>
      <c r="C102" t="s">
        <v>257</v>
      </c>
      <c r="D102" t="s">
        <v>258</v>
      </c>
      <c r="E102" t="s">
        <v>259</v>
      </c>
      <c r="F102">
        <v>547</v>
      </c>
      <c r="G102">
        <v>2023</v>
      </c>
      <c r="H102" t="s">
        <v>5</v>
      </c>
      <c r="I102" t="s">
        <v>6</v>
      </c>
      <c r="J102">
        <v>28</v>
      </c>
    </row>
    <row r="103" spans="1:10" x14ac:dyDescent="0.25">
      <c r="A103" t="s">
        <v>284</v>
      </c>
      <c r="B103" t="s">
        <v>285</v>
      </c>
      <c r="C103" t="s">
        <v>257</v>
      </c>
      <c r="D103" t="s">
        <v>258</v>
      </c>
      <c r="E103" t="s">
        <v>259</v>
      </c>
      <c r="F103">
        <v>547</v>
      </c>
      <c r="G103">
        <v>2023</v>
      </c>
      <c r="H103" t="s">
        <v>5</v>
      </c>
      <c r="I103" t="s">
        <v>6</v>
      </c>
      <c r="J103">
        <v>91</v>
      </c>
    </row>
    <row r="104" spans="1:10" x14ac:dyDescent="0.25">
      <c r="A104" t="s">
        <v>286</v>
      </c>
      <c r="B104" t="s">
        <v>287</v>
      </c>
      <c r="C104" t="s">
        <v>257</v>
      </c>
      <c r="D104" t="s">
        <v>258</v>
      </c>
      <c r="E104" t="s">
        <v>259</v>
      </c>
      <c r="F104">
        <v>547</v>
      </c>
      <c r="G104">
        <v>2023</v>
      </c>
      <c r="H104" t="s">
        <v>5</v>
      </c>
      <c r="I104" t="s">
        <v>6</v>
      </c>
      <c r="J104">
        <v>5308</v>
      </c>
    </row>
    <row r="105" spans="1:10" x14ac:dyDescent="0.25">
      <c r="A105" t="s">
        <v>288</v>
      </c>
      <c r="B105" t="s">
        <v>289</v>
      </c>
      <c r="C105" t="s">
        <v>257</v>
      </c>
      <c r="D105" t="s">
        <v>258</v>
      </c>
      <c r="E105" t="s">
        <v>259</v>
      </c>
      <c r="F105">
        <v>547</v>
      </c>
      <c r="G105">
        <v>2023</v>
      </c>
      <c r="H105" t="s">
        <v>17</v>
      </c>
      <c r="I105" t="s">
        <v>18</v>
      </c>
      <c r="J105">
        <v>533</v>
      </c>
    </row>
    <row r="106" spans="1:10" x14ac:dyDescent="0.25">
      <c r="A106" t="s">
        <v>290</v>
      </c>
      <c r="B106" t="s">
        <v>291</v>
      </c>
      <c r="C106" t="s">
        <v>257</v>
      </c>
      <c r="D106" t="s">
        <v>258</v>
      </c>
      <c r="E106" t="s">
        <v>259</v>
      </c>
      <c r="F106">
        <v>547</v>
      </c>
      <c r="G106">
        <v>2023</v>
      </c>
      <c r="H106" t="s">
        <v>5</v>
      </c>
      <c r="I106" t="s">
        <v>6</v>
      </c>
      <c r="J106">
        <v>1188</v>
      </c>
    </row>
    <row r="107" spans="1:10" x14ac:dyDescent="0.25">
      <c r="A107" t="s">
        <v>292</v>
      </c>
      <c r="B107" t="s">
        <v>293</v>
      </c>
      <c r="C107" t="s">
        <v>294</v>
      </c>
      <c r="D107" t="s">
        <v>295</v>
      </c>
      <c r="E107" t="s">
        <v>296</v>
      </c>
      <c r="F107">
        <v>555</v>
      </c>
      <c r="G107">
        <v>2023</v>
      </c>
      <c r="H107" t="s">
        <v>5</v>
      </c>
      <c r="I107" t="s">
        <v>6</v>
      </c>
      <c r="J107">
        <v>5304</v>
      </c>
    </row>
    <row r="108" spans="1:10" x14ac:dyDescent="0.25">
      <c r="A108" t="s">
        <v>297</v>
      </c>
      <c r="B108" t="s">
        <v>298</v>
      </c>
      <c r="C108" t="s">
        <v>294</v>
      </c>
      <c r="D108" t="s">
        <v>295</v>
      </c>
      <c r="E108" t="s">
        <v>296</v>
      </c>
      <c r="F108">
        <v>555</v>
      </c>
      <c r="G108">
        <v>2023</v>
      </c>
      <c r="H108" t="s">
        <v>5</v>
      </c>
      <c r="I108" t="s">
        <v>6</v>
      </c>
      <c r="J108">
        <v>1086</v>
      </c>
    </row>
    <row r="109" spans="1:10" x14ac:dyDescent="0.25">
      <c r="A109" t="s">
        <v>299</v>
      </c>
      <c r="B109" t="s">
        <v>300</v>
      </c>
      <c r="C109" t="s">
        <v>301</v>
      </c>
      <c r="D109" t="s">
        <v>302</v>
      </c>
      <c r="E109" t="s">
        <v>303</v>
      </c>
      <c r="F109">
        <v>554</v>
      </c>
      <c r="G109">
        <v>2023</v>
      </c>
      <c r="H109" t="s">
        <v>304</v>
      </c>
      <c r="I109" t="s">
        <v>305</v>
      </c>
      <c r="J109">
        <v>364</v>
      </c>
    </row>
    <row r="110" spans="1:10" x14ac:dyDescent="0.25">
      <c r="A110" t="s">
        <v>306</v>
      </c>
      <c r="B110" t="s">
        <v>307</v>
      </c>
      <c r="C110" t="s">
        <v>301</v>
      </c>
      <c r="D110" t="s">
        <v>302</v>
      </c>
      <c r="E110" t="s">
        <v>303</v>
      </c>
      <c r="F110">
        <v>554</v>
      </c>
      <c r="G110">
        <v>2023</v>
      </c>
      <c r="H110" t="s">
        <v>304</v>
      </c>
      <c r="I110" t="s">
        <v>305</v>
      </c>
      <c r="J110">
        <v>425</v>
      </c>
    </row>
    <row r="111" spans="1:10" x14ac:dyDescent="0.25">
      <c r="A111" t="s">
        <v>308</v>
      </c>
      <c r="B111" t="s">
        <v>309</v>
      </c>
      <c r="C111" t="s">
        <v>301</v>
      </c>
      <c r="D111" t="s">
        <v>302</v>
      </c>
      <c r="E111" t="s">
        <v>303</v>
      </c>
      <c r="F111">
        <v>554</v>
      </c>
      <c r="G111">
        <v>2023</v>
      </c>
      <c r="H111" t="s">
        <v>304</v>
      </c>
      <c r="I111" t="s">
        <v>305</v>
      </c>
      <c r="J111">
        <v>169</v>
      </c>
    </row>
    <row r="112" spans="1:10" x14ac:dyDescent="0.25">
      <c r="A112" t="s">
        <v>310</v>
      </c>
      <c r="B112" t="s">
        <v>311</v>
      </c>
      <c r="C112" t="s">
        <v>301</v>
      </c>
      <c r="D112" t="s">
        <v>302</v>
      </c>
      <c r="E112" t="s">
        <v>303</v>
      </c>
      <c r="F112">
        <v>554</v>
      </c>
      <c r="G112">
        <v>2023</v>
      </c>
      <c r="H112" t="s">
        <v>304</v>
      </c>
      <c r="I112" t="s">
        <v>305</v>
      </c>
      <c r="J112">
        <v>106</v>
      </c>
    </row>
    <row r="113" spans="1:10" x14ac:dyDescent="0.25">
      <c r="A113" t="s">
        <v>312</v>
      </c>
      <c r="B113" t="s">
        <v>313</v>
      </c>
      <c r="C113" t="s">
        <v>301</v>
      </c>
      <c r="D113" t="s">
        <v>302</v>
      </c>
      <c r="E113" t="s">
        <v>303</v>
      </c>
      <c r="F113">
        <v>554</v>
      </c>
      <c r="G113">
        <v>2023</v>
      </c>
      <c r="H113" t="s">
        <v>304</v>
      </c>
      <c r="I113" t="s">
        <v>305</v>
      </c>
      <c r="J113">
        <v>383</v>
      </c>
    </row>
    <row r="114" spans="1:10" x14ac:dyDescent="0.25">
      <c r="A114" t="s">
        <v>314</v>
      </c>
      <c r="B114" t="s">
        <v>315</v>
      </c>
      <c r="C114" t="s">
        <v>301</v>
      </c>
      <c r="D114" t="s">
        <v>302</v>
      </c>
      <c r="E114" t="s">
        <v>303</v>
      </c>
      <c r="F114">
        <v>554</v>
      </c>
      <c r="G114">
        <v>2023</v>
      </c>
      <c r="H114" t="s">
        <v>304</v>
      </c>
      <c r="I114" t="s">
        <v>305</v>
      </c>
      <c r="J114">
        <v>670</v>
      </c>
    </row>
    <row r="115" spans="1:10" x14ac:dyDescent="0.25">
      <c r="A115" t="s">
        <v>316</v>
      </c>
      <c r="B115" t="s">
        <v>317</v>
      </c>
      <c r="C115" t="s">
        <v>301</v>
      </c>
      <c r="D115" t="s">
        <v>302</v>
      </c>
      <c r="E115" t="s">
        <v>303</v>
      </c>
      <c r="F115">
        <v>554</v>
      </c>
      <c r="G115">
        <v>2023</v>
      </c>
      <c r="H115" t="s">
        <v>5</v>
      </c>
      <c r="I115" t="s">
        <v>6</v>
      </c>
      <c r="J115">
        <v>65</v>
      </c>
    </row>
    <row r="116" spans="1:10" x14ac:dyDescent="0.25">
      <c r="A116" t="s">
        <v>318</v>
      </c>
      <c r="B116" t="s">
        <v>319</v>
      </c>
      <c r="C116" t="s">
        <v>301</v>
      </c>
      <c r="D116" t="s">
        <v>302</v>
      </c>
      <c r="E116" t="s">
        <v>303</v>
      </c>
      <c r="F116">
        <v>554</v>
      </c>
      <c r="G116">
        <v>2023</v>
      </c>
      <c r="H116" t="s">
        <v>5</v>
      </c>
      <c r="I116" t="s">
        <v>6</v>
      </c>
      <c r="J116">
        <v>1057</v>
      </c>
    </row>
    <row r="117" spans="1:10" x14ac:dyDescent="0.25">
      <c r="A117" t="s">
        <v>320</v>
      </c>
      <c r="B117" t="s">
        <v>321</v>
      </c>
      <c r="C117" t="s">
        <v>301</v>
      </c>
      <c r="D117" t="s">
        <v>302</v>
      </c>
      <c r="E117" t="s">
        <v>303</v>
      </c>
      <c r="F117">
        <v>554</v>
      </c>
      <c r="G117">
        <v>2023</v>
      </c>
      <c r="H117" t="s">
        <v>5</v>
      </c>
      <c r="I117" t="s">
        <v>6</v>
      </c>
      <c r="J117">
        <v>1849</v>
      </c>
    </row>
    <row r="118" spans="1:10" x14ac:dyDescent="0.25">
      <c r="A118" t="s">
        <v>322</v>
      </c>
      <c r="B118" t="s">
        <v>323</v>
      </c>
      <c r="C118" t="s">
        <v>301</v>
      </c>
      <c r="D118" t="s">
        <v>302</v>
      </c>
      <c r="E118" t="s">
        <v>303</v>
      </c>
      <c r="F118">
        <v>554</v>
      </c>
      <c r="G118">
        <v>2023</v>
      </c>
      <c r="H118" t="s">
        <v>5</v>
      </c>
      <c r="I118" t="s">
        <v>6</v>
      </c>
      <c r="J118">
        <v>54</v>
      </c>
    </row>
    <row r="119" spans="1:10" x14ac:dyDescent="0.25">
      <c r="A119" t="s">
        <v>324</v>
      </c>
      <c r="B119" t="s">
        <v>325</v>
      </c>
      <c r="C119" t="s">
        <v>301</v>
      </c>
      <c r="D119" t="s">
        <v>302</v>
      </c>
      <c r="E119" t="s">
        <v>303</v>
      </c>
      <c r="F119">
        <v>554</v>
      </c>
      <c r="G119">
        <v>2023</v>
      </c>
      <c r="H119" t="s">
        <v>5</v>
      </c>
      <c r="I119" t="s">
        <v>6</v>
      </c>
      <c r="J119">
        <v>16</v>
      </c>
    </row>
    <row r="120" spans="1:10" x14ac:dyDescent="0.25">
      <c r="A120" t="s">
        <v>326</v>
      </c>
      <c r="B120" t="s">
        <v>327</v>
      </c>
      <c r="C120" t="s">
        <v>301</v>
      </c>
      <c r="D120" t="s">
        <v>302</v>
      </c>
      <c r="E120" t="s">
        <v>303</v>
      </c>
      <c r="F120">
        <v>554</v>
      </c>
      <c r="G120">
        <v>2023</v>
      </c>
      <c r="H120" t="s">
        <v>5</v>
      </c>
      <c r="I120" t="s">
        <v>6</v>
      </c>
      <c r="J120">
        <v>177</v>
      </c>
    </row>
    <row r="121" spans="1:10" x14ac:dyDescent="0.25">
      <c r="A121" t="s">
        <v>328</v>
      </c>
      <c r="B121" t="s">
        <v>329</v>
      </c>
      <c r="C121" t="s">
        <v>301</v>
      </c>
      <c r="D121" t="s">
        <v>302</v>
      </c>
      <c r="E121" t="s">
        <v>303</v>
      </c>
      <c r="F121">
        <v>554</v>
      </c>
      <c r="G121">
        <v>2023</v>
      </c>
      <c r="H121" t="s">
        <v>5</v>
      </c>
      <c r="I121" t="s">
        <v>6</v>
      </c>
      <c r="J121">
        <v>2945</v>
      </c>
    </row>
    <row r="122" spans="1:10" x14ac:dyDescent="0.25">
      <c r="A122" t="s">
        <v>330</v>
      </c>
      <c r="B122" t="s">
        <v>331</v>
      </c>
      <c r="C122" t="s">
        <v>332</v>
      </c>
      <c r="D122" t="s">
        <v>333</v>
      </c>
      <c r="E122" t="s">
        <v>334</v>
      </c>
      <c r="F122">
        <v>553</v>
      </c>
      <c r="G122">
        <v>2023</v>
      </c>
      <c r="H122" t="s">
        <v>304</v>
      </c>
      <c r="I122" t="s">
        <v>305</v>
      </c>
      <c r="J122">
        <v>267</v>
      </c>
    </row>
    <row r="123" spans="1:10" x14ac:dyDescent="0.25">
      <c r="A123" t="s">
        <v>335</v>
      </c>
      <c r="B123" t="s">
        <v>336</v>
      </c>
      <c r="C123" t="s">
        <v>332</v>
      </c>
      <c r="D123" t="s">
        <v>333</v>
      </c>
      <c r="E123" t="s">
        <v>334</v>
      </c>
      <c r="F123">
        <v>553</v>
      </c>
      <c r="G123">
        <v>2023</v>
      </c>
      <c r="H123" t="s">
        <v>304</v>
      </c>
      <c r="I123" t="s">
        <v>305</v>
      </c>
      <c r="J123">
        <v>89</v>
      </c>
    </row>
    <row r="124" spans="1:10" x14ac:dyDescent="0.25">
      <c r="A124" t="s">
        <v>337</v>
      </c>
      <c r="B124" t="s">
        <v>338</v>
      </c>
      <c r="C124" t="s">
        <v>332</v>
      </c>
      <c r="D124" t="s">
        <v>333</v>
      </c>
      <c r="E124" t="s">
        <v>334</v>
      </c>
      <c r="F124">
        <v>553</v>
      </c>
      <c r="G124">
        <v>2023</v>
      </c>
      <c r="H124" t="s">
        <v>304</v>
      </c>
      <c r="I124" t="s">
        <v>305</v>
      </c>
      <c r="J124">
        <v>26</v>
      </c>
    </row>
    <row r="125" spans="1:10" x14ac:dyDescent="0.25">
      <c r="A125" t="s">
        <v>339</v>
      </c>
      <c r="B125" t="s">
        <v>340</v>
      </c>
      <c r="C125" t="s">
        <v>332</v>
      </c>
      <c r="D125" t="s">
        <v>333</v>
      </c>
      <c r="E125" t="s">
        <v>334</v>
      </c>
      <c r="F125">
        <v>553</v>
      </c>
      <c r="G125">
        <v>2023</v>
      </c>
      <c r="H125" t="s">
        <v>5</v>
      </c>
      <c r="I125" t="s">
        <v>6</v>
      </c>
      <c r="J125">
        <v>17</v>
      </c>
    </row>
    <row r="126" spans="1:10" x14ac:dyDescent="0.25">
      <c r="A126" t="s">
        <v>341</v>
      </c>
      <c r="B126" t="s">
        <v>342</v>
      </c>
      <c r="C126" t="s">
        <v>332</v>
      </c>
      <c r="D126" t="s">
        <v>333</v>
      </c>
      <c r="E126" t="s">
        <v>334</v>
      </c>
      <c r="F126">
        <v>553</v>
      </c>
      <c r="G126">
        <v>2023</v>
      </c>
      <c r="H126" t="s">
        <v>5</v>
      </c>
      <c r="I126" t="s">
        <v>6</v>
      </c>
      <c r="J126">
        <v>219</v>
      </c>
    </row>
    <row r="127" spans="1:10" x14ac:dyDescent="0.25">
      <c r="A127" t="s">
        <v>343</v>
      </c>
      <c r="B127" t="s">
        <v>344</v>
      </c>
      <c r="C127" t="s">
        <v>332</v>
      </c>
      <c r="D127" t="s">
        <v>333</v>
      </c>
      <c r="E127" t="s">
        <v>334</v>
      </c>
      <c r="F127">
        <v>553</v>
      </c>
      <c r="G127">
        <v>2023</v>
      </c>
      <c r="H127" t="s">
        <v>304</v>
      </c>
      <c r="I127" t="s">
        <v>305</v>
      </c>
      <c r="J127">
        <v>44</v>
      </c>
    </row>
    <row r="128" spans="1:10" x14ac:dyDescent="0.25">
      <c r="A128" t="s">
        <v>345</v>
      </c>
      <c r="B128" t="s">
        <v>346</v>
      </c>
      <c r="C128" t="s">
        <v>332</v>
      </c>
      <c r="D128" t="s">
        <v>333</v>
      </c>
      <c r="E128" t="s">
        <v>334</v>
      </c>
      <c r="F128">
        <v>553</v>
      </c>
      <c r="G128">
        <v>2023</v>
      </c>
      <c r="H128" t="s">
        <v>304</v>
      </c>
      <c r="I128" t="s">
        <v>305</v>
      </c>
      <c r="J128">
        <v>260</v>
      </c>
    </row>
    <row r="129" spans="1:10" x14ac:dyDescent="0.25">
      <c r="A129" t="s">
        <v>347</v>
      </c>
      <c r="B129" t="s">
        <v>348</v>
      </c>
      <c r="C129" t="s">
        <v>332</v>
      </c>
      <c r="D129" t="s">
        <v>333</v>
      </c>
      <c r="E129" t="s">
        <v>334</v>
      </c>
      <c r="F129">
        <v>553</v>
      </c>
      <c r="G129">
        <v>2023</v>
      </c>
      <c r="H129" t="s">
        <v>304</v>
      </c>
      <c r="I129" t="s">
        <v>305</v>
      </c>
      <c r="J129">
        <v>239</v>
      </c>
    </row>
    <row r="130" spans="1:10" x14ac:dyDescent="0.25">
      <c r="A130" t="s">
        <v>349</v>
      </c>
      <c r="B130" t="s">
        <v>350</v>
      </c>
      <c r="C130" t="s">
        <v>332</v>
      </c>
      <c r="D130" t="s">
        <v>333</v>
      </c>
      <c r="E130" t="s">
        <v>334</v>
      </c>
      <c r="F130">
        <v>553</v>
      </c>
      <c r="G130">
        <v>2023</v>
      </c>
      <c r="H130" t="s">
        <v>304</v>
      </c>
      <c r="I130" t="s">
        <v>305</v>
      </c>
      <c r="J130">
        <v>246</v>
      </c>
    </row>
    <row r="131" spans="1:10" x14ac:dyDescent="0.25">
      <c r="A131" t="s">
        <v>351</v>
      </c>
      <c r="B131" t="s">
        <v>352</v>
      </c>
      <c r="C131" t="s">
        <v>332</v>
      </c>
      <c r="D131" t="s">
        <v>333</v>
      </c>
      <c r="E131" t="s">
        <v>334</v>
      </c>
      <c r="F131">
        <v>553</v>
      </c>
      <c r="G131">
        <v>2023</v>
      </c>
      <c r="H131" t="s">
        <v>17</v>
      </c>
      <c r="I131" t="s">
        <v>18</v>
      </c>
      <c r="J131">
        <v>296</v>
      </c>
    </row>
    <row r="132" spans="1:10" x14ac:dyDescent="0.25">
      <c r="A132" t="s">
        <v>353</v>
      </c>
      <c r="B132" t="s">
        <v>354</v>
      </c>
      <c r="C132" t="s">
        <v>332</v>
      </c>
      <c r="D132" t="s">
        <v>333</v>
      </c>
      <c r="E132" t="s">
        <v>334</v>
      </c>
      <c r="F132">
        <v>553</v>
      </c>
      <c r="G132">
        <v>2023</v>
      </c>
      <c r="H132" t="s">
        <v>17</v>
      </c>
      <c r="I132" t="s">
        <v>18</v>
      </c>
      <c r="J132">
        <v>433</v>
      </c>
    </row>
    <row r="133" spans="1:10" x14ac:dyDescent="0.25">
      <c r="A133" t="s">
        <v>355</v>
      </c>
      <c r="B133" t="s">
        <v>356</v>
      </c>
      <c r="C133" t="s">
        <v>332</v>
      </c>
      <c r="D133" t="s">
        <v>333</v>
      </c>
      <c r="E133" t="s">
        <v>334</v>
      </c>
      <c r="F133">
        <v>553</v>
      </c>
      <c r="G133">
        <v>2023</v>
      </c>
      <c r="H133" t="s">
        <v>5</v>
      </c>
      <c r="I133" t="s">
        <v>6</v>
      </c>
      <c r="J133">
        <v>1564</v>
      </c>
    </row>
    <row r="134" spans="1:10" x14ac:dyDescent="0.25">
      <c r="A134" t="s">
        <v>357</v>
      </c>
      <c r="B134" t="s">
        <v>358</v>
      </c>
      <c r="C134" t="s">
        <v>332</v>
      </c>
      <c r="D134" t="s">
        <v>333</v>
      </c>
      <c r="E134" t="s">
        <v>334</v>
      </c>
      <c r="F134">
        <v>553</v>
      </c>
      <c r="G134">
        <v>2023</v>
      </c>
      <c r="H134" t="s">
        <v>5</v>
      </c>
      <c r="I134" t="s">
        <v>6</v>
      </c>
      <c r="J134">
        <v>11273</v>
      </c>
    </row>
    <row r="135" spans="1:10" x14ac:dyDescent="0.25">
      <c r="A135" t="s">
        <v>359</v>
      </c>
      <c r="B135" t="s">
        <v>360</v>
      </c>
      <c r="C135" t="s">
        <v>332</v>
      </c>
      <c r="D135" t="s">
        <v>333</v>
      </c>
      <c r="E135" t="s">
        <v>334</v>
      </c>
      <c r="F135">
        <v>553</v>
      </c>
      <c r="G135">
        <v>2023</v>
      </c>
      <c r="H135" t="s">
        <v>5</v>
      </c>
      <c r="I135" t="s">
        <v>6</v>
      </c>
      <c r="J135">
        <v>123</v>
      </c>
    </row>
    <row r="136" spans="1:10" x14ac:dyDescent="0.25">
      <c r="A136" t="s">
        <v>361</v>
      </c>
      <c r="B136" t="s">
        <v>362</v>
      </c>
      <c r="C136" t="s">
        <v>332</v>
      </c>
      <c r="D136" t="s">
        <v>333</v>
      </c>
      <c r="E136" t="s">
        <v>334</v>
      </c>
      <c r="F136">
        <v>553</v>
      </c>
      <c r="G136">
        <v>2023</v>
      </c>
      <c r="H136" t="s">
        <v>5</v>
      </c>
      <c r="I136" t="s">
        <v>6</v>
      </c>
      <c r="J136">
        <v>81</v>
      </c>
    </row>
    <row r="137" spans="1:10" x14ac:dyDescent="0.25">
      <c r="A137" t="s">
        <v>363</v>
      </c>
      <c r="B137" t="s">
        <v>364</v>
      </c>
      <c r="C137" t="s">
        <v>332</v>
      </c>
      <c r="D137" t="s">
        <v>333</v>
      </c>
      <c r="E137" t="s">
        <v>334</v>
      </c>
      <c r="F137">
        <v>553</v>
      </c>
      <c r="G137">
        <v>2023</v>
      </c>
      <c r="H137" t="s">
        <v>5</v>
      </c>
      <c r="I137" t="s">
        <v>6</v>
      </c>
      <c r="J137">
        <v>180</v>
      </c>
    </row>
    <row r="138" spans="1:10" x14ac:dyDescent="0.25">
      <c r="A138" t="s">
        <v>365</v>
      </c>
      <c r="B138" t="s">
        <v>366</v>
      </c>
      <c r="C138" t="s">
        <v>332</v>
      </c>
      <c r="D138" t="s">
        <v>333</v>
      </c>
      <c r="E138" t="s">
        <v>334</v>
      </c>
      <c r="F138">
        <v>553</v>
      </c>
      <c r="G138">
        <v>2023</v>
      </c>
      <c r="H138" t="s">
        <v>5</v>
      </c>
      <c r="I138" t="s">
        <v>6</v>
      </c>
      <c r="J138">
        <v>370</v>
      </c>
    </row>
    <row r="139" spans="1:10" x14ac:dyDescent="0.25">
      <c r="A139" t="s">
        <v>367</v>
      </c>
      <c r="B139" t="s">
        <v>368</v>
      </c>
      <c r="C139" t="s">
        <v>332</v>
      </c>
      <c r="D139" t="s">
        <v>333</v>
      </c>
      <c r="E139" t="s">
        <v>334</v>
      </c>
      <c r="F139">
        <v>553</v>
      </c>
      <c r="G139">
        <v>2023</v>
      </c>
      <c r="H139" t="s">
        <v>5</v>
      </c>
      <c r="I139" t="s">
        <v>6</v>
      </c>
      <c r="J139">
        <v>204</v>
      </c>
    </row>
    <row r="140" spans="1:10" x14ac:dyDescent="0.25">
      <c r="A140" t="s">
        <v>369</v>
      </c>
      <c r="B140" t="s">
        <v>370</v>
      </c>
      <c r="C140" t="s">
        <v>332</v>
      </c>
      <c r="D140" t="s">
        <v>333</v>
      </c>
      <c r="E140" t="s">
        <v>334</v>
      </c>
      <c r="F140">
        <v>553</v>
      </c>
      <c r="G140">
        <v>2023</v>
      </c>
      <c r="H140" t="s">
        <v>5</v>
      </c>
      <c r="I140" t="s">
        <v>6</v>
      </c>
      <c r="J140">
        <v>215</v>
      </c>
    </row>
    <row r="141" spans="1:10" x14ac:dyDescent="0.25">
      <c r="A141" t="s">
        <v>371</v>
      </c>
      <c r="B141" t="s">
        <v>372</v>
      </c>
      <c r="C141" t="s">
        <v>332</v>
      </c>
      <c r="D141" t="s">
        <v>333</v>
      </c>
      <c r="E141" t="s">
        <v>334</v>
      </c>
      <c r="F141">
        <v>553</v>
      </c>
      <c r="G141">
        <v>2023</v>
      </c>
      <c r="H141" t="s">
        <v>5</v>
      </c>
      <c r="I141" t="s">
        <v>6</v>
      </c>
      <c r="J141">
        <v>5912</v>
      </c>
    </row>
    <row r="142" spans="1:10" x14ac:dyDescent="0.25">
      <c r="A142" t="s">
        <v>373</v>
      </c>
      <c r="B142" t="s">
        <v>374</v>
      </c>
      <c r="C142" t="s">
        <v>332</v>
      </c>
      <c r="D142" t="s">
        <v>333</v>
      </c>
      <c r="E142" t="s">
        <v>334</v>
      </c>
      <c r="F142">
        <v>553</v>
      </c>
      <c r="G142">
        <v>2023</v>
      </c>
      <c r="H142" t="s">
        <v>5</v>
      </c>
      <c r="I142" t="s">
        <v>6</v>
      </c>
      <c r="J142">
        <v>15192</v>
      </c>
    </row>
    <row r="143" spans="1:10" x14ac:dyDescent="0.25">
      <c r="A143" t="s">
        <v>375</v>
      </c>
      <c r="B143" t="s">
        <v>376</v>
      </c>
      <c r="C143" t="s">
        <v>332</v>
      </c>
      <c r="D143" t="s">
        <v>333</v>
      </c>
      <c r="E143" t="s">
        <v>334</v>
      </c>
      <c r="F143">
        <v>553</v>
      </c>
      <c r="G143">
        <v>2023</v>
      </c>
      <c r="H143" t="s">
        <v>5</v>
      </c>
      <c r="I143" t="s">
        <v>6</v>
      </c>
      <c r="J143">
        <v>28</v>
      </c>
    </row>
    <row r="144" spans="1:10" x14ac:dyDescent="0.25">
      <c r="A144" t="s">
        <v>377</v>
      </c>
      <c r="B144" t="s">
        <v>378</v>
      </c>
      <c r="C144" t="s">
        <v>332</v>
      </c>
      <c r="D144" t="s">
        <v>333</v>
      </c>
      <c r="E144" t="s">
        <v>334</v>
      </c>
      <c r="F144">
        <v>553</v>
      </c>
      <c r="G144">
        <v>2023</v>
      </c>
      <c r="H144" t="s">
        <v>5</v>
      </c>
      <c r="I144" t="s">
        <v>6</v>
      </c>
      <c r="J144">
        <v>1305</v>
      </c>
    </row>
    <row r="145" spans="1:10" x14ac:dyDescent="0.25">
      <c r="A145" t="s">
        <v>379</v>
      </c>
      <c r="B145" t="s">
        <v>380</v>
      </c>
      <c r="C145" t="s">
        <v>332</v>
      </c>
      <c r="D145" t="s">
        <v>333</v>
      </c>
      <c r="E145" t="s">
        <v>334</v>
      </c>
      <c r="F145">
        <v>553</v>
      </c>
      <c r="G145">
        <v>2023</v>
      </c>
      <c r="H145" t="s">
        <v>5</v>
      </c>
      <c r="I145" t="s">
        <v>6</v>
      </c>
      <c r="J145">
        <v>2806</v>
      </c>
    </row>
    <row r="146" spans="1:10" x14ac:dyDescent="0.25">
      <c r="A146" t="s">
        <v>381</v>
      </c>
      <c r="B146" t="s">
        <v>382</v>
      </c>
      <c r="C146" t="s">
        <v>332</v>
      </c>
      <c r="D146" t="s">
        <v>333</v>
      </c>
      <c r="E146" t="s">
        <v>334</v>
      </c>
      <c r="F146">
        <v>553</v>
      </c>
      <c r="G146">
        <v>2023</v>
      </c>
      <c r="H146" t="s">
        <v>5</v>
      </c>
      <c r="I146" t="s">
        <v>6</v>
      </c>
      <c r="J146">
        <v>146</v>
      </c>
    </row>
    <row r="147" spans="1:10" x14ac:dyDescent="0.25">
      <c r="A147" t="s">
        <v>383</v>
      </c>
      <c r="B147" t="s">
        <v>384</v>
      </c>
      <c r="C147" t="s">
        <v>385</v>
      </c>
      <c r="D147" t="s">
        <v>386</v>
      </c>
      <c r="E147" t="s">
        <v>387</v>
      </c>
      <c r="F147">
        <v>552</v>
      </c>
      <c r="G147">
        <v>2023</v>
      </c>
      <c r="H147" t="s">
        <v>304</v>
      </c>
      <c r="I147" t="s">
        <v>305</v>
      </c>
      <c r="J147">
        <v>128</v>
      </c>
    </row>
    <row r="148" spans="1:10" x14ac:dyDescent="0.25">
      <c r="A148" t="s">
        <v>388</v>
      </c>
      <c r="B148" t="s">
        <v>389</v>
      </c>
      <c r="C148" t="s">
        <v>385</v>
      </c>
      <c r="D148" t="s">
        <v>386</v>
      </c>
      <c r="E148" t="s">
        <v>387</v>
      </c>
      <c r="F148">
        <v>552</v>
      </c>
      <c r="G148">
        <v>2023</v>
      </c>
      <c r="H148" t="s">
        <v>304</v>
      </c>
      <c r="I148" t="s">
        <v>305</v>
      </c>
      <c r="J148">
        <v>147</v>
      </c>
    </row>
    <row r="149" spans="1:10" x14ac:dyDescent="0.25">
      <c r="A149" t="s">
        <v>390</v>
      </c>
      <c r="B149" t="s">
        <v>391</v>
      </c>
      <c r="C149" t="s">
        <v>385</v>
      </c>
      <c r="D149" t="s">
        <v>386</v>
      </c>
      <c r="E149" t="s">
        <v>387</v>
      </c>
      <c r="F149">
        <v>552</v>
      </c>
      <c r="G149">
        <v>2023</v>
      </c>
      <c r="H149" t="s">
        <v>304</v>
      </c>
      <c r="I149" t="s">
        <v>305</v>
      </c>
      <c r="J149">
        <v>58</v>
      </c>
    </row>
    <row r="150" spans="1:10" x14ac:dyDescent="0.25">
      <c r="A150" t="s">
        <v>392</v>
      </c>
      <c r="B150" t="s">
        <v>393</v>
      </c>
      <c r="C150" t="s">
        <v>385</v>
      </c>
      <c r="D150" t="s">
        <v>386</v>
      </c>
      <c r="E150" t="s">
        <v>387</v>
      </c>
      <c r="F150">
        <v>552</v>
      </c>
      <c r="G150">
        <v>2023</v>
      </c>
      <c r="H150" t="s">
        <v>17</v>
      </c>
      <c r="I150" t="s">
        <v>18</v>
      </c>
      <c r="J150">
        <v>67</v>
      </c>
    </row>
    <row r="151" spans="1:10" x14ac:dyDescent="0.25">
      <c r="A151" t="s">
        <v>394</v>
      </c>
      <c r="B151" t="s">
        <v>395</v>
      </c>
      <c r="C151" t="s">
        <v>385</v>
      </c>
      <c r="D151" t="s">
        <v>386</v>
      </c>
      <c r="E151" t="s">
        <v>387</v>
      </c>
      <c r="F151">
        <v>552</v>
      </c>
      <c r="G151">
        <v>2023</v>
      </c>
      <c r="H151" t="s">
        <v>5</v>
      </c>
      <c r="I151" t="s">
        <v>6</v>
      </c>
      <c r="J151">
        <v>896</v>
      </c>
    </row>
    <row r="152" spans="1:10" x14ac:dyDescent="0.25">
      <c r="A152" t="s">
        <v>396</v>
      </c>
      <c r="B152" t="s">
        <v>397</v>
      </c>
      <c r="C152" t="s">
        <v>385</v>
      </c>
      <c r="D152" t="s">
        <v>386</v>
      </c>
      <c r="E152" t="s">
        <v>387</v>
      </c>
      <c r="F152">
        <v>552</v>
      </c>
      <c r="G152">
        <v>2023</v>
      </c>
      <c r="H152" t="s">
        <v>5</v>
      </c>
      <c r="I152" t="s">
        <v>6</v>
      </c>
      <c r="J152">
        <v>973</v>
      </c>
    </row>
    <row r="153" spans="1:10" x14ac:dyDescent="0.25">
      <c r="A153" t="s">
        <v>398</v>
      </c>
      <c r="B153" t="s">
        <v>399</v>
      </c>
      <c r="C153" t="s">
        <v>385</v>
      </c>
      <c r="D153" t="s">
        <v>386</v>
      </c>
      <c r="E153" t="s">
        <v>387</v>
      </c>
      <c r="F153">
        <v>552</v>
      </c>
      <c r="G153">
        <v>2023</v>
      </c>
      <c r="H153" t="s">
        <v>5</v>
      </c>
      <c r="I153" t="s">
        <v>6</v>
      </c>
      <c r="J153">
        <v>338</v>
      </c>
    </row>
    <row r="154" spans="1:10" x14ac:dyDescent="0.25">
      <c r="A154" t="s">
        <v>400</v>
      </c>
      <c r="B154" t="s">
        <v>401</v>
      </c>
      <c r="C154" t="s">
        <v>385</v>
      </c>
      <c r="D154" t="s">
        <v>386</v>
      </c>
      <c r="E154" t="s">
        <v>387</v>
      </c>
      <c r="F154">
        <v>552</v>
      </c>
      <c r="G154">
        <v>2023</v>
      </c>
      <c r="H154" t="s">
        <v>5</v>
      </c>
      <c r="I154" t="s">
        <v>6</v>
      </c>
      <c r="J154">
        <v>3542</v>
      </c>
    </row>
    <row r="155" spans="1:10" x14ac:dyDescent="0.25">
      <c r="A155" t="s">
        <v>402</v>
      </c>
      <c r="B155" t="s">
        <v>403</v>
      </c>
      <c r="C155" t="s">
        <v>385</v>
      </c>
      <c r="D155" t="s">
        <v>386</v>
      </c>
      <c r="E155" t="s">
        <v>387</v>
      </c>
      <c r="F155">
        <v>552</v>
      </c>
      <c r="G155">
        <v>2023</v>
      </c>
      <c r="H155" t="s">
        <v>5</v>
      </c>
      <c r="I155" t="s">
        <v>6</v>
      </c>
      <c r="J155">
        <v>2606</v>
      </c>
    </row>
    <row r="156" spans="1:10" x14ac:dyDescent="0.25">
      <c r="A156" t="s">
        <v>404</v>
      </c>
      <c r="B156" t="s">
        <v>405</v>
      </c>
      <c r="C156" t="s">
        <v>385</v>
      </c>
      <c r="D156" t="s">
        <v>386</v>
      </c>
      <c r="E156" t="s">
        <v>387</v>
      </c>
      <c r="F156">
        <v>552</v>
      </c>
      <c r="G156">
        <v>2023</v>
      </c>
      <c r="H156" t="s">
        <v>5</v>
      </c>
      <c r="I156" t="s">
        <v>6</v>
      </c>
      <c r="J156">
        <v>9686</v>
      </c>
    </row>
    <row r="157" spans="1:10" x14ac:dyDescent="0.25">
      <c r="A157" t="s">
        <v>406</v>
      </c>
      <c r="B157" t="s">
        <v>407</v>
      </c>
      <c r="C157" t="s">
        <v>385</v>
      </c>
      <c r="D157" t="s">
        <v>386</v>
      </c>
      <c r="E157" t="s">
        <v>387</v>
      </c>
      <c r="F157">
        <v>552</v>
      </c>
      <c r="G157">
        <v>2023</v>
      </c>
      <c r="H157" t="s">
        <v>5</v>
      </c>
      <c r="I157" t="s">
        <v>6</v>
      </c>
      <c r="J157">
        <v>136</v>
      </c>
    </row>
    <row r="158" spans="1:10" x14ac:dyDescent="0.25">
      <c r="A158" t="s">
        <v>408</v>
      </c>
      <c r="B158" t="s">
        <v>409</v>
      </c>
      <c r="C158" t="s">
        <v>385</v>
      </c>
      <c r="D158" t="s">
        <v>386</v>
      </c>
      <c r="E158" t="s">
        <v>387</v>
      </c>
      <c r="F158">
        <v>552</v>
      </c>
      <c r="G158">
        <v>2023</v>
      </c>
      <c r="H158" t="s">
        <v>5</v>
      </c>
      <c r="I158" t="s">
        <v>6</v>
      </c>
      <c r="J158">
        <v>1095</v>
      </c>
    </row>
    <row r="159" spans="1:10" x14ac:dyDescent="0.25">
      <c r="A159" t="s">
        <v>410</v>
      </c>
      <c r="B159" t="s">
        <v>411</v>
      </c>
      <c r="C159" t="s">
        <v>412</v>
      </c>
      <c r="D159" t="s">
        <v>413</v>
      </c>
      <c r="E159" t="s">
        <v>414</v>
      </c>
      <c r="F159">
        <v>546</v>
      </c>
      <c r="G159">
        <v>2023</v>
      </c>
      <c r="H159" t="s">
        <v>5</v>
      </c>
      <c r="I159" t="s">
        <v>6</v>
      </c>
      <c r="J159">
        <v>7702</v>
      </c>
    </row>
    <row r="160" spans="1:10" x14ac:dyDescent="0.25">
      <c r="A160" t="s">
        <v>415</v>
      </c>
      <c r="B160" t="s">
        <v>416</v>
      </c>
      <c r="C160" t="s">
        <v>412</v>
      </c>
      <c r="D160" t="s">
        <v>413</v>
      </c>
      <c r="E160" t="s">
        <v>414</v>
      </c>
      <c r="F160">
        <v>546</v>
      </c>
      <c r="G160">
        <v>2023</v>
      </c>
      <c r="H160" t="s">
        <v>17</v>
      </c>
      <c r="I160" t="s">
        <v>18</v>
      </c>
      <c r="J160">
        <v>312</v>
      </c>
    </row>
    <row r="161" spans="1:10" x14ac:dyDescent="0.25">
      <c r="A161" t="s">
        <v>417</v>
      </c>
      <c r="B161" t="s">
        <v>418</v>
      </c>
      <c r="C161" t="s">
        <v>412</v>
      </c>
      <c r="D161" t="s">
        <v>413</v>
      </c>
      <c r="E161" t="s">
        <v>414</v>
      </c>
      <c r="F161">
        <v>546</v>
      </c>
      <c r="G161">
        <v>2023</v>
      </c>
      <c r="H161" t="s">
        <v>5</v>
      </c>
      <c r="I161" t="s">
        <v>6</v>
      </c>
      <c r="J161">
        <v>38</v>
      </c>
    </row>
    <row r="162" spans="1:10" x14ac:dyDescent="0.25">
      <c r="A162" t="s">
        <v>419</v>
      </c>
      <c r="B162" t="s">
        <v>420</v>
      </c>
      <c r="C162" t="s">
        <v>421</v>
      </c>
      <c r="D162" t="s">
        <v>422</v>
      </c>
      <c r="E162" t="s">
        <v>423</v>
      </c>
      <c r="F162">
        <v>545</v>
      </c>
      <c r="G162">
        <v>2023</v>
      </c>
      <c r="H162" t="s">
        <v>5</v>
      </c>
      <c r="I162" t="s">
        <v>6</v>
      </c>
      <c r="J162">
        <v>122</v>
      </c>
    </row>
    <row r="163" spans="1:10" x14ac:dyDescent="0.25">
      <c r="A163" t="s">
        <v>424</v>
      </c>
      <c r="B163" t="s">
        <v>425</v>
      </c>
      <c r="C163" t="s">
        <v>421</v>
      </c>
      <c r="D163" t="s">
        <v>422</v>
      </c>
      <c r="E163" t="s">
        <v>423</v>
      </c>
      <c r="F163">
        <v>545</v>
      </c>
      <c r="G163">
        <v>2023</v>
      </c>
      <c r="H163" t="s">
        <v>5</v>
      </c>
      <c r="I163" t="s">
        <v>6</v>
      </c>
      <c r="J163">
        <v>15992</v>
      </c>
    </row>
    <row r="164" spans="1:10" x14ac:dyDescent="0.25">
      <c r="A164" t="s">
        <v>426</v>
      </c>
      <c r="B164" t="s">
        <v>427</v>
      </c>
      <c r="C164" t="s">
        <v>421</v>
      </c>
      <c r="D164" t="s">
        <v>422</v>
      </c>
      <c r="E164" t="s">
        <v>423</v>
      </c>
      <c r="F164">
        <v>545</v>
      </c>
      <c r="G164">
        <v>2023</v>
      </c>
      <c r="H164" t="s">
        <v>17</v>
      </c>
      <c r="I164" t="s">
        <v>18</v>
      </c>
      <c r="J164">
        <v>1770</v>
      </c>
    </row>
    <row r="165" spans="1:10" x14ac:dyDescent="0.25">
      <c r="A165" t="s">
        <v>428</v>
      </c>
      <c r="B165" t="s">
        <v>429</v>
      </c>
      <c r="C165" t="s">
        <v>421</v>
      </c>
      <c r="D165" t="s">
        <v>422</v>
      </c>
      <c r="E165" t="s">
        <v>423</v>
      </c>
      <c r="F165">
        <v>545</v>
      </c>
      <c r="G165">
        <v>2023</v>
      </c>
      <c r="H165" t="s">
        <v>17</v>
      </c>
      <c r="I165" t="s">
        <v>18</v>
      </c>
      <c r="J165">
        <v>235</v>
      </c>
    </row>
    <row r="166" spans="1:10" x14ac:dyDescent="0.25">
      <c r="A166" t="s">
        <v>430</v>
      </c>
      <c r="B166" t="s">
        <v>431</v>
      </c>
      <c r="C166" t="s">
        <v>421</v>
      </c>
      <c r="D166" t="s">
        <v>422</v>
      </c>
      <c r="E166" t="s">
        <v>423</v>
      </c>
      <c r="F166">
        <v>545</v>
      </c>
      <c r="G166">
        <v>2023</v>
      </c>
      <c r="H166" t="s">
        <v>17</v>
      </c>
      <c r="I166" t="s">
        <v>18</v>
      </c>
      <c r="J166">
        <v>143</v>
      </c>
    </row>
    <row r="167" spans="1:10" x14ac:dyDescent="0.25">
      <c r="A167" t="s">
        <v>432</v>
      </c>
      <c r="B167" t="s">
        <v>433</v>
      </c>
      <c r="C167" t="s">
        <v>421</v>
      </c>
      <c r="D167" t="s">
        <v>422</v>
      </c>
      <c r="E167" t="s">
        <v>423</v>
      </c>
      <c r="F167">
        <v>545</v>
      </c>
      <c r="G167">
        <v>2023</v>
      </c>
      <c r="H167" t="s">
        <v>5</v>
      </c>
      <c r="I167" t="s">
        <v>6</v>
      </c>
      <c r="J167">
        <v>289</v>
      </c>
    </row>
    <row r="168" spans="1:10" x14ac:dyDescent="0.25">
      <c r="A168" t="s">
        <v>434</v>
      </c>
      <c r="B168" t="s">
        <v>435</v>
      </c>
      <c r="C168" t="s">
        <v>421</v>
      </c>
      <c r="D168" t="s">
        <v>422</v>
      </c>
      <c r="E168" t="s">
        <v>423</v>
      </c>
      <c r="F168">
        <v>545</v>
      </c>
      <c r="G168">
        <v>2023</v>
      </c>
      <c r="H168" t="s">
        <v>5</v>
      </c>
      <c r="I168" t="s">
        <v>6</v>
      </c>
      <c r="J168">
        <v>12480</v>
      </c>
    </row>
    <row r="169" spans="1:10" x14ac:dyDescent="0.25">
      <c r="A169" t="s">
        <v>436</v>
      </c>
      <c r="B169" t="s">
        <v>437</v>
      </c>
      <c r="C169" t="s">
        <v>438</v>
      </c>
      <c r="D169" t="s">
        <v>439</v>
      </c>
      <c r="E169" t="s">
        <v>440</v>
      </c>
      <c r="F169">
        <v>544</v>
      </c>
      <c r="G169">
        <v>2023</v>
      </c>
      <c r="H169" t="s">
        <v>17</v>
      </c>
      <c r="I169" t="s">
        <v>18</v>
      </c>
      <c r="J169">
        <v>590</v>
      </c>
    </row>
    <row r="170" spans="1:10" x14ac:dyDescent="0.25">
      <c r="A170" t="s">
        <v>441</v>
      </c>
      <c r="B170" t="s">
        <v>442</v>
      </c>
      <c r="C170" t="s">
        <v>438</v>
      </c>
      <c r="D170" t="s">
        <v>439</v>
      </c>
      <c r="E170" t="s">
        <v>440</v>
      </c>
      <c r="F170">
        <v>544</v>
      </c>
      <c r="G170">
        <v>2023</v>
      </c>
      <c r="H170" t="s">
        <v>5</v>
      </c>
      <c r="I170" t="s">
        <v>6</v>
      </c>
      <c r="J170">
        <v>14749</v>
      </c>
    </row>
    <row r="171" spans="1:10" x14ac:dyDescent="0.25">
      <c r="A171" t="s">
        <v>443</v>
      </c>
      <c r="B171" t="s">
        <v>444</v>
      </c>
      <c r="C171" t="s">
        <v>445</v>
      </c>
      <c r="D171" t="s">
        <v>446</v>
      </c>
      <c r="E171" t="s">
        <v>447</v>
      </c>
      <c r="F171">
        <v>591</v>
      </c>
      <c r="G171">
        <v>2023</v>
      </c>
      <c r="H171" t="s">
        <v>5</v>
      </c>
      <c r="I171" t="s">
        <v>6</v>
      </c>
      <c r="J171">
        <v>2655</v>
      </c>
    </row>
    <row r="172" spans="1:10" x14ac:dyDescent="0.25">
      <c r="A172" t="s">
        <v>448</v>
      </c>
      <c r="B172" t="s">
        <v>449</v>
      </c>
      <c r="C172" t="s">
        <v>450</v>
      </c>
      <c r="D172" t="s">
        <v>451</v>
      </c>
      <c r="E172" t="s">
        <v>452</v>
      </c>
      <c r="F172">
        <v>596</v>
      </c>
      <c r="G172">
        <v>2023</v>
      </c>
      <c r="H172" t="s">
        <v>5</v>
      </c>
      <c r="I172" t="s">
        <v>6</v>
      </c>
      <c r="J172">
        <v>3070</v>
      </c>
    </row>
    <row r="173" spans="1:10" x14ac:dyDescent="0.25">
      <c r="A173" t="s">
        <v>453</v>
      </c>
      <c r="B173" t="s">
        <v>454</v>
      </c>
      <c r="C173" t="s">
        <v>450</v>
      </c>
      <c r="D173" t="s">
        <v>451</v>
      </c>
      <c r="E173" t="s">
        <v>452</v>
      </c>
      <c r="F173">
        <v>596</v>
      </c>
      <c r="G173">
        <v>2023</v>
      </c>
      <c r="H173" t="s">
        <v>304</v>
      </c>
      <c r="I173" t="s">
        <v>305</v>
      </c>
      <c r="J173">
        <v>34</v>
      </c>
    </row>
    <row r="174" spans="1:10" x14ac:dyDescent="0.25">
      <c r="A174" t="s">
        <v>455</v>
      </c>
      <c r="B174" t="s">
        <v>456</v>
      </c>
      <c r="C174" t="s">
        <v>450</v>
      </c>
      <c r="D174" t="s">
        <v>451</v>
      </c>
      <c r="E174" t="s">
        <v>452</v>
      </c>
      <c r="F174">
        <v>596</v>
      </c>
      <c r="G174">
        <v>2023</v>
      </c>
      <c r="H174" t="s">
        <v>5</v>
      </c>
      <c r="I174" t="s">
        <v>6</v>
      </c>
      <c r="J174">
        <v>28</v>
      </c>
    </row>
    <row r="175" spans="1:10" x14ac:dyDescent="0.25">
      <c r="A175" t="s">
        <v>457</v>
      </c>
      <c r="B175" t="s">
        <v>458</v>
      </c>
      <c r="C175" t="s">
        <v>450</v>
      </c>
      <c r="D175" t="s">
        <v>451</v>
      </c>
      <c r="E175" t="s">
        <v>452</v>
      </c>
      <c r="F175">
        <v>596</v>
      </c>
      <c r="G175">
        <v>2023</v>
      </c>
      <c r="H175" t="s">
        <v>17</v>
      </c>
      <c r="I175" t="s">
        <v>18</v>
      </c>
      <c r="J175">
        <v>346</v>
      </c>
    </row>
    <row r="176" spans="1:10" x14ac:dyDescent="0.25">
      <c r="A176" t="s">
        <v>459</v>
      </c>
      <c r="B176" t="s">
        <v>460</v>
      </c>
      <c r="C176" t="s">
        <v>450</v>
      </c>
      <c r="D176" t="s">
        <v>451</v>
      </c>
      <c r="E176" t="s">
        <v>452</v>
      </c>
      <c r="F176">
        <v>596</v>
      </c>
      <c r="G176">
        <v>2023</v>
      </c>
      <c r="H176" t="s">
        <v>5</v>
      </c>
      <c r="I176" t="s">
        <v>6</v>
      </c>
      <c r="J176">
        <v>3820</v>
      </c>
    </row>
    <row r="177" spans="1:10" x14ac:dyDescent="0.25">
      <c r="A177" t="s">
        <v>461</v>
      </c>
      <c r="B177" t="s">
        <v>462</v>
      </c>
      <c r="C177" t="s">
        <v>450</v>
      </c>
      <c r="D177" t="s">
        <v>451</v>
      </c>
      <c r="E177" t="s">
        <v>452</v>
      </c>
      <c r="F177">
        <v>596</v>
      </c>
      <c r="G177">
        <v>2023</v>
      </c>
      <c r="H177" t="s">
        <v>17</v>
      </c>
      <c r="I177" t="s">
        <v>18</v>
      </c>
      <c r="J177">
        <v>137</v>
      </c>
    </row>
    <row r="178" spans="1:10" x14ac:dyDescent="0.25">
      <c r="A178" t="s">
        <v>463</v>
      </c>
      <c r="B178" t="s">
        <v>464</v>
      </c>
      <c r="C178" t="s">
        <v>450</v>
      </c>
      <c r="D178" t="s">
        <v>451</v>
      </c>
      <c r="E178" t="s">
        <v>452</v>
      </c>
      <c r="F178">
        <v>596</v>
      </c>
      <c r="G178">
        <v>2023</v>
      </c>
      <c r="H178" t="s">
        <v>17</v>
      </c>
      <c r="I178" t="s">
        <v>18</v>
      </c>
      <c r="J178">
        <v>174</v>
      </c>
    </row>
    <row r="179" spans="1:10" x14ac:dyDescent="0.25">
      <c r="A179" t="s">
        <v>465</v>
      </c>
      <c r="B179" t="s">
        <v>466</v>
      </c>
      <c r="C179" t="s">
        <v>450</v>
      </c>
      <c r="D179" t="s">
        <v>451</v>
      </c>
      <c r="E179" t="s">
        <v>452</v>
      </c>
      <c r="F179">
        <v>596</v>
      </c>
      <c r="G179">
        <v>2023</v>
      </c>
      <c r="H179" t="s">
        <v>5</v>
      </c>
      <c r="I179" t="s">
        <v>6</v>
      </c>
      <c r="J179">
        <v>188</v>
      </c>
    </row>
    <row r="180" spans="1:10" x14ac:dyDescent="0.25">
      <c r="A180" t="s">
        <v>467</v>
      </c>
      <c r="B180" t="s">
        <v>468</v>
      </c>
      <c r="C180" t="s">
        <v>450</v>
      </c>
      <c r="D180" t="s">
        <v>451</v>
      </c>
      <c r="E180" t="s">
        <v>452</v>
      </c>
      <c r="F180">
        <v>596</v>
      </c>
      <c r="G180">
        <v>2023</v>
      </c>
      <c r="H180" t="s">
        <v>5</v>
      </c>
      <c r="I180" t="s">
        <v>6</v>
      </c>
      <c r="J180">
        <v>185</v>
      </c>
    </row>
    <row r="181" spans="1:10" x14ac:dyDescent="0.25">
      <c r="A181" t="s">
        <v>1600</v>
      </c>
      <c r="B181" t="s">
        <v>1601</v>
      </c>
      <c r="C181" t="s">
        <v>1602</v>
      </c>
      <c r="D181" t="s">
        <v>1603</v>
      </c>
      <c r="E181" t="s">
        <v>1604</v>
      </c>
      <c r="F181">
        <v>13</v>
      </c>
      <c r="G181">
        <v>2010</v>
      </c>
      <c r="H181" t="s">
        <v>5</v>
      </c>
      <c r="I181" t="s">
        <v>6</v>
      </c>
      <c r="J181">
        <v>24745</v>
      </c>
    </row>
    <row r="182" spans="1:10" x14ac:dyDescent="0.25">
      <c r="A182" t="s">
        <v>1605</v>
      </c>
      <c r="B182" t="s">
        <v>1606</v>
      </c>
      <c r="C182" t="s">
        <v>1607</v>
      </c>
      <c r="D182" t="s">
        <v>1608</v>
      </c>
      <c r="E182" t="s">
        <v>1609</v>
      </c>
      <c r="F182">
        <v>42</v>
      </c>
      <c r="G182">
        <v>2010</v>
      </c>
      <c r="H182" t="s">
        <v>5</v>
      </c>
      <c r="I182" t="s">
        <v>6</v>
      </c>
      <c r="J182">
        <v>1933</v>
      </c>
    </row>
    <row r="183" spans="1:10" x14ac:dyDescent="0.25">
      <c r="A183" t="s">
        <v>1610</v>
      </c>
      <c r="B183" t="s">
        <v>1611</v>
      </c>
      <c r="C183" t="s">
        <v>674</v>
      </c>
      <c r="D183" t="s">
        <v>675</v>
      </c>
      <c r="E183" t="s">
        <v>676</v>
      </c>
      <c r="F183">
        <v>10</v>
      </c>
      <c r="G183">
        <v>2010</v>
      </c>
      <c r="H183" t="s">
        <v>5</v>
      </c>
      <c r="I183" t="s">
        <v>6</v>
      </c>
      <c r="J183">
        <v>9553</v>
      </c>
    </row>
    <row r="184" spans="1:10" x14ac:dyDescent="0.25">
      <c r="A184" t="s">
        <v>1612</v>
      </c>
      <c r="B184" t="s">
        <v>1613</v>
      </c>
      <c r="C184" t="s">
        <v>1614</v>
      </c>
      <c r="D184" t="s">
        <v>1615</v>
      </c>
      <c r="E184" t="s">
        <v>1616</v>
      </c>
      <c r="F184">
        <v>41</v>
      </c>
      <c r="G184">
        <v>2010</v>
      </c>
      <c r="H184" t="s">
        <v>5</v>
      </c>
      <c r="I184" t="s">
        <v>6</v>
      </c>
      <c r="J184">
        <v>1870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6756-9A03-4001-9379-431C3F1997D1}">
  <dimension ref="A1:G491"/>
  <sheetViews>
    <sheetView tabSelected="1" workbookViewId="0">
      <selection activeCell="F8" sqref="F8"/>
    </sheetView>
  </sheetViews>
  <sheetFormatPr defaultColWidth="11.42578125" defaultRowHeight="15" x14ac:dyDescent="0.25"/>
  <cols>
    <col min="1" max="1" width="11.140625" bestFit="1" customWidth="1"/>
    <col min="2" max="2" width="69.28515625" bestFit="1" customWidth="1"/>
    <col min="3" max="3" width="18.7109375" bestFit="1" customWidth="1"/>
    <col min="4" max="4" width="5.7109375" style="1" bestFit="1" customWidth="1"/>
    <col min="5" max="5" width="9.5703125" style="1" bestFit="1" customWidth="1"/>
    <col min="6" max="6" width="5.85546875" style="1" bestFit="1" customWidth="1"/>
    <col min="7" max="7" width="13.42578125" style="2" bestFit="1" customWidth="1"/>
  </cols>
  <sheetData>
    <row r="1" spans="1:7" x14ac:dyDescent="0.25">
      <c r="D1" s="1">
        <f>SUM(Tabel2[BR])</f>
        <v>18</v>
      </c>
      <c r="E1" s="1">
        <f>SUM(Tabel2[Absent])</f>
        <v>172</v>
      </c>
      <c r="F1" s="1">
        <f>SUM(Tabel2[NA])</f>
        <v>71</v>
      </c>
    </row>
    <row r="2" spans="1:7" x14ac:dyDescent="0.25">
      <c r="A2" t="s">
        <v>1619</v>
      </c>
      <c r="B2" t="s">
        <v>1620</v>
      </c>
      <c r="C2" t="s">
        <v>1621</v>
      </c>
      <c r="D2" s="1" t="s">
        <v>304</v>
      </c>
      <c r="E2" s="1" t="s">
        <v>1627</v>
      </c>
      <c r="F2" s="1" t="s">
        <v>17</v>
      </c>
      <c r="G2" s="2" t="s">
        <v>305</v>
      </c>
    </row>
    <row r="3" spans="1:7" x14ac:dyDescent="0.25">
      <c r="A3" t="s">
        <v>2</v>
      </c>
      <c r="B3" t="s">
        <v>3</v>
      </c>
      <c r="C3" t="s">
        <v>4</v>
      </c>
      <c r="D3" s="1" cm="1">
        <f t="array" ref="D3">COUNTIFS(charli_veg_br[[code_lac]:[code_lac]],Tabel2[[#This Row],[code_lac]:[code_lac]],charli_veg_br[[code]:[code]],Tabel2[[#Headers],[BR]])</f>
        <v>0</v>
      </c>
      <c r="E3" s="1" cm="1">
        <f t="array" ref="E3">COUNTIFS(charli_veg_br[[code_lac]:[code_lac]],Tabel2[[#This Row],[code_lac]:[code_lac]],charli_veg_br[[code]:[code]],Tabel2[[#Headers],[Absent]])</f>
        <v>5</v>
      </c>
      <c r="F3" s="1" cm="1">
        <f t="array" ref="F3">COUNTIFS(charli_veg_br[[code_lac]:[code_lac]],Tabel2[[#This Row],[code_lac]:[code_lac]],charli_veg_br[[code]:[code]],Tabel2[[#Headers],[NA]])</f>
        <v>10</v>
      </c>
      <c r="G3" s="3" t="str">
        <f>IF(Tabel2[[#This Row],[BR]]&gt;0,"Présent",IF(Tabel2[[#This Row],[Absent]]&gt;0,"ABS","") &amp; IF(Tabel2[[#This Row],[Absent]]*Tabel2[[#This Row],[NA]]&gt;0,"/","") &amp; IF(Tabel2[[#This Row],[NA]]&gt;0,"NA",""))</f>
        <v>ABS/NA</v>
      </c>
    </row>
    <row r="4" spans="1:7" x14ac:dyDescent="0.25">
      <c r="A4" t="s">
        <v>39</v>
      </c>
      <c r="B4" t="s">
        <v>40</v>
      </c>
      <c r="C4" t="s">
        <v>41</v>
      </c>
      <c r="D4" s="1" cm="1">
        <f t="array" ref="D4">COUNTIFS(charli_veg_br[[code_lac]:[code_lac]],Tabel2[[#This Row],[code_lac]:[code_lac]],charli_veg_br[[code]:[code]],Tabel2[[#Headers],[BR]])</f>
        <v>0</v>
      </c>
      <c r="E4" s="1" cm="1">
        <f t="array" ref="E4">COUNTIFS(charli_veg_br[[code_lac]:[code_lac]],Tabel2[[#This Row],[code_lac]:[code_lac]],charli_veg_br[[code]:[code]],Tabel2[[#Headers],[Absent]])</f>
        <v>7</v>
      </c>
      <c r="F4" s="1" cm="1">
        <f t="array" ref="F4">COUNTIFS(charli_veg_br[[code_lac]:[code_lac]],Tabel2[[#This Row],[code_lac]:[code_lac]],charli_veg_br[[code]:[code]],Tabel2[[#Headers],[NA]])</f>
        <v>0</v>
      </c>
      <c r="G4" s="3" t="str">
        <f>IF(Tabel2[[#This Row],[BR]]&gt;0,"Présent",IF(Tabel2[[#This Row],[Absent]]&gt;0,"ABS","") &amp; IF(Tabel2[[#This Row],[Absent]]*Tabel2[[#This Row],[NA]]&gt;0,"/","") &amp; IF(Tabel2[[#This Row],[NA]]&gt;0,"NA",""))</f>
        <v>ABS</v>
      </c>
    </row>
    <row r="5" spans="1:7" x14ac:dyDescent="0.25">
      <c r="A5" t="s">
        <v>56</v>
      </c>
      <c r="B5" t="s">
        <v>57</v>
      </c>
      <c r="C5" t="s">
        <v>58</v>
      </c>
      <c r="D5" s="1" cm="1">
        <f t="array" ref="D5">COUNTIFS(charli_veg_br[[code_lac]:[code_lac]],Tabel2[[#This Row],[code_lac]:[code_lac]],charli_veg_br[[code]:[code]],Tabel2[[#Headers],[BR]])</f>
        <v>0</v>
      </c>
      <c r="E5" s="1" cm="1">
        <f t="array" ref="E5">COUNTIFS(charli_veg_br[[code_lac]:[code_lac]],Tabel2[[#This Row],[code_lac]:[code_lac]],charli_veg_br[[code]:[code]],Tabel2[[#Headers],[Absent]])</f>
        <v>3</v>
      </c>
      <c r="F5" s="1" cm="1">
        <f t="array" ref="F5">COUNTIFS(charli_veg_br[[code_lac]:[code_lac]],Tabel2[[#This Row],[code_lac]:[code_lac]],charli_veg_br[[code]:[code]],Tabel2[[#Headers],[NA]])</f>
        <v>1</v>
      </c>
      <c r="G5" s="3" t="str">
        <f>IF(Tabel2[[#This Row],[BR]]&gt;0,"Présent",IF(Tabel2[[#This Row],[Absent]]&gt;0,"ABS","") &amp; IF(Tabel2[[#This Row],[Absent]]*Tabel2[[#This Row],[NA]]&gt;0,"/","") &amp; IF(Tabel2[[#This Row],[NA]]&gt;0,"NA",""))</f>
        <v>ABS/NA</v>
      </c>
    </row>
    <row r="6" spans="1:7" x14ac:dyDescent="0.25">
      <c r="A6" t="s">
        <v>67</v>
      </c>
      <c r="B6" t="s">
        <v>68</v>
      </c>
      <c r="C6" t="s">
        <v>69</v>
      </c>
      <c r="D6" s="1" cm="1">
        <f t="array" ref="D6">COUNTIFS(charli_veg_br[[code_lac]:[code_lac]],Tabel2[[#This Row],[code_lac]:[code_lac]],charli_veg_br[[code]:[code]],Tabel2[[#Headers],[BR]])</f>
        <v>0</v>
      </c>
      <c r="E6" s="1" cm="1">
        <f t="array" ref="E6">COUNTIFS(charli_veg_br[[code_lac]:[code_lac]],Tabel2[[#This Row],[code_lac]:[code_lac]],charli_veg_br[[code]:[code]],Tabel2[[#Headers],[Absent]])</f>
        <v>7</v>
      </c>
      <c r="F6" s="1" cm="1">
        <f t="array" ref="F6">COUNTIFS(charli_veg_br[[code_lac]:[code_lac]],Tabel2[[#This Row],[code_lac]:[code_lac]],charli_veg_br[[code]:[code]],Tabel2[[#Headers],[NA]])</f>
        <v>5</v>
      </c>
      <c r="G6" s="3" t="str">
        <f>IF(Tabel2[[#This Row],[BR]]&gt;0,"Présent",IF(Tabel2[[#This Row],[Absent]]&gt;0,"ABS","") &amp; IF(Tabel2[[#This Row],[Absent]]*Tabel2[[#This Row],[NA]]&gt;0,"/","") &amp; IF(Tabel2[[#This Row],[NA]]&gt;0,"NA",""))</f>
        <v>ABS/NA</v>
      </c>
    </row>
    <row r="7" spans="1:7" x14ac:dyDescent="0.25">
      <c r="A7" t="s">
        <v>94</v>
      </c>
      <c r="B7" t="s">
        <v>95</v>
      </c>
      <c r="C7" t="s">
        <v>96</v>
      </c>
      <c r="D7" s="1" cm="1">
        <f t="array" ref="D7">COUNTIFS(charli_veg_br[[code_lac]:[code_lac]],Tabel2[[#This Row],[code_lac]:[code_lac]],charli_veg_br[[code]:[code]],Tabel2[[#Headers],[BR]])</f>
        <v>0</v>
      </c>
      <c r="E7" s="1" cm="1">
        <f t="array" ref="E7">COUNTIFS(charli_veg_br[[code_lac]:[code_lac]],Tabel2[[#This Row],[code_lac]:[code_lac]],charli_veg_br[[code]:[code]],Tabel2[[#Headers],[Absent]])</f>
        <v>2</v>
      </c>
      <c r="F7" s="1" cm="1">
        <f t="array" ref="F7">COUNTIFS(charli_veg_br[[code_lac]:[code_lac]],Tabel2[[#This Row],[code_lac]:[code_lac]],charli_veg_br[[code]:[code]],Tabel2[[#Headers],[NA]])</f>
        <v>2</v>
      </c>
      <c r="G7" s="3" t="str">
        <f>IF(Tabel2[[#This Row],[BR]]&gt;0,"Présent",IF(Tabel2[[#This Row],[Absent]]&gt;0,"ABS","") &amp; IF(Tabel2[[#This Row],[Absent]]*Tabel2[[#This Row],[NA]]&gt;0,"/","") &amp; IF(Tabel2[[#This Row],[NA]]&gt;0,"NA",""))</f>
        <v>ABS/NA</v>
      </c>
    </row>
    <row r="8" spans="1:7" x14ac:dyDescent="0.25">
      <c r="A8" t="s">
        <v>105</v>
      </c>
      <c r="B8" t="s">
        <v>106</v>
      </c>
      <c r="C8" t="s">
        <v>107</v>
      </c>
      <c r="D8" s="1" cm="1">
        <f t="array" ref="D8">COUNTIFS(charli_veg_br[[code_lac]:[code_lac]],Tabel2[[#This Row],[code_lac]:[code_lac]],charli_veg_br[[code]:[code]],Tabel2[[#Headers],[BR]])</f>
        <v>0</v>
      </c>
      <c r="E8" s="1" cm="1">
        <f t="array" ref="E8">COUNTIFS(charli_veg_br[[code_lac]:[code_lac]],Tabel2[[#This Row],[code_lac]:[code_lac]],charli_veg_br[[code]:[code]],Tabel2[[#Headers],[Absent]])</f>
        <v>2</v>
      </c>
      <c r="F8" s="1" cm="1">
        <f t="array" ref="F8">COUNTIFS(charli_veg_br[[code_lac]:[code_lac]],Tabel2[[#This Row],[code_lac]:[code_lac]],charli_veg_br[[code]:[code]],Tabel2[[#Headers],[NA]])</f>
        <v>0</v>
      </c>
      <c r="G8" s="3" t="str">
        <f>IF(Tabel2[[#This Row],[BR]]&gt;0,"Présent",IF(Tabel2[[#This Row],[Absent]]&gt;0,"ABS","") &amp; IF(Tabel2[[#This Row],[Absent]]*Tabel2[[#This Row],[NA]]&gt;0,"/","") &amp; IF(Tabel2[[#This Row],[NA]]&gt;0,"NA",""))</f>
        <v>ABS</v>
      </c>
    </row>
    <row r="9" spans="1:7" x14ac:dyDescent="0.25">
      <c r="A9" t="s">
        <v>112</v>
      </c>
      <c r="B9" t="s">
        <v>113</v>
      </c>
      <c r="C9" t="s">
        <v>114</v>
      </c>
      <c r="D9" s="1" cm="1">
        <f t="array" ref="D9">COUNTIFS(charli_veg_br[[code_lac]:[code_lac]],Tabel2[[#This Row],[code_lac]:[code_lac]],charli_veg_br[[code]:[code]],Tabel2[[#Headers],[BR]])</f>
        <v>0</v>
      </c>
      <c r="E9" s="1" cm="1">
        <f t="array" ref="E9">COUNTIFS(charli_veg_br[[code_lac]:[code_lac]],Tabel2[[#This Row],[code_lac]:[code_lac]],charli_veg_br[[code]:[code]],Tabel2[[#Headers],[Absent]])</f>
        <v>2</v>
      </c>
      <c r="F9" s="1" cm="1">
        <f t="array" ref="F9">COUNTIFS(charli_veg_br[[code_lac]:[code_lac]],Tabel2[[#This Row],[code_lac]:[code_lac]],charli_veg_br[[code]:[code]],Tabel2[[#Headers],[NA]])</f>
        <v>2</v>
      </c>
      <c r="G9" s="3" t="str">
        <f>IF(Tabel2[[#This Row],[BR]]&gt;0,"Présent",IF(Tabel2[[#This Row],[Absent]]&gt;0,"ABS","") &amp; IF(Tabel2[[#This Row],[Absent]]*Tabel2[[#This Row],[NA]]&gt;0,"/","") &amp; IF(Tabel2[[#This Row],[NA]]&gt;0,"NA",""))</f>
        <v>ABS/NA</v>
      </c>
    </row>
    <row r="10" spans="1:7" x14ac:dyDescent="0.25">
      <c r="A10" t="s">
        <v>123</v>
      </c>
      <c r="B10" t="s">
        <v>124</v>
      </c>
      <c r="C10" t="s">
        <v>125</v>
      </c>
      <c r="D10" s="1" cm="1">
        <f t="array" ref="D10">COUNTIFS(charli_veg_br[[code_lac]:[code_lac]],Tabel2[[#This Row],[code_lac]:[code_lac]],charli_veg_br[[code]:[code]],Tabel2[[#Headers],[BR]])</f>
        <v>0</v>
      </c>
      <c r="E10" s="1" cm="1">
        <f t="array" ref="E10">COUNTIFS(charli_veg_br[[code_lac]:[code_lac]],Tabel2[[#This Row],[code_lac]:[code_lac]],charli_veg_br[[code]:[code]],Tabel2[[#Headers],[Absent]])</f>
        <v>2</v>
      </c>
      <c r="F10" s="1" cm="1">
        <f t="array" ref="F10">COUNTIFS(charli_veg_br[[code_lac]:[code_lac]],Tabel2[[#This Row],[code_lac]:[code_lac]],charli_veg_br[[code]:[code]],Tabel2[[#Headers],[NA]])</f>
        <v>1</v>
      </c>
      <c r="G10" s="3" t="str">
        <f>IF(Tabel2[[#This Row],[BR]]&gt;0,"Présent",IF(Tabel2[[#This Row],[Absent]]&gt;0,"ABS","") &amp; IF(Tabel2[[#This Row],[Absent]]*Tabel2[[#This Row],[NA]]&gt;0,"/","") &amp; IF(Tabel2[[#This Row],[NA]]&gt;0,"NA",""))</f>
        <v>ABS/NA</v>
      </c>
    </row>
    <row r="11" spans="1:7" x14ac:dyDescent="0.25">
      <c r="A11" t="s">
        <v>132</v>
      </c>
      <c r="B11" t="s">
        <v>133</v>
      </c>
      <c r="C11" t="s">
        <v>134</v>
      </c>
      <c r="D11" s="1" cm="1">
        <f t="array" ref="D11">COUNTIFS(charli_veg_br[[code_lac]:[code_lac]],Tabel2[[#This Row],[code_lac]:[code_lac]],charli_veg_br[[code]:[code]],Tabel2[[#Headers],[BR]])</f>
        <v>0</v>
      </c>
      <c r="E11" s="1" cm="1">
        <f t="array" ref="E11">COUNTIFS(charli_veg_br[[code_lac]:[code_lac]],Tabel2[[#This Row],[code_lac]:[code_lac]],charli_veg_br[[code]:[code]],Tabel2[[#Headers],[Absent]])</f>
        <v>2</v>
      </c>
      <c r="F11" s="1" cm="1">
        <f t="array" ref="F11">COUNTIFS(charli_veg_br[[code_lac]:[code_lac]],Tabel2[[#This Row],[code_lac]:[code_lac]],charli_veg_br[[code]:[code]],Tabel2[[#Headers],[NA]])</f>
        <v>1</v>
      </c>
      <c r="G11" s="3" t="str">
        <f>IF(Tabel2[[#This Row],[BR]]&gt;0,"Présent",IF(Tabel2[[#This Row],[Absent]]&gt;0,"ABS","") &amp; IF(Tabel2[[#This Row],[Absent]]*Tabel2[[#This Row],[NA]]&gt;0,"/","") &amp; IF(Tabel2[[#This Row],[NA]]&gt;0,"NA",""))</f>
        <v>ABS/NA</v>
      </c>
    </row>
    <row r="12" spans="1:7" x14ac:dyDescent="0.25">
      <c r="A12" t="s">
        <v>141</v>
      </c>
      <c r="B12" t="s">
        <v>142</v>
      </c>
      <c r="C12" t="s">
        <v>143</v>
      </c>
      <c r="D12" s="1" cm="1">
        <f t="array" ref="D12">COUNTIFS(charli_veg_br[[code_lac]:[code_lac]],Tabel2[[#This Row],[code_lac]:[code_lac]],charli_veg_br[[code]:[code]],Tabel2[[#Headers],[BR]])</f>
        <v>0</v>
      </c>
      <c r="E12" s="1" cm="1">
        <f t="array" ref="E12">COUNTIFS(charli_veg_br[[code_lac]:[code_lac]],Tabel2[[#This Row],[code_lac]:[code_lac]],charli_veg_br[[code]:[code]],Tabel2[[#Headers],[Absent]])</f>
        <v>1</v>
      </c>
      <c r="F12" s="1" cm="1">
        <f t="array" ref="F12">COUNTIFS(charli_veg_br[[code_lac]:[code_lac]],Tabel2[[#This Row],[code_lac]:[code_lac]],charli_veg_br[[code]:[code]],Tabel2[[#Headers],[NA]])</f>
        <v>0</v>
      </c>
      <c r="G12" s="3" t="str">
        <f>IF(Tabel2[[#This Row],[BR]]&gt;0,"Présent",IF(Tabel2[[#This Row],[Absent]]&gt;0,"ABS","") &amp; IF(Tabel2[[#This Row],[Absent]]*Tabel2[[#This Row],[NA]]&gt;0,"/","") &amp; IF(Tabel2[[#This Row],[NA]]&gt;0,"NA",""))</f>
        <v>ABS</v>
      </c>
    </row>
    <row r="13" spans="1:7" x14ac:dyDescent="0.25">
      <c r="A13" t="s">
        <v>146</v>
      </c>
      <c r="B13" t="s">
        <v>147</v>
      </c>
      <c r="C13" t="s">
        <v>148</v>
      </c>
      <c r="D13" s="1" cm="1">
        <f t="array" ref="D13">COUNTIFS(charli_veg_br[[code_lac]:[code_lac]],Tabel2[[#This Row],[code_lac]:[code_lac]],charli_veg_br[[code]:[code]],Tabel2[[#Headers],[BR]])</f>
        <v>0</v>
      </c>
      <c r="E13" s="1" cm="1">
        <f t="array" ref="E13">COUNTIFS(charli_veg_br[[code_lac]:[code_lac]],Tabel2[[#This Row],[code_lac]:[code_lac]],charli_veg_br[[code]:[code]],Tabel2[[#Headers],[Absent]])</f>
        <v>1</v>
      </c>
      <c r="F13" s="1" cm="1">
        <f t="array" ref="F13">COUNTIFS(charli_veg_br[[code_lac]:[code_lac]],Tabel2[[#This Row],[code_lac]:[code_lac]],charli_veg_br[[code]:[code]],Tabel2[[#Headers],[NA]])</f>
        <v>1</v>
      </c>
      <c r="G13" s="3" t="str">
        <f>IF(Tabel2[[#This Row],[BR]]&gt;0,"Présent",IF(Tabel2[[#This Row],[Absent]]&gt;0,"ABS","") &amp; IF(Tabel2[[#This Row],[Absent]]*Tabel2[[#This Row],[NA]]&gt;0,"/","") &amp; IF(Tabel2[[#This Row],[NA]]&gt;0,"NA",""))</f>
        <v>ABS/NA</v>
      </c>
    </row>
    <row r="14" spans="1:7" x14ac:dyDescent="0.25">
      <c r="A14" t="s">
        <v>153</v>
      </c>
      <c r="B14" t="s">
        <v>154</v>
      </c>
      <c r="C14" t="s">
        <v>155</v>
      </c>
      <c r="D14" s="1" cm="1">
        <f t="array" ref="D14">COUNTIFS(charli_veg_br[[code_lac]:[code_lac]],Tabel2[[#This Row],[code_lac]:[code_lac]],charli_veg_br[[code]:[code]],Tabel2[[#Headers],[BR]])</f>
        <v>0</v>
      </c>
      <c r="E14" s="1" cm="1">
        <f t="array" ref="E14">COUNTIFS(charli_veg_br[[code_lac]:[code_lac]],Tabel2[[#This Row],[code_lac]:[code_lac]],charli_veg_br[[code]:[code]],Tabel2[[#Headers],[Absent]])</f>
        <v>1</v>
      </c>
      <c r="F14" s="1" cm="1">
        <f t="array" ref="F14">COUNTIFS(charli_veg_br[[code_lac]:[code_lac]],Tabel2[[#This Row],[code_lac]:[code_lac]],charli_veg_br[[code]:[code]],Tabel2[[#Headers],[NA]])</f>
        <v>0</v>
      </c>
      <c r="G14" s="3" t="str">
        <f>IF(Tabel2[[#This Row],[BR]]&gt;0,"Présent",IF(Tabel2[[#This Row],[Absent]]&gt;0,"ABS","") &amp; IF(Tabel2[[#This Row],[Absent]]*Tabel2[[#This Row],[NA]]&gt;0,"/","") &amp; IF(Tabel2[[#This Row],[NA]]&gt;0,"NA",""))</f>
        <v>ABS</v>
      </c>
    </row>
    <row r="15" spans="1:7" x14ac:dyDescent="0.25">
      <c r="A15" t="s">
        <v>158</v>
      </c>
      <c r="B15" t="s">
        <v>159</v>
      </c>
      <c r="C15" t="s">
        <v>160</v>
      </c>
      <c r="D15" s="1" cm="1">
        <f t="array" ref="D15">COUNTIFS(charli_veg_br[[code_lac]:[code_lac]],Tabel2[[#This Row],[code_lac]:[code_lac]],charli_veg_br[[code]:[code]],Tabel2[[#Headers],[BR]])</f>
        <v>0</v>
      </c>
      <c r="E15" s="1" cm="1">
        <f t="array" ref="E15">COUNTIFS(charli_veg_br[[code_lac]:[code_lac]],Tabel2[[#This Row],[code_lac]:[code_lac]],charli_veg_br[[code]:[code]],Tabel2[[#Headers],[Absent]])</f>
        <v>1</v>
      </c>
      <c r="F15" s="1" cm="1">
        <f t="array" ref="F15">COUNTIFS(charli_veg_br[[code_lac]:[code_lac]],Tabel2[[#This Row],[code_lac]:[code_lac]],charli_veg_br[[code]:[code]],Tabel2[[#Headers],[NA]])</f>
        <v>0</v>
      </c>
      <c r="G15" s="3" t="str">
        <f>IF(Tabel2[[#This Row],[BR]]&gt;0,"Présent",IF(Tabel2[[#This Row],[Absent]]&gt;0,"ABS","") &amp; IF(Tabel2[[#This Row],[Absent]]*Tabel2[[#This Row],[NA]]&gt;0,"/","") &amp; IF(Tabel2[[#This Row],[NA]]&gt;0,"NA",""))</f>
        <v>ABS</v>
      </c>
    </row>
    <row r="16" spans="1:7" x14ac:dyDescent="0.25">
      <c r="A16" t="s">
        <v>163</v>
      </c>
      <c r="B16" t="s">
        <v>164</v>
      </c>
      <c r="C16" t="s">
        <v>165</v>
      </c>
      <c r="D16" s="1" cm="1">
        <f t="array" ref="D16">COUNTIFS(charli_veg_br[[code_lac]:[code_lac]],Tabel2[[#This Row],[code_lac]:[code_lac]],charli_veg_br[[code]:[code]],Tabel2[[#Headers],[BR]])</f>
        <v>0</v>
      </c>
      <c r="E16" s="1" cm="1">
        <f t="array" ref="E16">COUNTIFS(charli_veg_br[[code_lac]:[code_lac]],Tabel2[[#This Row],[code_lac]:[code_lac]],charli_veg_br[[code]:[code]],Tabel2[[#Headers],[Absent]])</f>
        <v>1</v>
      </c>
      <c r="F16" s="1" cm="1">
        <f t="array" ref="F16">COUNTIFS(charli_veg_br[[code_lac]:[code_lac]],Tabel2[[#This Row],[code_lac]:[code_lac]],charli_veg_br[[code]:[code]],Tabel2[[#Headers],[NA]])</f>
        <v>1</v>
      </c>
      <c r="G16" s="3" t="str">
        <f>IF(Tabel2[[#This Row],[BR]]&gt;0,"Présent",IF(Tabel2[[#This Row],[Absent]]&gt;0,"ABS","") &amp; IF(Tabel2[[#This Row],[Absent]]*Tabel2[[#This Row],[NA]]&gt;0,"/","") &amp; IF(Tabel2[[#This Row],[NA]]&gt;0,"NA",""))</f>
        <v>ABS/NA</v>
      </c>
    </row>
    <row r="17" spans="1:7" x14ac:dyDescent="0.25">
      <c r="A17" t="s">
        <v>170</v>
      </c>
      <c r="B17" t="s">
        <v>171</v>
      </c>
      <c r="C17" t="s">
        <v>172</v>
      </c>
      <c r="D17" s="1" cm="1">
        <f t="array" ref="D17">COUNTIFS(charli_veg_br[[code_lac]:[code_lac]],Tabel2[[#This Row],[code_lac]:[code_lac]],charli_veg_br[[code]:[code]],Tabel2[[#Headers],[BR]])</f>
        <v>0</v>
      </c>
      <c r="E17" s="1" cm="1">
        <f t="array" ref="E17">COUNTIFS(charli_veg_br[[code_lac]:[code_lac]],Tabel2[[#This Row],[code_lac]:[code_lac]],charli_veg_br[[code]:[code]],Tabel2[[#Headers],[Absent]])</f>
        <v>1</v>
      </c>
      <c r="F17" s="1" cm="1">
        <f t="array" ref="F17">COUNTIFS(charli_veg_br[[code_lac]:[code_lac]],Tabel2[[#This Row],[code_lac]:[code_lac]],charli_veg_br[[code]:[code]],Tabel2[[#Headers],[NA]])</f>
        <v>0</v>
      </c>
      <c r="G17" s="3" t="str">
        <f>IF(Tabel2[[#This Row],[BR]]&gt;0,"Présent",IF(Tabel2[[#This Row],[Absent]]&gt;0,"ABS","") &amp; IF(Tabel2[[#This Row],[Absent]]*Tabel2[[#This Row],[NA]]&gt;0,"/","") &amp; IF(Tabel2[[#This Row],[NA]]&gt;0,"NA",""))</f>
        <v>ABS</v>
      </c>
    </row>
    <row r="18" spans="1:7" x14ac:dyDescent="0.25">
      <c r="A18" t="s">
        <v>175</v>
      </c>
      <c r="B18" t="s">
        <v>176</v>
      </c>
      <c r="C18" t="s">
        <v>177</v>
      </c>
      <c r="D18" s="1" cm="1">
        <f t="array" ref="D18">COUNTIFS(charli_veg_br[[code_lac]:[code_lac]],Tabel2[[#This Row],[code_lac]:[code_lac]],charli_veg_br[[code]:[code]],Tabel2[[#Headers],[BR]])</f>
        <v>0</v>
      </c>
      <c r="E18" s="1" cm="1">
        <f t="array" ref="E18">COUNTIFS(charli_veg_br[[code_lac]:[code_lac]],Tabel2[[#This Row],[code_lac]:[code_lac]],charli_veg_br[[code]:[code]],Tabel2[[#Headers],[Absent]])</f>
        <v>1</v>
      </c>
      <c r="F18" s="1" cm="1">
        <f t="array" ref="F18">COUNTIFS(charli_veg_br[[code_lac]:[code_lac]],Tabel2[[#This Row],[code_lac]:[code_lac]],charli_veg_br[[code]:[code]],Tabel2[[#Headers],[NA]])</f>
        <v>0</v>
      </c>
      <c r="G18" s="3" t="str">
        <f>IF(Tabel2[[#This Row],[BR]]&gt;0,"Présent",IF(Tabel2[[#This Row],[Absent]]&gt;0,"ABS","") &amp; IF(Tabel2[[#This Row],[Absent]]*Tabel2[[#This Row],[NA]]&gt;0,"/","") &amp; IF(Tabel2[[#This Row],[NA]]&gt;0,"NA",""))</f>
        <v>ABS</v>
      </c>
    </row>
    <row r="19" spans="1:7" x14ac:dyDescent="0.25">
      <c r="A19" t="s">
        <v>180</v>
      </c>
      <c r="B19" t="s">
        <v>181</v>
      </c>
      <c r="C19" t="s">
        <v>182</v>
      </c>
      <c r="D19" s="1" cm="1">
        <f t="array" ref="D19">COUNTIFS(charli_veg_br[[code_lac]:[code_lac]],Tabel2[[#This Row],[code_lac]:[code_lac]],charli_veg_br[[code]:[code]],Tabel2[[#Headers],[BR]])</f>
        <v>0</v>
      </c>
      <c r="E19" s="1" cm="1">
        <f t="array" ref="E19">COUNTIFS(charli_veg_br[[code_lac]:[code_lac]],Tabel2[[#This Row],[code_lac]:[code_lac]],charli_veg_br[[code]:[code]],Tabel2[[#Headers],[Absent]])</f>
        <v>1</v>
      </c>
      <c r="F19" s="1" cm="1">
        <f t="array" ref="F19">COUNTIFS(charli_veg_br[[code_lac]:[code_lac]],Tabel2[[#This Row],[code_lac]:[code_lac]],charli_veg_br[[code]:[code]],Tabel2[[#Headers],[NA]])</f>
        <v>0</v>
      </c>
      <c r="G19" s="3" t="str">
        <f>IF(Tabel2[[#This Row],[BR]]&gt;0,"Présent",IF(Tabel2[[#This Row],[Absent]]&gt;0,"ABS","") &amp; IF(Tabel2[[#This Row],[Absent]]*Tabel2[[#This Row],[NA]]&gt;0,"/","") &amp; IF(Tabel2[[#This Row],[NA]]&gt;0,"NA",""))</f>
        <v>ABS</v>
      </c>
    </row>
    <row r="20" spans="1:7" x14ac:dyDescent="0.25">
      <c r="A20" t="s">
        <v>185</v>
      </c>
      <c r="B20" t="s">
        <v>186</v>
      </c>
      <c r="C20" t="s">
        <v>187</v>
      </c>
      <c r="D20" s="1" cm="1">
        <f t="array" ref="D20">COUNTIFS(charli_veg_br[[code_lac]:[code_lac]],Tabel2[[#This Row],[code_lac]:[code_lac]],charli_veg_br[[code]:[code]],Tabel2[[#Headers],[BR]])</f>
        <v>0</v>
      </c>
      <c r="E20" s="1" cm="1">
        <f t="array" ref="E20">COUNTIFS(charli_veg_br[[code_lac]:[code_lac]],Tabel2[[#This Row],[code_lac]:[code_lac]],charli_veg_br[[code]:[code]],Tabel2[[#Headers],[Absent]])</f>
        <v>1</v>
      </c>
      <c r="F20" s="1" cm="1">
        <f t="array" ref="F20">COUNTIFS(charli_veg_br[[code_lac]:[code_lac]],Tabel2[[#This Row],[code_lac]:[code_lac]],charli_veg_br[[code]:[code]],Tabel2[[#Headers],[NA]])</f>
        <v>0</v>
      </c>
      <c r="G20" s="3" t="str">
        <f>IF(Tabel2[[#This Row],[BR]]&gt;0,"Présent",IF(Tabel2[[#This Row],[Absent]]&gt;0,"ABS","") &amp; IF(Tabel2[[#This Row],[Absent]]*Tabel2[[#This Row],[NA]]&gt;0,"/","") &amp; IF(Tabel2[[#This Row],[NA]]&gt;0,"NA",""))</f>
        <v>ABS</v>
      </c>
    </row>
    <row r="21" spans="1:7" x14ac:dyDescent="0.25">
      <c r="A21" t="s">
        <v>190</v>
      </c>
      <c r="B21" t="s">
        <v>191</v>
      </c>
      <c r="C21" t="s">
        <v>192</v>
      </c>
      <c r="D21" s="1" cm="1">
        <f t="array" ref="D21">COUNTIFS(charli_veg_br[[code_lac]:[code_lac]],Tabel2[[#This Row],[code_lac]:[code_lac]],charli_veg_br[[code]:[code]],Tabel2[[#Headers],[BR]])</f>
        <v>0</v>
      </c>
      <c r="E21" s="1" cm="1">
        <f t="array" ref="E21">COUNTIFS(charli_veg_br[[code_lac]:[code_lac]],Tabel2[[#This Row],[code_lac]:[code_lac]],charli_veg_br[[code]:[code]],Tabel2[[#Headers],[Absent]])</f>
        <v>11</v>
      </c>
      <c r="F21" s="1" cm="1">
        <f t="array" ref="F21">COUNTIFS(charli_veg_br[[code_lac]:[code_lac]],Tabel2[[#This Row],[code_lac]:[code_lac]],charli_veg_br[[code]:[code]],Tabel2[[#Headers],[NA]])</f>
        <v>0</v>
      </c>
      <c r="G21" s="3" t="str">
        <f>IF(Tabel2[[#This Row],[BR]]&gt;0,"Présent",IF(Tabel2[[#This Row],[Absent]]&gt;0,"ABS","") &amp; IF(Tabel2[[#This Row],[Absent]]*Tabel2[[#This Row],[NA]]&gt;0,"/","") &amp; IF(Tabel2[[#This Row],[NA]]&gt;0,"NA",""))</f>
        <v>ABS</v>
      </c>
    </row>
    <row r="22" spans="1:7" x14ac:dyDescent="0.25">
      <c r="A22" t="s">
        <v>215</v>
      </c>
      <c r="B22" t="s">
        <v>216</v>
      </c>
      <c r="C22" t="s">
        <v>217</v>
      </c>
      <c r="D22" s="1" cm="1">
        <f t="array" ref="D22">COUNTIFS(charli_veg_br[[code_lac]:[code_lac]],Tabel2[[#This Row],[code_lac]:[code_lac]],charli_veg_br[[code]:[code]],Tabel2[[#Headers],[BR]])</f>
        <v>0</v>
      </c>
      <c r="E22" s="1" cm="1">
        <f t="array" ref="E22">COUNTIFS(charli_veg_br[[code_lac]:[code_lac]],Tabel2[[#This Row],[code_lac]:[code_lac]],charli_veg_br[[code]:[code]],Tabel2[[#Headers],[Absent]])</f>
        <v>2</v>
      </c>
      <c r="F22" s="1" cm="1">
        <f t="array" ref="F22">COUNTIFS(charli_veg_br[[code_lac]:[code_lac]],Tabel2[[#This Row],[code_lac]:[code_lac]],charli_veg_br[[code]:[code]],Tabel2[[#Headers],[NA]])</f>
        <v>1</v>
      </c>
      <c r="G22" s="3" t="str">
        <f>IF(Tabel2[[#This Row],[BR]]&gt;0,"Présent",IF(Tabel2[[#This Row],[Absent]]&gt;0,"ABS","") &amp; IF(Tabel2[[#This Row],[Absent]]*Tabel2[[#This Row],[NA]]&gt;0,"/","") &amp; IF(Tabel2[[#This Row],[NA]]&gt;0,"NA",""))</f>
        <v>ABS/NA</v>
      </c>
    </row>
    <row r="23" spans="1:7" x14ac:dyDescent="0.25">
      <c r="A23" t="s">
        <v>224</v>
      </c>
      <c r="B23" t="s">
        <v>225</v>
      </c>
      <c r="C23" t="s">
        <v>226</v>
      </c>
      <c r="D23" s="1" cm="1">
        <f t="array" ref="D23">COUNTIFS(charli_veg_br[[code_lac]:[code_lac]],Tabel2[[#This Row],[code_lac]:[code_lac]],charli_veg_br[[code]:[code]],Tabel2[[#Headers],[BR]])</f>
        <v>0</v>
      </c>
      <c r="E23" s="1" cm="1">
        <f t="array" ref="E23">COUNTIFS(charli_veg_br[[code_lac]:[code_lac]],Tabel2[[#This Row],[code_lac]:[code_lac]],charli_veg_br[[code]:[code]],Tabel2[[#Headers],[Absent]])</f>
        <v>1</v>
      </c>
      <c r="F23" s="1" cm="1">
        <f t="array" ref="F23">COUNTIFS(charli_veg_br[[code_lac]:[code_lac]],Tabel2[[#This Row],[code_lac]:[code_lac]],charli_veg_br[[code]:[code]],Tabel2[[#Headers],[NA]])</f>
        <v>0</v>
      </c>
      <c r="G23" s="3" t="str">
        <f>IF(Tabel2[[#This Row],[BR]]&gt;0,"Présent",IF(Tabel2[[#This Row],[Absent]]&gt;0,"ABS","") &amp; IF(Tabel2[[#This Row],[Absent]]*Tabel2[[#This Row],[NA]]&gt;0,"/","") &amp; IF(Tabel2[[#This Row],[NA]]&gt;0,"NA",""))</f>
        <v>ABS</v>
      </c>
    </row>
    <row r="24" spans="1:7" x14ac:dyDescent="0.25">
      <c r="A24" t="s">
        <v>229</v>
      </c>
      <c r="B24" t="s">
        <v>230</v>
      </c>
      <c r="C24" t="s">
        <v>231</v>
      </c>
      <c r="D24" s="1" cm="1">
        <f t="array" ref="D24">COUNTIFS(charli_veg_br[[code_lac]:[code_lac]],Tabel2[[#This Row],[code_lac]:[code_lac]],charli_veg_br[[code]:[code]],Tabel2[[#Headers],[BR]])</f>
        <v>0</v>
      </c>
      <c r="E24" s="1" cm="1">
        <f t="array" ref="E24">COUNTIFS(charli_veg_br[[code_lac]:[code_lac]],Tabel2[[#This Row],[code_lac]:[code_lac]],charli_veg_br[[code]:[code]],Tabel2[[#Headers],[Absent]])</f>
        <v>2</v>
      </c>
      <c r="F24" s="1" cm="1">
        <f t="array" ref="F24">COUNTIFS(charli_veg_br[[code_lac]:[code_lac]],Tabel2[[#This Row],[code_lac]:[code_lac]],charli_veg_br[[code]:[code]],Tabel2[[#Headers],[NA]])</f>
        <v>0</v>
      </c>
      <c r="G24" s="3" t="str">
        <f>IF(Tabel2[[#This Row],[BR]]&gt;0,"Présent",IF(Tabel2[[#This Row],[Absent]]&gt;0,"ABS","") &amp; IF(Tabel2[[#This Row],[Absent]]*Tabel2[[#This Row],[NA]]&gt;0,"/","") &amp; IF(Tabel2[[#This Row],[NA]]&gt;0,"NA",""))</f>
        <v>ABS</v>
      </c>
    </row>
    <row r="25" spans="1:7" x14ac:dyDescent="0.25">
      <c r="A25" t="s">
        <v>236</v>
      </c>
      <c r="B25" t="s">
        <v>237</v>
      </c>
      <c r="C25" t="s">
        <v>238</v>
      </c>
      <c r="D25" s="1" cm="1">
        <f t="array" ref="D25">COUNTIFS(charli_veg_br[[code_lac]:[code_lac]],Tabel2[[#This Row],[code_lac]:[code_lac]],charli_veg_br[[code]:[code]],Tabel2[[#Headers],[BR]])</f>
        <v>0</v>
      </c>
      <c r="E25" s="1" cm="1">
        <f t="array" ref="E25">COUNTIFS(charli_veg_br[[code_lac]:[code_lac]],Tabel2[[#This Row],[code_lac]:[code_lac]],charli_veg_br[[code]:[code]],Tabel2[[#Headers],[Absent]])</f>
        <v>1</v>
      </c>
      <c r="F25" s="1" cm="1">
        <f t="array" ref="F25">COUNTIFS(charli_veg_br[[code_lac]:[code_lac]],Tabel2[[#This Row],[code_lac]:[code_lac]],charli_veg_br[[code]:[code]],Tabel2[[#Headers],[NA]])</f>
        <v>0</v>
      </c>
      <c r="G25" s="3" t="str">
        <f>IF(Tabel2[[#This Row],[BR]]&gt;0,"Présent",IF(Tabel2[[#This Row],[Absent]]&gt;0,"ABS","") &amp; IF(Tabel2[[#This Row],[Absent]]*Tabel2[[#This Row],[NA]]&gt;0,"/","") &amp; IF(Tabel2[[#This Row],[NA]]&gt;0,"NA",""))</f>
        <v>ABS</v>
      </c>
    </row>
    <row r="26" spans="1:7" x14ac:dyDescent="0.25">
      <c r="A26" t="s">
        <v>241</v>
      </c>
      <c r="B26" t="s">
        <v>242</v>
      </c>
      <c r="C26" t="s">
        <v>243</v>
      </c>
      <c r="D26" s="1" cm="1">
        <f t="array" ref="D26">COUNTIFS(charli_veg_br[[code_lac]:[code_lac]],Tabel2[[#This Row],[code_lac]:[code_lac]],charli_veg_br[[code]:[code]],Tabel2[[#Headers],[BR]])</f>
        <v>0</v>
      </c>
      <c r="E26" s="1" cm="1">
        <f t="array" ref="E26">COUNTIFS(charli_veg_br[[code_lac]:[code_lac]],Tabel2[[#This Row],[code_lac]:[code_lac]],charli_veg_br[[code]:[code]],Tabel2[[#Headers],[Absent]])</f>
        <v>1</v>
      </c>
      <c r="F26" s="1" cm="1">
        <f t="array" ref="F26">COUNTIFS(charli_veg_br[[code_lac]:[code_lac]],Tabel2[[#This Row],[code_lac]:[code_lac]],charli_veg_br[[code]:[code]],Tabel2[[#Headers],[NA]])</f>
        <v>0</v>
      </c>
      <c r="G26" s="3" t="str">
        <f>IF(Tabel2[[#This Row],[BR]]&gt;0,"Présent",IF(Tabel2[[#This Row],[Absent]]&gt;0,"ABS","") &amp; IF(Tabel2[[#This Row],[Absent]]*Tabel2[[#This Row],[NA]]&gt;0,"/","") &amp; IF(Tabel2[[#This Row],[NA]]&gt;0,"NA",""))</f>
        <v>ABS</v>
      </c>
    </row>
    <row r="27" spans="1:7" x14ac:dyDescent="0.25">
      <c r="A27" t="s">
        <v>246</v>
      </c>
      <c r="B27" t="s">
        <v>247</v>
      </c>
      <c r="C27" t="s">
        <v>248</v>
      </c>
      <c r="D27" s="1" cm="1">
        <f t="array" ref="D27">COUNTIFS(charli_veg_br[[code_lac]:[code_lac]],Tabel2[[#This Row],[code_lac]:[code_lac]],charli_veg_br[[code]:[code]],Tabel2[[#Headers],[BR]])</f>
        <v>0</v>
      </c>
      <c r="E27" s="1" cm="1">
        <f t="array" ref="E27">COUNTIFS(charli_veg_br[[code_lac]:[code_lac]],Tabel2[[#This Row],[code_lac]:[code_lac]],charli_veg_br[[code]:[code]],Tabel2[[#Headers],[Absent]])</f>
        <v>3</v>
      </c>
      <c r="F27" s="1" cm="1">
        <f t="array" ref="F27">COUNTIFS(charli_veg_br[[code_lac]:[code_lac]],Tabel2[[#This Row],[code_lac]:[code_lac]],charli_veg_br[[code]:[code]],Tabel2[[#Headers],[NA]])</f>
        <v>1</v>
      </c>
      <c r="G27" s="3" t="str">
        <f>IF(Tabel2[[#This Row],[BR]]&gt;0,"Présent",IF(Tabel2[[#This Row],[Absent]]&gt;0,"ABS","") &amp; IF(Tabel2[[#This Row],[Absent]]*Tabel2[[#This Row],[NA]]&gt;0,"/","") &amp; IF(Tabel2[[#This Row],[NA]]&gt;0,"NA",""))</f>
        <v>ABS/NA</v>
      </c>
    </row>
    <row r="28" spans="1:7" x14ac:dyDescent="0.25">
      <c r="A28" t="s">
        <v>257</v>
      </c>
      <c r="B28" t="s">
        <v>258</v>
      </c>
      <c r="C28" t="s">
        <v>259</v>
      </c>
      <c r="D28" s="1" cm="1">
        <f t="array" ref="D28">COUNTIFS(charli_veg_br[[code_lac]:[code_lac]],Tabel2[[#This Row],[code_lac]:[code_lac]],charli_veg_br[[code]:[code]],Tabel2[[#Headers],[BR]])</f>
        <v>0</v>
      </c>
      <c r="E28" s="1" cm="1">
        <f t="array" ref="E28">COUNTIFS(charli_veg_br[[code_lac]:[code_lac]],Tabel2[[#This Row],[code_lac]:[code_lac]],charli_veg_br[[code]:[code]],Tabel2[[#Headers],[Absent]])</f>
        <v>11</v>
      </c>
      <c r="F28" s="1" cm="1">
        <f t="array" ref="F28">COUNTIFS(charli_veg_br[[code_lac]:[code_lac]],Tabel2[[#This Row],[code_lac]:[code_lac]],charli_veg_br[[code]:[code]],Tabel2[[#Headers],[NA]])</f>
        <v>6</v>
      </c>
      <c r="G28" s="3" t="str">
        <f>IF(Tabel2[[#This Row],[BR]]&gt;0,"Présent",IF(Tabel2[[#This Row],[Absent]]&gt;0,"ABS","") &amp; IF(Tabel2[[#This Row],[Absent]]*Tabel2[[#This Row],[NA]]&gt;0,"/","") &amp; IF(Tabel2[[#This Row],[NA]]&gt;0,"NA",""))</f>
        <v>ABS/NA</v>
      </c>
    </row>
    <row r="29" spans="1:7" x14ac:dyDescent="0.25">
      <c r="A29" t="s">
        <v>294</v>
      </c>
      <c r="B29" t="s">
        <v>295</v>
      </c>
      <c r="C29" t="s">
        <v>296</v>
      </c>
      <c r="D29" s="1" cm="1">
        <f t="array" ref="D29">COUNTIFS(charli_veg_br[[code_lac]:[code_lac]],Tabel2[[#This Row],[code_lac]:[code_lac]],charli_veg_br[[code]:[code]],Tabel2[[#Headers],[BR]])</f>
        <v>0</v>
      </c>
      <c r="E29" s="1" cm="1">
        <f t="array" ref="E29">COUNTIFS(charli_veg_br[[code_lac]:[code_lac]],Tabel2[[#This Row],[code_lac]:[code_lac]],charli_veg_br[[code]:[code]],Tabel2[[#Headers],[Absent]])</f>
        <v>2</v>
      </c>
      <c r="F29" s="1" cm="1">
        <f t="array" ref="F29">COUNTIFS(charli_veg_br[[code_lac]:[code_lac]],Tabel2[[#This Row],[code_lac]:[code_lac]],charli_veg_br[[code]:[code]],Tabel2[[#Headers],[NA]])</f>
        <v>0</v>
      </c>
      <c r="G29" s="3" t="str">
        <f>IF(Tabel2[[#This Row],[BR]]&gt;0,"Présent",IF(Tabel2[[#This Row],[Absent]]&gt;0,"ABS","") &amp; IF(Tabel2[[#This Row],[Absent]]*Tabel2[[#This Row],[NA]]&gt;0,"/","") &amp; IF(Tabel2[[#This Row],[NA]]&gt;0,"NA",""))</f>
        <v>ABS</v>
      </c>
    </row>
    <row r="30" spans="1:7" x14ac:dyDescent="0.25">
      <c r="A30" t="s">
        <v>301</v>
      </c>
      <c r="B30" t="s">
        <v>302</v>
      </c>
      <c r="C30" t="s">
        <v>303</v>
      </c>
      <c r="D30" s="1" cm="1">
        <f t="array" ref="D30">COUNTIFS(charli_veg_br[[code_lac]:[code_lac]],Tabel2[[#This Row],[code_lac]:[code_lac]],charli_veg_br[[code]:[code]],Tabel2[[#Headers],[BR]])</f>
        <v>6</v>
      </c>
      <c r="E30" s="1" cm="1">
        <f t="array" ref="E30">COUNTIFS(charli_veg_br[[code_lac]:[code_lac]],Tabel2[[#This Row],[code_lac]:[code_lac]],charli_veg_br[[code]:[code]],Tabel2[[#Headers],[Absent]])</f>
        <v>7</v>
      </c>
      <c r="F30" s="1" cm="1">
        <f t="array" ref="F30">COUNTIFS(charli_veg_br[[code_lac]:[code_lac]],Tabel2[[#This Row],[code_lac]:[code_lac]],charli_veg_br[[code]:[code]],Tabel2[[#Headers],[NA]])</f>
        <v>0</v>
      </c>
      <c r="G30" s="3" t="str">
        <f>IF(Tabel2[[#This Row],[BR]]&gt;0,"Présent",IF(Tabel2[[#This Row],[Absent]]&gt;0,"ABS","") &amp; IF(Tabel2[[#This Row],[Absent]]*Tabel2[[#This Row],[NA]]&gt;0,"/","") &amp; IF(Tabel2[[#This Row],[NA]]&gt;0,"NA",""))</f>
        <v>Présent</v>
      </c>
    </row>
    <row r="31" spans="1:7" x14ac:dyDescent="0.25">
      <c r="A31" t="s">
        <v>332</v>
      </c>
      <c r="B31" t="s">
        <v>333</v>
      </c>
      <c r="C31" t="s">
        <v>334</v>
      </c>
      <c r="D31" s="1" cm="1">
        <f t="array" ref="D31">COUNTIFS(charli_veg_br[[code_lac]:[code_lac]],Tabel2[[#This Row],[code_lac]:[code_lac]],charli_veg_br[[code]:[code]],Tabel2[[#Headers],[BR]])</f>
        <v>7</v>
      </c>
      <c r="E31" s="1" cm="1">
        <f t="array" ref="E31">COUNTIFS(charli_veg_br[[code_lac]:[code_lac]],Tabel2[[#This Row],[code_lac]:[code_lac]],charli_veg_br[[code]:[code]],Tabel2[[#Headers],[Absent]])</f>
        <v>16</v>
      </c>
      <c r="F31" s="1" cm="1">
        <f t="array" ref="F31">COUNTIFS(charli_veg_br[[code_lac]:[code_lac]],Tabel2[[#This Row],[code_lac]:[code_lac]],charli_veg_br[[code]:[code]],Tabel2[[#Headers],[NA]])</f>
        <v>2</v>
      </c>
      <c r="G31" s="3" t="str">
        <f>IF(Tabel2[[#This Row],[BR]]&gt;0,"Présent",IF(Tabel2[[#This Row],[Absent]]&gt;0,"ABS","") &amp; IF(Tabel2[[#This Row],[Absent]]*Tabel2[[#This Row],[NA]]&gt;0,"/","") &amp; IF(Tabel2[[#This Row],[NA]]&gt;0,"NA",""))</f>
        <v>Présent</v>
      </c>
    </row>
    <row r="32" spans="1:7" x14ac:dyDescent="0.25">
      <c r="A32" t="s">
        <v>385</v>
      </c>
      <c r="B32" t="s">
        <v>386</v>
      </c>
      <c r="C32" t="s">
        <v>387</v>
      </c>
      <c r="D32" s="1" cm="1">
        <f t="array" ref="D32">COUNTIFS(charli_veg_br[[code_lac]:[code_lac]],Tabel2[[#This Row],[code_lac]:[code_lac]],charli_veg_br[[code]:[code]],Tabel2[[#Headers],[BR]])</f>
        <v>3</v>
      </c>
      <c r="E32" s="1" cm="1">
        <f t="array" ref="E32">COUNTIFS(charli_veg_br[[code_lac]:[code_lac]],Tabel2[[#This Row],[code_lac]:[code_lac]],charli_veg_br[[code]:[code]],Tabel2[[#Headers],[Absent]])</f>
        <v>8</v>
      </c>
      <c r="F32" s="1" cm="1">
        <f t="array" ref="F32">COUNTIFS(charli_veg_br[[code_lac]:[code_lac]],Tabel2[[#This Row],[code_lac]:[code_lac]],charli_veg_br[[code]:[code]],Tabel2[[#Headers],[NA]])</f>
        <v>1</v>
      </c>
      <c r="G32" s="3" t="str">
        <f>IF(Tabel2[[#This Row],[BR]]&gt;0,"Présent",IF(Tabel2[[#This Row],[Absent]]&gt;0,"ABS","") &amp; IF(Tabel2[[#This Row],[Absent]]*Tabel2[[#This Row],[NA]]&gt;0,"/","") &amp; IF(Tabel2[[#This Row],[NA]]&gt;0,"NA",""))</f>
        <v>Présent</v>
      </c>
    </row>
    <row r="33" spans="1:7" x14ac:dyDescent="0.25">
      <c r="A33" t="s">
        <v>412</v>
      </c>
      <c r="B33" t="s">
        <v>413</v>
      </c>
      <c r="C33" t="s">
        <v>414</v>
      </c>
      <c r="D33" s="1" cm="1">
        <f t="array" ref="D33">COUNTIFS(charli_veg_br[[code_lac]:[code_lac]],Tabel2[[#This Row],[code_lac]:[code_lac]],charli_veg_br[[code]:[code]],Tabel2[[#Headers],[BR]])</f>
        <v>0</v>
      </c>
      <c r="E33" s="1" cm="1">
        <f t="array" ref="E33">COUNTIFS(charli_veg_br[[code_lac]:[code_lac]],Tabel2[[#This Row],[code_lac]:[code_lac]],charli_veg_br[[code]:[code]],Tabel2[[#Headers],[Absent]])</f>
        <v>2</v>
      </c>
      <c r="F33" s="1" cm="1">
        <f t="array" ref="F33">COUNTIFS(charli_veg_br[[code_lac]:[code_lac]],Tabel2[[#This Row],[code_lac]:[code_lac]],charli_veg_br[[code]:[code]],Tabel2[[#Headers],[NA]])</f>
        <v>1</v>
      </c>
      <c r="G33" s="3" t="str">
        <f>IF(Tabel2[[#This Row],[BR]]&gt;0,"Présent",IF(Tabel2[[#This Row],[Absent]]&gt;0,"ABS","") &amp; IF(Tabel2[[#This Row],[Absent]]*Tabel2[[#This Row],[NA]]&gt;0,"/","") &amp; IF(Tabel2[[#This Row],[NA]]&gt;0,"NA",""))</f>
        <v>ABS/NA</v>
      </c>
    </row>
    <row r="34" spans="1:7" x14ac:dyDescent="0.25">
      <c r="A34" t="s">
        <v>421</v>
      </c>
      <c r="B34" t="s">
        <v>422</v>
      </c>
      <c r="C34" t="s">
        <v>423</v>
      </c>
      <c r="D34" s="1" cm="1">
        <f t="array" ref="D34">COUNTIFS(charli_veg_br[[code_lac]:[code_lac]],Tabel2[[#This Row],[code_lac]:[code_lac]],charli_veg_br[[code]:[code]],Tabel2[[#Headers],[BR]])</f>
        <v>0</v>
      </c>
      <c r="E34" s="1" cm="1">
        <f t="array" ref="E34">COUNTIFS(charli_veg_br[[code_lac]:[code_lac]],Tabel2[[#This Row],[code_lac]:[code_lac]],charli_veg_br[[code]:[code]],Tabel2[[#Headers],[Absent]])</f>
        <v>4</v>
      </c>
      <c r="F34" s="1" cm="1">
        <f t="array" ref="F34">COUNTIFS(charli_veg_br[[code_lac]:[code_lac]],Tabel2[[#This Row],[code_lac]:[code_lac]],charli_veg_br[[code]:[code]],Tabel2[[#Headers],[NA]])</f>
        <v>3</v>
      </c>
      <c r="G34" s="3" t="str">
        <f>IF(Tabel2[[#This Row],[BR]]&gt;0,"Présent",IF(Tabel2[[#This Row],[Absent]]&gt;0,"ABS","") &amp; IF(Tabel2[[#This Row],[Absent]]*Tabel2[[#This Row],[NA]]&gt;0,"/","") &amp; IF(Tabel2[[#This Row],[NA]]&gt;0,"NA",""))</f>
        <v>ABS/NA</v>
      </c>
    </row>
    <row r="35" spans="1:7" x14ac:dyDescent="0.25">
      <c r="A35" t="s">
        <v>438</v>
      </c>
      <c r="B35" t="s">
        <v>439</v>
      </c>
      <c r="C35" t="s">
        <v>440</v>
      </c>
      <c r="D35" s="1" cm="1">
        <f t="array" ref="D35">COUNTIFS(charli_veg_br[[code_lac]:[code_lac]],Tabel2[[#This Row],[code_lac]:[code_lac]],charli_veg_br[[code]:[code]],Tabel2[[#Headers],[BR]])</f>
        <v>0</v>
      </c>
      <c r="E35" s="1" cm="1">
        <f t="array" ref="E35">COUNTIFS(charli_veg_br[[code_lac]:[code_lac]],Tabel2[[#This Row],[code_lac]:[code_lac]],charli_veg_br[[code]:[code]],Tabel2[[#Headers],[Absent]])</f>
        <v>1</v>
      </c>
      <c r="F35" s="1" cm="1">
        <f t="array" ref="F35">COUNTIFS(charli_veg_br[[code_lac]:[code_lac]],Tabel2[[#This Row],[code_lac]:[code_lac]],charli_veg_br[[code]:[code]],Tabel2[[#Headers],[NA]])</f>
        <v>1</v>
      </c>
      <c r="G35" s="3" t="str">
        <f>IF(Tabel2[[#This Row],[BR]]&gt;0,"Présent",IF(Tabel2[[#This Row],[Absent]]&gt;0,"ABS","") &amp; IF(Tabel2[[#This Row],[Absent]]*Tabel2[[#This Row],[NA]]&gt;0,"/","") &amp; IF(Tabel2[[#This Row],[NA]]&gt;0,"NA",""))</f>
        <v>ABS/NA</v>
      </c>
    </row>
    <row r="36" spans="1:7" x14ac:dyDescent="0.25">
      <c r="A36" t="s">
        <v>445</v>
      </c>
      <c r="B36" t="s">
        <v>446</v>
      </c>
      <c r="C36" t="s">
        <v>447</v>
      </c>
      <c r="D36" s="1" cm="1">
        <f t="array" ref="D36">COUNTIFS(charli_veg_br[[code_lac]:[code_lac]],Tabel2[[#This Row],[code_lac]:[code_lac]],charli_veg_br[[code]:[code]],Tabel2[[#Headers],[BR]])</f>
        <v>0</v>
      </c>
      <c r="E36" s="1" cm="1">
        <f t="array" ref="E36">COUNTIFS(charli_veg_br[[code_lac]:[code_lac]],Tabel2[[#This Row],[code_lac]:[code_lac]],charli_veg_br[[code]:[code]],Tabel2[[#Headers],[Absent]])</f>
        <v>1</v>
      </c>
      <c r="F36" s="1" cm="1">
        <f t="array" ref="F36">COUNTIFS(charli_veg_br[[code_lac]:[code_lac]],Tabel2[[#This Row],[code_lac]:[code_lac]],charli_veg_br[[code]:[code]],Tabel2[[#Headers],[NA]])</f>
        <v>0</v>
      </c>
      <c r="G36" s="3" t="str">
        <f>IF(Tabel2[[#This Row],[BR]]&gt;0,"Présent",IF(Tabel2[[#This Row],[Absent]]&gt;0,"ABS","") &amp; IF(Tabel2[[#This Row],[Absent]]*Tabel2[[#This Row],[NA]]&gt;0,"/","") &amp; IF(Tabel2[[#This Row],[NA]]&gt;0,"NA",""))</f>
        <v>ABS</v>
      </c>
    </row>
    <row r="37" spans="1:7" x14ac:dyDescent="0.25">
      <c r="A37" t="s">
        <v>450</v>
      </c>
      <c r="B37" t="s">
        <v>451</v>
      </c>
      <c r="C37" t="s">
        <v>452</v>
      </c>
      <c r="D37" s="1" cm="1">
        <f t="array" ref="D37">COUNTIFS(charli_veg_br[[code_lac]:[code_lac]],Tabel2[[#This Row],[code_lac]:[code_lac]],charli_veg_br[[code]:[code]],Tabel2[[#Headers],[BR]])</f>
        <v>1</v>
      </c>
      <c r="E37" s="1" cm="1">
        <f t="array" ref="E37">COUNTIFS(charli_veg_br[[code_lac]:[code_lac]],Tabel2[[#This Row],[code_lac]:[code_lac]],charli_veg_br[[code]:[code]],Tabel2[[#Headers],[Absent]])</f>
        <v>5</v>
      </c>
      <c r="F37" s="1" cm="1">
        <f t="array" ref="F37">COUNTIFS(charli_veg_br[[code_lac]:[code_lac]],Tabel2[[#This Row],[code_lac]:[code_lac]],charli_veg_br[[code]:[code]],Tabel2[[#Headers],[NA]])</f>
        <v>3</v>
      </c>
      <c r="G37" s="3" t="str">
        <f>IF(Tabel2[[#This Row],[BR]]&gt;0,"Présent",IF(Tabel2[[#This Row],[Absent]]&gt;0,"ABS","") &amp; IF(Tabel2[[#This Row],[Absent]]*Tabel2[[#This Row],[NA]]&gt;0,"/","") &amp; IF(Tabel2[[#This Row],[NA]]&gt;0,"NA",""))</f>
        <v>Présent</v>
      </c>
    </row>
    <row r="38" spans="1:7" x14ac:dyDescent="0.25">
      <c r="A38" t="s">
        <v>469</v>
      </c>
      <c r="B38" t="s">
        <v>470</v>
      </c>
      <c r="C38" t="s">
        <v>471</v>
      </c>
      <c r="D38" s="1" cm="1">
        <f t="array" ref="D38">COUNTIFS(charli_veg_br[[code_lac]:[code_lac]],Tabel2[[#This Row],[code_lac]:[code_lac]],charli_veg_br[[code]:[code]],Tabel2[[#Headers],[BR]])</f>
        <v>0</v>
      </c>
      <c r="E38" s="1" cm="1">
        <f t="array" ref="E38">COUNTIFS(charli_veg_br[[code_lac]:[code_lac]],Tabel2[[#This Row],[code_lac]:[code_lac]],charli_veg_br[[code]:[code]],Tabel2[[#Headers],[Absent]])</f>
        <v>0</v>
      </c>
      <c r="F38" s="1" cm="1">
        <f t="array" ref="F38">COUNTIFS(charli_veg_br[[code_lac]:[code_lac]],Tabel2[[#This Row],[code_lac]:[code_lac]],charli_veg_br[[code]:[code]],Tabel2[[#Headers],[NA]])</f>
        <v>0</v>
      </c>
      <c r="G38" s="3" t="str">
        <f>IF(Tabel2[[#This Row],[BR]]&gt;0,"Présent",IF(Tabel2[[#This Row],[Absent]]&gt;0,"ABS","") &amp; IF(Tabel2[[#This Row],[Absent]]*Tabel2[[#This Row],[NA]]&gt;0,"/","") &amp; IF(Tabel2[[#This Row],[NA]]&gt;0,"NA",""))</f>
        <v/>
      </c>
    </row>
    <row r="39" spans="1:7" x14ac:dyDescent="0.25">
      <c r="A39" t="s">
        <v>472</v>
      </c>
      <c r="B39" t="s">
        <v>473</v>
      </c>
      <c r="C39" t="s">
        <v>474</v>
      </c>
      <c r="D39" s="1" cm="1">
        <f t="array" ref="D39">COUNTIFS(charli_veg_br[[code_lac]:[code_lac]],Tabel2[[#This Row],[code_lac]:[code_lac]],charli_veg_br[[code]:[code]],Tabel2[[#Headers],[BR]])</f>
        <v>0</v>
      </c>
      <c r="E39" s="1" cm="1">
        <f t="array" ref="E39">COUNTIFS(charli_veg_br[[code_lac]:[code_lac]],Tabel2[[#This Row],[code_lac]:[code_lac]],charli_veg_br[[code]:[code]],Tabel2[[#Headers],[Absent]])</f>
        <v>0</v>
      </c>
      <c r="F39" s="1" cm="1">
        <f t="array" ref="F39">COUNTIFS(charli_veg_br[[code_lac]:[code_lac]],Tabel2[[#This Row],[code_lac]:[code_lac]],charli_veg_br[[code]:[code]],Tabel2[[#Headers],[NA]])</f>
        <v>0</v>
      </c>
      <c r="G39" s="3" t="str">
        <f>IF(Tabel2[[#This Row],[BR]]&gt;0,"Présent",IF(Tabel2[[#This Row],[Absent]]&gt;0,"ABS","") &amp; IF(Tabel2[[#This Row],[Absent]]*Tabel2[[#This Row],[NA]]&gt;0,"/","") &amp; IF(Tabel2[[#This Row],[NA]]&gt;0,"NA",""))</f>
        <v/>
      </c>
    </row>
    <row r="40" spans="1:7" x14ac:dyDescent="0.25">
      <c r="A40" t="s">
        <v>475</v>
      </c>
      <c r="B40" t="s">
        <v>476</v>
      </c>
      <c r="C40" t="s">
        <v>477</v>
      </c>
      <c r="D40" s="1" cm="1">
        <f t="array" ref="D40">COUNTIFS(charli_veg_br[[code_lac]:[code_lac]],Tabel2[[#This Row],[code_lac]:[code_lac]],charli_veg_br[[code]:[code]],Tabel2[[#Headers],[BR]])</f>
        <v>0</v>
      </c>
      <c r="E40" s="1" cm="1">
        <f t="array" ref="E40">COUNTIFS(charli_veg_br[[code_lac]:[code_lac]],Tabel2[[#This Row],[code_lac]:[code_lac]],charli_veg_br[[code]:[code]],Tabel2[[#Headers],[Absent]])</f>
        <v>0</v>
      </c>
      <c r="F40" s="1" cm="1">
        <f t="array" ref="F40">COUNTIFS(charli_veg_br[[code_lac]:[code_lac]],Tabel2[[#This Row],[code_lac]:[code_lac]],charli_veg_br[[code]:[code]],Tabel2[[#Headers],[NA]])</f>
        <v>0</v>
      </c>
      <c r="G40" s="3" t="str">
        <f>IF(Tabel2[[#This Row],[BR]]&gt;0,"Présent",IF(Tabel2[[#This Row],[Absent]]&gt;0,"ABS","") &amp; IF(Tabel2[[#This Row],[Absent]]*Tabel2[[#This Row],[NA]]&gt;0,"/","") &amp; IF(Tabel2[[#This Row],[NA]]&gt;0,"NA",""))</f>
        <v/>
      </c>
    </row>
    <row r="41" spans="1:7" x14ac:dyDescent="0.25">
      <c r="A41" t="s">
        <v>478</v>
      </c>
      <c r="B41" t="s">
        <v>479</v>
      </c>
      <c r="C41" t="s">
        <v>480</v>
      </c>
      <c r="D41" s="1" cm="1">
        <f t="array" ref="D41">COUNTIFS(charli_veg_br[[code_lac]:[code_lac]],Tabel2[[#This Row],[code_lac]:[code_lac]],charli_veg_br[[code]:[code]],Tabel2[[#Headers],[BR]])</f>
        <v>0</v>
      </c>
      <c r="E41" s="1" cm="1">
        <f t="array" ref="E41">COUNTIFS(charli_veg_br[[code_lac]:[code_lac]],Tabel2[[#This Row],[code_lac]:[code_lac]],charli_veg_br[[code]:[code]],Tabel2[[#Headers],[Absent]])</f>
        <v>0</v>
      </c>
      <c r="F41" s="1" cm="1">
        <f t="array" ref="F41">COUNTIFS(charli_veg_br[[code_lac]:[code_lac]],Tabel2[[#This Row],[code_lac]:[code_lac]],charli_veg_br[[code]:[code]],Tabel2[[#Headers],[NA]])</f>
        <v>0</v>
      </c>
      <c r="G41" s="3" t="str">
        <f>IF(Tabel2[[#This Row],[BR]]&gt;0,"Présent",IF(Tabel2[[#This Row],[Absent]]&gt;0,"ABS","") &amp; IF(Tabel2[[#This Row],[Absent]]*Tabel2[[#This Row],[NA]]&gt;0,"/","") &amp; IF(Tabel2[[#This Row],[NA]]&gt;0,"NA",""))</f>
        <v/>
      </c>
    </row>
    <row r="42" spans="1:7" x14ac:dyDescent="0.25">
      <c r="A42" t="s">
        <v>481</v>
      </c>
      <c r="B42" t="s">
        <v>482</v>
      </c>
      <c r="C42" t="s">
        <v>483</v>
      </c>
      <c r="D42" s="1" cm="1">
        <f t="array" ref="D42">COUNTIFS(charli_veg_br[[code_lac]:[code_lac]],Tabel2[[#This Row],[code_lac]:[code_lac]],charli_veg_br[[code]:[code]],Tabel2[[#Headers],[BR]])</f>
        <v>0</v>
      </c>
      <c r="E42" s="1" cm="1">
        <f t="array" ref="E42">COUNTIFS(charli_veg_br[[code_lac]:[code_lac]],Tabel2[[#This Row],[code_lac]:[code_lac]],charli_veg_br[[code]:[code]],Tabel2[[#Headers],[Absent]])</f>
        <v>0</v>
      </c>
      <c r="F42" s="1" cm="1">
        <f t="array" ref="F42">COUNTIFS(charli_veg_br[[code_lac]:[code_lac]],Tabel2[[#This Row],[code_lac]:[code_lac]],charli_veg_br[[code]:[code]],Tabel2[[#Headers],[NA]])</f>
        <v>0</v>
      </c>
      <c r="G42" s="3" t="str">
        <f>IF(Tabel2[[#This Row],[BR]]&gt;0,"Présent",IF(Tabel2[[#This Row],[Absent]]&gt;0,"ABS","") &amp; IF(Tabel2[[#This Row],[Absent]]*Tabel2[[#This Row],[NA]]&gt;0,"/","") &amp; IF(Tabel2[[#This Row],[NA]]&gt;0,"NA",""))</f>
        <v/>
      </c>
    </row>
    <row r="43" spans="1:7" x14ac:dyDescent="0.25">
      <c r="A43" t="s">
        <v>484</v>
      </c>
      <c r="B43" t="s">
        <v>485</v>
      </c>
      <c r="C43" t="s">
        <v>486</v>
      </c>
      <c r="D43" s="1" cm="1">
        <f t="array" ref="D43">COUNTIFS(charli_veg_br[[code_lac]:[code_lac]],Tabel2[[#This Row],[code_lac]:[code_lac]],charli_veg_br[[code]:[code]],Tabel2[[#Headers],[BR]])</f>
        <v>0</v>
      </c>
      <c r="E43" s="1" cm="1">
        <f t="array" ref="E43">COUNTIFS(charli_veg_br[[code_lac]:[code_lac]],Tabel2[[#This Row],[code_lac]:[code_lac]],charli_veg_br[[code]:[code]],Tabel2[[#Headers],[Absent]])</f>
        <v>0</v>
      </c>
      <c r="F43" s="1" cm="1">
        <f t="array" ref="F43">COUNTIFS(charli_veg_br[[code_lac]:[code_lac]],Tabel2[[#This Row],[code_lac]:[code_lac]],charli_veg_br[[code]:[code]],Tabel2[[#Headers],[NA]])</f>
        <v>0</v>
      </c>
      <c r="G43" s="3" t="str">
        <f>IF(Tabel2[[#This Row],[BR]]&gt;0,"Présent",IF(Tabel2[[#This Row],[Absent]]&gt;0,"ABS","") &amp; IF(Tabel2[[#This Row],[Absent]]*Tabel2[[#This Row],[NA]]&gt;0,"/","") &amp; IF(Tabel2[[#This Row],[NA]]&gt;0,"NA",""))</f>
        <v/>
      </c>
    </row>
    <row r="44" spans="1:7" x14ac:dyDescent="0.25">
      <c r="A44" t="s">
        <v>421</v>
      </c>
      <c r="B44" t="s">
        <v>487</v>
      </c>
      <c r="C44" t="s">
        <v>488</v>
      </c>
      <c r="D44" s="1" cm="1">
        <f t="array" ref="D44">COUNTIFS(charli_veg_br[[code_lac]:[code_lac]],Tabel2[[#This Row],[code_lac]:[code_lac]],charli_veg_br[[code]:[code]],Tabel2[[#Headers],[BR]])</f>
        <v>0</v>
      </c>
      <c r="E44" s="1" cm="1">
        <f t="array" ref="E44">COUNTIFS(charli_veg_br[[code_lac]:[code_lac]],Tabel2[[#This Row],[code_lac]:[code_lac]],charli_veg_br[[code]:[code]],Tabel2[[#Headers],[Absent]])</f>
        <v>4</v>
      </c>
      <c r="F44" s="1" cm="1">
        <f t="array" ref="F44">COUNTIFS(charli_veg_br[[code_lac]:[code_lac]],Tabel2[[#This Row],[code_lac]:[code_lac]],charli_veg_br[[code]:[code]],Tabel2[[#Headers],[NA]])</f>
        <v>3</v>
      </c>
      <c r="G44" s="3" t="str">
        <f>IF(Tabel2[[#This Row],[BR]]&gt;0,"Présent",IF(Tabel2[[#This Row],[Absent]]&gt;0,"ABS","") &amp; IF(Tabel2[[#This Row],[Absent]]*Tabel2[[#This Row],[NA]]&gt;0,"/","") &amp; IF(Tabel2[[#This Row],[NA]]&gt;0,"NA",""))</f>
        <v>ABS/NA</v>
      </c>
    </row>
    <row r="45" spans="1:7" x14ac:dyDescent="0.25">
      <c r="A45" t="s">
        <v>489</v>
      </c>
      <c r="B45" t="s">
        <v>187</v>
      </c>
      <c r="C45" t="s">
        <v>490</v>
      </c>
      <c r="D45" s="1" cm="1">
        <f t="array" ref="D45">COUNTIFS(charli_veg_br[[code_lac]:[code_lac]],Tabel2[[#This Row],[code_lac]:[code_lac]],charli_veg_br[[code]:[code]],Tabel2[[#Headers],[BR]])</f>
        <v>0</v>
      </c>
      <c r="E45" s="1" cm="1">
        <f t="array" ref="E45">COUNTIFS(charli_veg_br[[code_lac]:[code_lac]],Tabel2[[#This Row],[code_lac]:[code_lac]],charli_veg_br[[code]:[code]],Tabel2[[#Headers],[Absent]])</f>
        <v>0</v>
      </c>
      <c r="F45" s="1" cm="1">
        <f t="array" ref="F45">COUNTIFS(charli_veg_br[[code_lac]:[code_lac]],Tabel2[[#This Row],[code_lac]:[code_lac]],charli_veg_br[[code]:[code]],Tabel2[[#Headers],[NA]])</f>
        <v>0</v>
      </c>
      <c r="G45" s="3" t="str">
        <f>IF(Tabel2[[#This Row],[BR]]&gt;0,"Présent",IF(Tabel2[[#This Row],[Absent]]&gt;0,"ABS","") &amp; IF(Tabel2[[#This Row],[Absent]]*Tabel2[[#This Row],[NA]]&gt;0,"/","") &amp; IF(Tabel2[[#This Row],[NA]]&gt;0,"NA",""))</f>
        <v/>
      </c>
    </row>
    <row r="46" spans="1:7" x14ac:dyDescent="0.25">
      <c r="A46" t="s">
        <v>491</v>
      </c>
      <c r="B46" t="s">
        <v>187</v>
      </c>
      <c r="C46" t="s">
        <v>492</v>
      </c>
      <c r="D46" s="1" cm="1">
        <f t="array" ref="D46">COUNTIFS(charli_veg_br[[code_lac]:[code_lac]],Tabel2[[#This Row],[code_lac]:[code_lac]],charli_veg_br[[code]:[code]],Tabel2[[#Headers],[BR]])</f>
        <v>0</v>
      </c>
      <c r="E46" s="1" cm="1">
        <f t="array" ref="E46">COUNTIFS(charli_veg_br[[code_lac]:[code_lac]],Tabel2[[#This Row],[code_lac]:[code_lac]],charli_veg_br[[code]:[code]],Tabel2[[#Headers],[Absent]])</f>
        <v>0</v>
      </c>
      <c r="F46" s="1" cm="1">
        <f t="array" ref="F46">COUNTIFS(charli_veg_br[[code_lac]:[code_lac]],Tabel2[[#This Row],[code_lac]:[code_lac]],charli_veg_br[[code]:[code]],Tabel2[[#Headers],[NA]])</f>
        <v>0</v>
      </c>
      <c r="G46" s="3" t="str">
        <f>IF(Tabel2[[#This Row],[BR]]&gt;0,"Présent",IF(Tabel2[[#This Row],[Absent]]&gt;0,"ABS","") &amp; IF(Tabel2[[#This Row],[Absent]]*Tabel2[[#This Row],[NA]]&gt;0,"/","") &amp; IF(Tabel2[[#This Row],[NA]]&gt;0,"NA",""))</f>
        <v/>
      </c>
    </row>
    <row r="47" spans="1:7" x14ac:dyDescent="0.25">
      <c r="A47" t="s">
        <v>493</v>
      </c>
      <c r="B47" t="s">
        <v>187</v>
      </c>
      <c r="C47" t="s">
        <v>494</v>
      </c>
      <c r="D47" s="1" cm="1">
        <f t="array" ref="D47">COUNTIFS(charli_veg_br[[code_lac]:[code_lac]],Tabel2[[#This Row],[code_lac]:[code_lac]],charli_veg_br[[code]:[code]],Tabel2[[#Headers],[BR]])</f>
        <v>0</v>
      </c>
      <c r="E47" s="1" cm="1">
        <f t="array" ref="E47">COUNTIFS(charli_veg_br[[code_lac]:[code_lac]],Tabel2[[#This Row],[code_lac]:[code_lac]],charli_veg_br[[code]:[code]],Tabel2[[#Headers],[Absent]])</f>
        <v>0</v>
      </c>
      <c r="F47" s="1" cm="1">
        <f t="array" ref="F47">COUNTIFS(charli_veg_br[[code_lac]:[code_lac]],Tabel2[[#This Row],[code_lac]:[code_lac]],charli_veg_br[[code]:[code]],Tabel2[[#Headers],[NA]])</f>
        <v>0</v>
      </c>
      <c r="G47" s="3" t="str">
        <f>IF(Tabel2[[#This Row],[BR]]&gt;0,"Présent",IF(Tabel2[[#This Row],[Absent]]&gt;0,"ABS","") &amp; IF(Tabel2[[#This Row],[Absent]]*Tabel2[[#This Row],[NA]]&gt;0,"/","") &amp; IF(Tabel2[[#This Row],[NA]]&gt;0,"NA",""))</f>
        <v/>
      </c>
    </row>
    <row r="48" spans="1:7" x14ac:dyDescent="0.25">
      <c r="A48" t="s">
        <v>495</v>
      </c>
      <c r="B48" t="s">
        <v>496</v>
      </c>
      <c r="C48" t="s">
        <v>497</v>
      </c>
      <c r="D48" s="1" cm="1">
        <f t="array" ref="D48">COUNTIFS(charli_veg_br[[code_lac]:[code_lac]],Tabel2[[#This Row],[code_lac]:[code_lac]],charli_veg_br[[code]:[code]],Tabel2[[#Headers],[BR]])</f>
        <v>0</v>
      </c>
      <c r="E48" s="1" cm="1">
        <f t="array" ref="E48">COUNTIFS(charli_veg_br[[code_lac]:[code_lac]],Tabel2[[#This Row],[code_lac]:[code_lac]],charli_veg_br[[code]:[code]],Tabel2[[#Headers],[Absent]])</f>
        <v>0</v>
      </c>
      <c r="F48" s="1" cm="1">
        <f t="array" ref="F48">COUNTIFS(charli_veg_br[[code_lac]:[code_lac]],Tabel2[[#This Row],[code_lac]:[code_lac]],charli_veg_br[[code]:[code]],Tabel2[[#Headers],[NA]])</f>
        <v>0</v>
      </c>
      <c r="G48" s="3" t="str">
        <f>IF(Tabel2[[#This Row],[BR]]&gt;0,"Présent",IF(Tabel2[[#This Row],[Absent]]&gt;0,"ABS","") &amp; IF(Tabel2[[#This Row],[Absent]]*Tabel2[[#This Row],[NA]]&gt;0,"/","") &amp; IF(Tabel2[[#This Row],[NA]]&gt;0,"NA",""))</f>
        <v/>
      </c>
    </row>
    <row r="49" spans="1:7" x14ac:dyDescent="0.25">
      <c r="A49" t="s">
        <v>498</v>
      </c>
      <c r="B49" t="s">
        <v>499</v>
      </c>
      <c r="C49" t="s">
        <v>500</v>
      </c>
      <c r="D49" s="1" cm="1">
        <f t="array" ref="D49">COUNTIFS(charli_veg_br[[code_lac]:[code_lac]],Tabel2[[#This Row],[code_lac]:[code_lac]],charli_veg_br[[code]:[code]],Tabel2[[#Headers],[BR]])</f>
        <v>0</v>
      </c>
      <c r="E49" s="1" cm="1">
        <f t="array" ref="E49">COUNTIFS(charli_veg_br[[code_lac]:[code_lac]],Tabel2[[#This Row],[code_lac]:[code_lac]],charli_veg_br[[code]:[code]],Tabel2[[#Headers],[Absent]])</f>
        <v>0</v>
      </c>
      <c r="F49" s="1" cm="1">
        <f t="array" ref="F49">COUNTIFS(charli_veg_br[[code_lac]:[code_lac]],Tabel2[[#This Row],[code_lac]:[code_lac]],charli_veg_br[[code]:[code]],Tabel2[[#Headers],[NA]])</f>
        <v>0</v>
      </c>
      <c r="G49" s="3" t="str">
        <f>IF(Tabel2[[#This Row],[BR]]&gt;0,"Présent",IF(Tabel2[[#This Row],[Absent]]&gt;0,"ABS","") &amp; IF(Tabel2[[#This Row],[Absent]]*Tabel2[[#This Row],[NA]]&gt;0,"/","") &amp; IF(Tabel2[[#This Row],[NA]]&gt;0,"NA",""))</f>
        <v/>
      </c>
    </row>
    <row r="50" spans="1:7" x14ac:dyDescent="0.25">
      <c r="A50" t="s">
        <v>501</v>
      </c>
      <c r="B50" t="s">
        <v>502</v>
      </c>
      <c r="C50" t="s">
        <v>503</v>
      </c>
      <c r="D50" s="1" cm="1">
        <f t="array" ref="D50">COUNTIFS(charli_veg_br[[code_lac]:[code_lac]],Tabel2[[#This Row],[code_lac]:[code_lac]],charli_veg_br[[code]:[code]],Tabel2[[#Headers],[BR]])</f>
        <v>0</v>
      </c>
      <c r="E50" s="1" cm="1">
        <f t="array" ref="E50">COUNTIFS(charli_veg_br[[code_lac]:[code_lac]],Tabel2[[#This Row],[code_lac]:[code_lac]],charli_veg_br[[code]:[code]],Tabel2[[#Headers],[Absent]])</f>
        <v>0</v>
      </c>
      <c r="F50" s="1" cm="1">
        <f t="array" ref="F50">COUNTIFS(charli_veg_br[[code_lac]:[code_lac]],Tabel2[[#This Row],[code_lac]:[code_lac]],charli_veg_br[[code]:[code]],Tabel2[[#Headers],[NA]])</f>
        <v>0</v>
      </c>
      <c r="G50" s="3" t="str">
        <f>IF(Tabel2[[#This Row],[BR]]&gt;0,"Présent",IF(Tabel2[[#This Row],[Absent]]&gt;0,"ABS","") &amp; IF(Tabel2[[#This Row],[Absent]]*Tabel2[[#This Row],[NA]]&gt;0,"/","") &amp; IF(Tabel2[[#This Row],[NA]]&gt;0,"NA",""))</f>
        <v/>
      </c>
    </row>
    <row r="51" spans="1:7" x14ac:dyDescent="0.25">
      <c r="A51" t="s">
        <v>504</v>
      </c>
      <c r="B51" t="s">
        <v>505</v>
      </c>
      <c r="C51" t="s">
        <v>506</v>
      </c>
      <c r="D51" s="1" cm="1">
        <f t="array" ref="D51">COUNTIFS(charli_veg_br[[code_lac]:[code_lac]],Tabel2[[#This Row],[code_lac]:[code_lac]],charli_veg_br[[code]:[code]],Tabel2[[#Headers],[BR]])</f>
        <v>0</v>
      </c>
      <c r="E51" s="1" cm="1">
        <f t="array" ref="E51">COUNTIFS(charli_veg_br[[code_lac]:[code_lac]],Tabel2[[#This Row],[code_lac]:[code_lac]],charli_veg_br[[code]:[code]],Tabel2[[#Headers],[Absent]])</f>
        <v>0</v>
      </c>
      <c r="F51" s="1" cm="1">
        <f t="array" ref="F51">COUNTIFS(charli_veg_br[[code_lac]:[code_lac]],Tabel2[[#This Row],[code_lac]:[code_lac]],charli_veg_br[[code]:[code]],Tabel2[[#Headers],[NA]])</f>
        <v>0</v>
      </c>
      <c r="G51" s="3" t="str">
        <f>IF(Tabel2[[#This Row],[BR]]&gt;0,"Présent",IF(Tabel2[[#This Row],[Absent]]&gt;0,"ABS","") &amp; IF(Tabel2[[#This Row],[Absent]]*Tabel2[[#This Row],[NA]]&gt;0,"/","") &amp; IF(Tabel2[[#This Row],[NA]]&gt;0,"NA",""))</f>
        <v/>
      </c>
    </row>
    <row r="52" spans="1:7" x14ac:dyDescent="0.25">
      <c r="A52" t="s">
        <v>507</v>
      </c>
      <c r="B52" t="s">
        <v>508</v>
      </c>
      <c r="C52" t="s">
        <v>509</v>
      </c>
      <c r="D52" s="1" cm="1">
        <f t="array" ref="D52">COUNTIFS(charli_veg_br[[code_lac]:[code_lac]],Tabel2[[#This Row],[code_lac]:[code_lac]],charli_veg_br[[code]:[code]],Tabel2[[#Headers],[BR]])</f>
        <v>0</v>
      </c>
      <c r="E52" s="1" cm="1">
        <f t="array" ref="E52">COUNTIFS(charli_veg_br[[code_lac]:[code_lac]],Tabel2[[#This Row],[code_lac]:[code_lac]],charli_veg_br[[code]:[code]],Tabel2[[#Headers],[Absent]])</f>
        <v>0</v>
      </c>
      <c r="F52" s="1" cm="1">
        <f t="array" ref="F52">COUNTIFS(charli_veg_br[[code_lac]:[code_lac]],Tabel2[[#This Row],[code_lac]:[code_lac]],charli_veg_br[[code]:[code]],Tabel2[[#Headers],[NA]])</f>
        <v>0</v>
      </c>
      <c r="G52" s="3" t="str">
        <f>IF(Tabel2[[#This Row],[BR]]&gt;0,"Présent",IF(Tabel2[[#This Row],[Absent]]&gt;0,"ABS","") &amp; IF(Tabel2[[#This Row],[Absent]]*Tabel2[[#This Row],[NA]]&gt;0,"/","") &amp; IF(Tabel2[[#This Row],[NA]]&gt;0,"NA",""))</f>
        <v/>
      </c>
    </row>
    <row r="53" spans="1:7" x14ac:dyDescent="0.25">
      <c r="A53" t="s">
        <v>510</v>
      </c>
      <c r="B53" t="s">
        <v>511</v>
      </c>
      <c r="C53" t="s">
        <v>512</v>
      </c>
      <c r="D53" s="1" cm="1">
        <f t="array" ref="D53">COUNTIFS(charli_veg_br[[code_lac]:[code_lac]],Tabel2[[#This Row],[code_lac]:[code_lac]],charli_veg_br[[code]:[code]],Tabel2[[#Headers],[BR]])</f>
        <v>0</v>
      </c>
      <c r="E53" s="1" cm="1">
        <f t="array" ref="E53">COUNTIFS(charli_veg_br[[code_lac]:[code_lac]],Tabel2[[#This Row],[code_lac]:[code_lac]],charli_veg_br[[code]:[code]],Tabel2[[#Headers],[Absent]])</f>
        <v>0</v>
      </c>
      <c r="F53" s="1" cm="1">
        <f t="array" ref="F53">COUNTIFS(charli_veg_br[[code_lac]:[code_lac]],Tabel2[[#This Row],[code_lac]:[code_lac]],charli_veg_br[[code]:[code]],Tabel2[[#Headers],[NA]])</f>
        <v>0</v>
      </c>
      <c r="G53" s="3" t="str">
        <f>IF(Tabel2[[#This Row],[BR]]&gt;0,"Présent",IF(Tabel2[[#This Row],[Absent]]&gt;0,"ABS","") &amp; IF(Tabel2[[#This Row],[Absent]]*Tabel2[[#This Row],[NA]]&gt;0,"/","") &amp; IF(Tabel2[[#This Row],[NA]]&gt;0,"NA",""))</f>
        <v/>
      </c>
    </row>
    <row r="54" spans="1:7" x14ac:dyDescent="0.25">
      <c r="A54" t="s">
        <v>513</v>
      </c>
      <c r="B54" t="s">
        <v>514</v>
      </c>
      <c r="C54" t="s">
        <v>515</v>
      </c>
      <c r="D54" s="1" cm="1">
        <f t="array" ref="D54">COUNTIFS(charli_veg_br[[code_lac]:[code_lac]],Tabel2[[#This Row],[code_lac]:[code_lac]],charli_veg_br[[code]:[code]],Tabel2[[#Headers],[BR]])</f>
        <v>0</v>
      </c>
      <c r="E54" s="1" cm="1">
        <f t="array" ref="E54">COUNTIFS(charli_veg_br[[code_lac]:[code_lac]],Tabel2[[#This Row],[code_lac]:[code_lac]],charli_veg_br[[code]:[code]],Tabel2[[#Headers],[Absent]])</f>
        <v>0</v>
      </c>
      <c r="F54" s="1" cm="1">
        <f t="array" ref="F54">COUNTIFS(charli_veg_br[[code_lac]:[code_lac]],Tabel2[[#This Row],[code_lac]:[code_lac]],charli_veg_br[[code]:[code]],Tabel2[[#Headers],[NA]])</f>
        <v>0</v>
      </c>
      <c r="G54" s="3" t="str">
        <f>IF(Tabel2[[#This Row],[BR]]&gt;0,"Présent",IF(Tabel2[[#This Row],[Absent]]&gt;0,"ABS","") &amp; IF(Tabel2[[#This Row],[Absent]]*Tabel2[[#This Row],[NA]]&gt;0,"/","") &amp; IF(Tabel2[[#This Row],[NA]]&gt;0,"NA",""))</f>
        <v/>
      </c>
    </row>
    <row r="55" spans="1:7" x14ac:dyDescent="0.25">
      <c r="A55" t="s">
        <v>516</v>
      </c>
      <c r="B55" t="s">
        <v>517</v>
      </c>
      <c r="C55" t="s">
        <v>518</v>
      </c>
      <c r="D55" s="1" cm="1">
        <f t="array" ref="D55">COUNTIFS(charli_veg_br[[code_lac]:[code_lac]],Tabel2[[#This Row],[code_lac]:[code_lac]],charli_veg_br[[code]:[code]],Tabel2[[#Headers],[BR]])</f>
        <v>0</v>
      </c>
      <c r="E55" s="1" cm="1">
        <f t="array" ref="E55">COUNTIFS(charli_veg_br[[code_lac]:[code_lac]],Tabel2[[#This Row],[code_lac]:[code_lac]],charli_veg_br[[code]:[code]],Tabel2[[#Headers],[Absent]])</f>
        <v>0</v>
      </c>
      <c r="F55" s="1" cm="1">
        <f t="array" ref="F55">COUNTIFS(charli_veg_br[[code_lac]:[code_lac]],Tabel2[[#This Row],[code_lac]:[code_lac]],charli_veg_br[[code]:[code]],Tabel2[[#Headers],[NA]])</f>
        <v>0</v>
      </c>
      <c r="G55" s="3" t="str">
        <f>IF(Tabel2[[#This Row],[BR]]&gt;0,"Présent",IF(Tabel2[[#This Row],[Absent]]&gt;0,"ABS","") &amp; IF(Tabel2[[#This Row],[Absent]]*Tabel2[[#This Row],[NA]]&gt;0,"/","") &amp; IF(Tabel2[[#This Row],[NA]]&gt;0,"NA",""))</f>
        <v/>
      </c>
    </row>
    <row r="56" spans="1:7" x14ac:dyDescent="0.25">
      <c r="A56" t="s">
        <v>519</v>
      </c>
      <c r="B56" t="s">
        <v>520</v>
      </c>
      <c r="C56" t="s">
        <v>521</v>
      </c>
      <c r="D56" s="1" cm="1">
        <f t="array" ref="D56">COUNTIFS(charli_veg_br[[code_lac]:[code_lac]],Tabel2[[#This Row],[code_lac]:[code_lac]],charli_veg_br[[code]:[code]],Tabel2[[#Headers],[BR]])</f>
        <v>0</v>
      </c>
      <c r="E56" s="1" cm="1">
        <f t="array" ref="E56">COUNTIFS(charli_veg_br[[code_lac]:[code_lac]],Tabel2[[#This Row],[code_lac]:[code_lac]],charli_veg_br[[code]:[code]],Tabel2[[#Headers],[Absent]])</f>
        <v>0</v>
      </c>
      <c r="F56" s="1" cm="1">
        <f t="array" ref="F56">COUNTIFS(charli_veg_br[[code_lac]:[code_lac]],Tabel2[[#This Row],[code_lac]:[code_lac]],charli_veg_br[[code]:[code]],Tabel2[[#Headers],[NA]])</f>
        <v>0</v>
      </c>
      <c r="G56" s="3" t="str">
        <f>IF(Tabel2[[#This Row],[BR]]&gt;0,"Présent",IF(Tabel2[[#This Row],[Absent]]&gt;0,"ABS","") &amp; IF(Tabel2[[#This Row],[Absent]]*Tabel2[[#This Row],[NA]]&gt;0,"/","") &amp; IF(Tabel2[[#This Row],[NA]]&gt;0,"NA",""))</f>
        <v/>
      </c>
    </row>
    <row r="57" spans="1:7" x14ac:dyDescent="0.25">
      <c r="A57" t="s">
        <v>522</v>
      </c>
      <c r="B57" t="s">
        <v>523</v>
      </c>
      <c r="C57" t="s">
        <v>524</v>
      </c>
      <c r="D57" s="1" cm="1">
        <f t="array" ref="D57">COUNTIFS(charli_veg_br[[code_lac]:[code_lac]],Tabel2[[#This Row],[code_lac]:[code_lac]],charli_veg_br[[code]:[code]],Tabel2[[#Headers],[BR]])</f>
        <v>0</v>
      </c>
      <c r="E57" s="1" cm="1">
        <f t="array" ref="E57">COUNTIFS(charli_veg_br[[code_lac]:[code_lac]],Tabel2[[#This Row],[code_lac]:[code_lac]],charli_veg_br[[code]:[code]],Tabel2[[#Headers],[Absent]])</f>
        <v>0</v>
      </c>
      <c r="F57" s="1" cm="1">
        <f t="array" ref="F57">COUNTIFS(charli_veg_br[[code_lac]:[code_lac]],Tabel2[[#This Row],[code_lac]:[code_lac]],charli_veg_br[[code]:[code]],Tabel2[[#Headers],[NA]])</f>
        <v>0</v>
      </c>
      <c r="G57" s="3" t="str">
        <f>IF(Tabel2[[#This Row],[BR]]&gt;0,"Présent",IF(Tabel2[[#This Row],[Absent]]&gt;0,"ABS","") &amp; IF(Tabel2[[#This Row],[Absent]]*Tabel2[[#This Row],[NA]]&gt;0,"/","") &amp; IF(Tabel2[[#This Row],[NA]]&gt;0,"NA",""))</f>
        <v/>
      </c>
    </row>
    <row r="58" spans="1:7" x14ac:dyDescent="0.25">
      <c r="A58" t="s">
        <v>525</v>
      </c>
      <c r="B58" t="s">
        <v>526</v>
      </c>
      <c r="C58" t="s">
        <v>527</v>
      </c>
      <c r="D58" s="1" cm="1">
        <f t="array" ref="D58">COUNTIFS(charli_veg_br[[code_lac]:[code_lac]],Tabel2[[#This Row],[code_lac]:[code_lac]],charli_veg_br[[code]:[code]],Tabel2[[#Headers],[BR]])</f>
        <v>0</v>
      </c>
      <c r="E58" s="1" cm="1">
        <f t="array" ref="E58">COUNTIFS(charli_veg_br[[code_lac]:[code_lac]],Tabel2[[#This Row],[code_lac]:[code_lac]],charli_veg_br[[code]:[code]],Tabel2[[#Headers],[Absent]])</f>
        <v>0</v>
      </c>
      <c r="F58" s="1" cm="1">
        <f t="array" ref="F58">COUNTIFS(charli_veg_br[[code_lac]:[code_lac]],Tabel2[[#This Row],[code_lac]:[code_lac]],charli_veg_br[[code]:[code]],Tabel2[[#Headers],[NA]])</f>
        <v>0</v>
      </c>
      <c r="G58" s="3" t="str">
        <f>IF(Tabel2[[#This Row],[BR]]&gt;0,"Présent",IF(Tabel2[[#This Row],[Absent]]&gt;0,"ABS","") &amp; IF(Tabel2[[#This Row],[Absent]]*Tabel2[[#This Row],[NA]]&gt;0,"/","") &amp; IF(Tabel2[[#This Row],[NA]]&gt;0,"NA",""))</f>
        <v/>
      </c>
    </row>
    <row r="59" spans="1:7" x14ac:dyDescent="0.25">
      <c r="A59" t="s">
        <v>528</v>
      </c>
      <c r="B59" t="s">
        <v>529</v>
      </c>
      <c r="C59" t="s">
        <v>530</v>
      </c>
      <c r="D59" s="1" cm="1">
        <f t="array" ref="D59">COUNTIFS(charli_veg_br[[code_lac]:[code_lac]],Tabel2[[#This Row],[code_lac]:[code_lac]],charli_veg_br[[code]:[code]],Tabel2[[#Headers],[BR]])</f>
        <v>0</v>
      </c>
      <c r="E59" s="1" cm="1">
        <f t="array" ref="E59">COUNTIFS(charli_veg_br[[code_lac]:[code_lac]],Tabel2[[#This Row],[code_lac]:[code_lac]],charli_veg_br[[code]:[code]],Tabel2[[#Headers],[Absent]])</f>
        <v>0</v>
      </c>
      <c r="F59" s="1" cm="1">
        <f t="array" ref="F59">COUNTIFS(charli_veg_br[[code_lac]:[code_lac]],Tabel2[[#This Row],[code_lac]:[code_lac]],charli_veg_br[[code]:[code]],Tabel2[[#Headers],[NA]])</f>
        <v>0</v>
      </c>
      <c r="G59" s="3" t="str">
        <f>IF(Tabel2[[#This Row],[BR]]&gt;0,"Présent",IF(Tabel2[[#This Row],[Absent]]&gt;0,"ABS","") &amp; IF(Tabel2[[#This Row],[Absent]]*Tabel2[[#This Row],[NA]]&gt;0,"/","") &amp; IF(Tabel2[[#This Row],[NA]]&gt;0,"NA",""))</f>
        <v/>
      </c>
    </row>
    <row r="60" spans="1:7" x14ac:dyDescent="0.25">
      <c r="A60" t="s">
        <v>531</v>
      </c>
      <c r="B60" t="s">
        <v>532</v>
      </c>
      <c r="C60" t="s">
        <v>533</v>
      </c>
      <c r="D60" s="1" cm="1">
        <f t="array" ref="D60">COUNTIFS(charli_veg_br[[code_lac]:[code_lac]],Tabel2[[#This Row],[code_lac]:[code_lac]],charli_veg_br[[code]:[code]],Tabel2[[#Headers],[BR]])</f>
        <v>0</v>
      </c>
      <c r="E60" s="1" cm="1">
        <f t="array" ref="E60">COUNTIFS(charli_veg_br[[code_lac]:[code_lac]],Tabel2[[#This Row],[code_lac]:[code_lac]],charli_veg_br[[code]:[code]],Tabel2[[#Headers],[Absent]])</f>
        <v>0</v>
      </c>
      <c r="F60" s="1" cm="1">
        <f t="array" ref="F60">COUNTIFS(charli_veg_br[[code_lac]:[code_lac]],Tabel2[[#This Row],[code_lac]:[code_lac]],charli_veg_br[[code]:[code]],Tabel2[[#Headers],[NA]])</f>
        <v>0</v>
      </c>
      <c r="G60" s="3" t="str">
        <f>IF(Tabel2[[#This Row],[BR]]&gt;0,"Présent",IF(Tabel2[[#This Row],[Absent]]&gt;0,"ABS","") &amp; IF(Tabel2[[#This Row],[Absent]]*Tabel2[[#This Row],[NA]]&gt;0,"/","") &amp; IF(Tabel2[[#This Row],[NA]]&gt;0,"NA",""))</f>
        <v/>
      </c>
    </row>
    <row r="61" spans="1:7" x14ac:dyDescent="0.25">
      <c r="A61" t="s">
        <v>534</v>
      </c>
      <c r="B61" t="s">
        <v>535</v>
      </c>
      <c r="C61" t="s">
        <v>536</v>
      </c>
      <c r="D61" s="1" cm="1">
        <f t="array" ref="D61">COUNTIFS(charli_veg_br[[code_lac]:[code_lac]],Tabel2[[#This Row],[code_lac]:[code_lac]],charli_veg_br[[code]:[code]],Tabel2[[#Headers],[BR]])</f>
        <v>0</v>
      </c>
      <c r="E61" s="1" cm="1">
        <f t="array" ref="E61">COUNTIFS(charli_veg_br[[code_lac]:[code_lac]],Tabel2[[#This Row],[code_lac]:[code_lac]],charli_veg_br[[code]:[code]],Tabel2[[#Headers],[Absent]])</f>
        <v>0</v>
      </c>
      <c r="F61" s="1" cm="1">
        <f t="array" ref="F61">COUNTIFS(charli_veg_br[[code_lac]:[code_lac]],Tabel2[[#This Row],[code_lac]:[code_lac]],charli_veg_br[[code]:[code]],Tabel2[[#Headers],[NA]])</f>
        <v>0</v>
      </c>
      <c r="G61" s="3" t="str">
        <f>IF(Tabel2[[#This Row],[BR]]&gt;0,"Présent",IF(Tabel2[[#This Row],[Absent]]&gt;0,"ABS","") &amp; IF(Tabel2[[#This Row],[Absent]]*Tabel2[[#This Row],[NA]]&gt;0,"/","") &amp; IF(Tabel2[[#This Row],[NA]]&gt;0,"NA",""))</f>
        <v/>
      </c>
    </row>
    <row r="62" spans="1:7" x14ac:dyDescent="0.25">
      <c r="A62" t="s">
        <v>537</v>
      </c>
      <c r="B62" t="s">
        <v>538</v>
      </c>
      <c r="C62" t="s">
        <v>539</v>
      </c>
      <c r="D62" s="1" cm="1">
        <f t="array" ref="D62">COUNTIFS(charli_veg_br[[code_lac]:[code_lac]],Tabel2[[#This Row],[code_lac]:[code_lac]],charli_veg_br[[code]:[code]],Tabel2[[#Headers],[BR]])</f>
        <v>0</v>
      </c>
      <c r="E62" s="1" cm="1">
        <f t="array" ref="E62">COUNTIFS(charli_veg_br[[code_lac]:[code_lac]],Tabel2[[#This Row],[code_lac]:[code_lac]],charli_veg_br[[code]:[code]],Tabel2[[#Headers],[Absent]])</f>
        <v>0</v>
      </c>
      <c r="F62" s="1" cm="1">
        <f t="array" ref="F62">COUNTIFS(charli_veg_br[[code_lac]:[code_lac]],Tabel2[[#This Row],[code_lac]:[code_lac]],charli_veg_br[[code]:[code]],Tabel2[[#Headers],[NA]])</f>
        <v>0</v>
      </c>
      <c r="G62" s="3" t="str">
        <f>IF(Tabel2[[#This Row],[BR]]&gt;0,"Présent",IF(Tabel2[[#This Row],[Absent]]&gt;0,"ABS","") &amp; IF(Tabel2[[#This Row],[Absent]]*Tabel2[[#This Row],[NA]]&gt;0,"/","") &amp; IF(Tabel2[[#This Row],[NA]]&gt;0,"NA",""))</f>
        <v/>
      </c>
    </row>
    <row r="63" spans="1:7" x14ac:dyDescent="0.25">
      <c r="A63" t="s">
        <v>540</v>
      </c>
      <c r="B63" t="s">
        <v>541</v>
      </c>
      <c r="C63" t="s">
        <v>542</v>
      </c>
      <c r="D63" s="1" cm="1">
        <f t="array" ref="D63">COUNTIFS(charli_veg_br[[code_lac]:[code_lac]],Tabel2[[#This Row],[code_lac]:[code_lac]],charli_veg_br[[code]:[code]],Tabel2[[#Headers],[BR]])</f>
        <v>0</v>
      </c>
      <c r="E63" s="1" cm="1">
        <f t="array" ref="E63">COUNTIFS(charli_veg_br[[code_lac]:[code_lac]],Tabel2[[#This Row],[code_lac]:[code_lac]],charli_veg_br[[code]:[code]],Tabel2[[#Headers],[Absent]])</f>
        <v>0</v>
      </c>
      <c r="F63" s="1" cm="1">
        <f t="array" ref="F63">COUNTIFS(charli_veg_br[[code_lac]:[code_lac]],Tabel2[[#This Row],[code_lac]:[code_lac]],charli_veg_br[[code]:[code]],Tabel2[[#Headers],[NA]])</f>
        <v>0</v>
      </c>
      <c r="G63" s="3" t="str">
        <f>IF(Tabel2[[#This Row],[BR]]&gt;0,"Présent",IF(Tabel2[[#This Row],[Absent]]&gt;0,"ABS","") &amp; IF(Tabel2[[#This Row],[Absent]]*Tabel2[[#This Row],[NA]]&gt;0,"/","") &amp; IF(Tabel2[[#This Row],[NA]]&gt;0,"NA",""))</f>
        <v/>
      </c>
    </row>
    <row r="64" spans="1:7" x14ac:dyDescent="0.25">
      <c r="A64" t="s">
        <v>543</v>
      </c>
      <c r="B64" t="s">
        <v>544</v>
      </c>
      <c r="C64" t="s">
        <v>545</v>
      </c>
      <c r="D64" s="1" cm="1">
        <f t="array" ref="D64">COUNTIFS(charli_veg_br[[code_lac]:[code_lac]],Tabel2[[#This Row],[code_lac]:[code_lac]],charli_veg_br[[code]:[code]],Tabel2[[#Headers],[BR]])</f>
        <v>0</v>
      </c>
      <c r="E64" s="1" cm="1">
        <f t="array" ref="E64">COUNTIFS(charli_veg_br[[code_lac]:[code_lac]],Tabel2[[#This Row],[code_lac]:[code_lac]],charli_veg_br[[code]:[code]],Tabel2[[#Headers],[Absent]])</f>
        <v>0</v>
      </c>
      <c r="F64" s="1" cm="1">
        <f t="array" ref="F64">COUNTIFS(charli_veg_br[[code_lac]:[code_lac]],Tabel2[[#This Row],[code_lac]:[code_lac]],charli_veg_br[[code]:[code]],Tabel2[[#Headers],[NA]])</f>
        <v>0</v>
      </c>
      <c r="G64" s="3" t="str">
        <f>IF(Tabel2[[#This Row],[BR]]&gt;0,"Présent",IF(Tabel2[[#This Row],[Absent]]&gt;0,"ABS","") &amp; IF(Tabel2[[#This Row],[Absent]]*Tabel2[[#This Row],[NA]]&gt;0,"/","") &amp; IF(Tabel2[[#This Row],[NA]]&gt;0,"NA",""))</f>
        <v/>
      </c>
    </row>
    <row r="65" spans="1:7" x14ac:dyDescent="0.25">
      <c r="A65" t="s">
        <v>546</v>
      </c>
      <c r="B65" t="s">
        <v>547</v>
      </c>
      <c r="C65" t="s">
        <v>187</v>
      </c>
      <c r="D65" s="1" cm="1">
        <f t="array" ref="D65">COUNTIFS(charli_veg_br[[code_lac]:[code_lac]],Tabel2[[#This Row],[code_lac]:[code_lac]],charli_veg_br[[code]:[code]],Tabel2[[#Headers],[BR]])</f>
        <v>0</v>
      </c>
      <c r="E65" s="1" cm="1">
        <f t="array" ref="E65">COUNTIFS(charli_veg_br[[code_lac]:[code_lac]],Tabel2[[#This Row],[code_lac]:[code_lac]],charli_veg_br[[code]:[code]],Tabel2[[#Headers],[Absent]])</f>
        <v>0</v>
      </c>
      <c r="F65" s="1" cm="1">
        <f t="array" ref="F65">COUNTIFS(charli_veg_br[[code_lac]:[code_lac]],Tabel2[[#This Row],[code_lac]:[code_lac]],charli_veg_br[[code]:[code]],Tabel2[[#Headers],[NA]])</f>
        <v>0</v>
      </c>
      <c r="G65" s="3" t="str">
        <f>IF(Tabel2[[#This Row],[BR]]&gt;0,"Présent",IF(Tabel2[[#This Row],[Absent]]&gt;0,"ABS","") &amp; IF(Tabel2[[#This Row],[Absent]]*Tabel2[[#This Row],[NA]]&gt;0,"/","") &amp; IF(Tabel2[[#This Row],[NA]]&gt;0,"NA",""))</f>
        <v/>
      </c>
    </row>
    <row r="66" spans="1:7" x14ac:dyDescent="0.25">
      <c r="A66" t="s">
        <v>187</v>
      </c>
      <c r="B66" t="s">
        <v>187</v>
      </c>
      <c r="C66" t="s">
        <v>187</v>
      </c>
      <c r="D66" s="1" cm="1">
        <f t="array" ref="D66">COUNTIFS(charli_veg_br[[code_lac]:[code_lac]],Tabel2[[#This Row],[code_lac]:[code_lac]],charli_veg_br[[code]:[code]],Tabel2[[#Headers],[BR]])</f>
        <v>0</v>
      </c>
      <c r="E66" s="1" cm="1">
        <f t="array" ref="E66">COUNTIFS(charli_veg_br[[code_lac]:[code_lac]],Tabel2[[#This Row],[code_lac]:[code_lac]],charli_veg_br[[code]:[code]],Tabel2[[#Headers],[Absent]])</f>
        <v>0</v>
      </c>
      <c r="F66" s="1" cm="1">
        <f t="array" ref="F66">COUNTIFS(charli_veg_br[[code_lac]:[code_lac]],Tabel2[[#This Row],[code_lac]:[code_lac]],charli_veg_br[[code]:[code]],Tabel2[[#Headers],[NA]])</f>
        <v>0</v>
      </c>
      <c r="G66" s="3" t="str">
        <f>IF(Tabel2[[#This Row],[BR]]&gt;0,"Présent",IF(Tabel2[[#This Row],[Absent]]&gt;0,"ABS","") &amp; IF(Tabel2[[#This Row],[Absent]]*Tabel2[[#This Row],[NA]]&gt;0,"/","") &amp; IF(Tabel2[[#This Row],[NA]]&gt;0,"NA",""))</f>
        <v/>
      </c>
    </row>
    <row r="67" spans="1:7" x14ac:dyDescent="0.25">
      <c r="A67" t="s">
        <v>548</v>
      </c>
      <c r="B67" t="s">
        <v>549</v>
      </c>
      <c r="C67" t="s">
        <v>550</v>
      </c>
      <c r="D67" s="1" cm="1">
        <f t="array" ref="D67">COUNTIFS(charli_veg_br[[code_lac]:[code_lac]],Tabel2[[#This Row],[code_lac]:[code_lac]],charli_veg_br[[code]:[code]],Tabel2[[#Headers],[BR]])</f>
        <v>0</v>
      </c>
      <c r="E67" s="1" cm="1">
        <f t="array" ref="E67">COUNTIFS(charli_veg_br[[code_lac]:[code_lac]],Tabel2[[#This Row],[code_lac]:[code_lac]],charli_veg_br[[code]:[code]],Tabel2[[#Headers],[Absent]])</f>
        <v>0</v>
      </c>
      <c r="F67" s="1" cm="1">
        <f t="array" ref="F67">COUNTIFS(charli_veg_br[[code_lac]:[code_lac]],Tabel2[[#This Row],[code_lac]:[code_lac]],charli_veg_br[[code]:[code]],Tabel2[[#Headers],[NA]])</f>
        <v>0</v>
      </c>
      <c r="G67" s="3" t="str">
        <f>IF(Tabel2[[#This Row],[BR]]&gt;0,"Présent",IF(Tabel2[[#This Row],[Absent]]&gt;0,"ABS","") &amp; IF(Tabel2[[#This Row],[Absent]]*Tabel2[[#This Row],[NA]]&gt;0,"/","") &amp; IF(Tabel2[[#This Row],[NA]]&gt;0,"NA",""))</f>
        <v/>
      </c>
    </row>
    <row r="68" spans="1:7" x14ac:dyDescent="0.25">
      <c r="A68" t="s">
        <v>551</v>
      </c>
      <c r="B68" t="s">
        <v>552</v>
      </c>
      <c r="C68" t="s">
        <v>187</v>
      </c>
      <c r="D68" s="1" cm="1">
        <f t="array" ref="D68">COUNTIFS(charli_veg_br[[code_lac]:[code_lac]],Tabel2[[#This Row],[code_lac]:[code_lac]],charli_veg_br[[code]:[code]],Tabel2[[#Headers],[BR]])</f>
        <v>0</v>
      </c>
      <c r="E68" s="1" cm="1">
        <f t="array" ref="E68">COUNTIFS(charli_veg_br[[code_lac]:[code_lac]],Tabel2[[#This Row],[code_lac]:[code_lac]],charli_veg_br[[code]:[code]],Tabel2[[#Headers],[Absent]])</f>
        <v>0</v>
      </c>
      <c r="F68" s="1" cm="1">
        <f t="array" ref="F68">COUNTIFS(charli_veg_br[[code_lac]:[code_lac]],Tabel2[[#This Row],[code_lac]:[code_lac]],charli_veg_br[[code]:[code]],Tabel2[[#Headers],[NA]])</f>
        <v>0</v>
      </c>
      <c r="G68" s="3" t="str">
        <f>IF(Tabel2[[#This Row],[BR]]&gt;0,"Présent",IF(Tabel2[[#This Row],[Absent]]&gt;0,"ABS","") &amp; IF(Tabel2[[#This Row],[Absent]]*Tabel2[[#This Row],[NA]]&gt;0,"/","") &amp; IF(Tabel2[[#This Row],[NA]]&gt;0,"NA",""))</f>
        <v/>
      </c>
    </row>
    <row r="69" spans="1:7" x14ac:dyDescent="0.25">
      <c r="A69" t="s">
        <v>553</v>
      </c>
      <c r="B69" t="s">
        <v>554</v>
      </c>
      <c r="C69" t="s">
        <v>187</v>
      </c>
      <c r="D69" s="1" cm="1">
        <f t="array" ref="D69">COUNTIFS(charli_veg_br[[code_lac]:[code_lac]],Tabel2[[#This Row],[code_lac]:[code_lac]],charli_veg_br[[code]:[code]],Tabel2[[#Headers],[BR]])</f>
        <v>0</v>
      </c>
      <c r="E69" s="1" cm="1">
        <f t="array" ref="E69">COUNTIFS(charli_veg_br[[code_lac]:[code_lac]],Tabel2[[#This Row],[code_lac]:[code_lac]],charli_veg_br[[code]:[code]],Tabel2[[#Headers],[Absent]])</f>
        <v>0</v>
      </c>
      <c r="F69" s="1" cm="1">
        <f t="array" ref="F69">COUNTIFS(charli_veg_br[[code_lac]:[code_lac]],Tabel2[[#This Row],[code_lac]:[code_lac]],charli_veg_br[[code]:[code]],Tabel2[[#Headers],[NA]])</f>
        <v>0</v>
      </c>
      <c r="G69" s="3" t="str">
        <f>IF(Tabel2[[#This Row],[BR]]&gt;0,"Présent",IF(Tabel2[[#This Row],[Absent]]&gt;0,"ABS","") &amp; IF(Tabel2[[#This Row],[Absent]]*Tabel2[[#This Row],[NA]]&gt;0,"/","") &amp; IF(Tabel2[[#This Row],[NA]]&gt;0,"NA",""))</f>
        <v/>
      </c>
    </row>
    <row r="70" spans="1:7" x14ac:dyDescent="0.25">
      <c r="A70" t="s">
        <v>555</v>
      </c>
      <c r="B70" t="s">
        <v>556</v>
      </c>
      <c r="C70" t="s">
        <v>557</v>
      </c>
      <c r="D70" s="1" cm="1">
        <f t="array" ref="D70">COUNTIFS(charli_veg_br[[code_lac]:[code_lac]],Tabel2[[#This Row],[code_lac]:[code_lac]],charli_veg_br[[code]:[code]],Tabel2[[#Headers],[BR]])</f>
        <v>0</v>
      </c>
      <c r="E70" s="1" cm="1">
        <f t="array" ref="E70">COUNTIFS(charli_veg_br[[code_lac]:[code_lac]],Tabel2[[#This Row],[code_lac]:[code_lac]],charli_veg_br[[code]:[code]],Tabel2[[#Headers],[Absent]])</f>
        <v>0</v>
      </c>
      <c r="F70" s="1" cm="1">
        <f t="array" ref="F70">COUNTIFS(charli_veg_br[[code_lac]:[code_lac]],Tabel2[[#This Row],[code_lac]:[code_lac]],charli_veg_br[[code]:[code]],Tabel2[[#Headers],[NA]])</f>
        <v>0</v>
      </c>
      <c r="G70" s="3" t="str">
        <f>IF(Tabel2[[#This Row],[BR]]&gt;0,"Présent",IF(Tabel2[[#This Row],[Absent]]&gt;0,"ABS","") &amp; IF(Tabel2[[#This Row],[Absent]]*Tabel2[[#This Row],[NA]]&gt;0,"/","") &amp; IF(Tabel2[[#This Row],[NA]]&gt;0,"NA",""))</f>
        <v/>
      </c>
    </row>
    <row r="71" spans="1:7" x14ac:dyDescent="0.25">
      <c r="A71" t="s">
        <v>558</v>
      </c>
      <c r="B71" t="s">
        <v>559</v>
      </c>
      <c r="C71" t="s">
        <v>560</v>
      </c>
      <c r="D71" s="1" cm="1">
        <f t="array" ref="D71">COUNTIFS(charli_veg_br[[code_lac]:[code_lac]],Tabel2[[#This Row],[code_lac]:[code_lac]],charli_veg_br[[code]:[code]],Tabel2[[#Headers],[BR]])</f>
        <v>0</v>
      </c>
      <c r="E71" s="1" cm="1">
        <f t="array" ref="E71">COUNTIFS(charli_veg_br[[code_lac]:[code_lac]],Tabel2[[#This Row],[code_lac]:[code_lac]],charli_veg_br[[code]:[code]],Tabel2[[#Headers],[Absent]])</f>
        <v>0</v>
      </c>
      <c r="F71" s="1" cm="1">
        <f t="array" ref="F71">COUNTIFS(charli_veg_br[[code_lac]:[code_lac]],Tabel2[[#This Row],[code_lac]:[code_lac]],charli_veg_br[[code]:[code]],Tabel2[[#Headers],[NA]])</f>
        <v>0</v>
      </c>
      <c r="G71" s="3" t="str">
        <f>IF(Tabel2[[#This Row],[BR]]&gt;0,"Présent",IF(Tabel2[[#This Row],[Absent]]&gt;0,"ABS","") &amp; IF(Tabel2[[#This Row],[Absent]]*Tabel2[[#This Row],[NA]]&gt;0,"/","") &amp; IF(Tabel2[[#This Row],[NA]]&gt;0,"NA",""))</f>
        <v/>
      </c>
    </row>
    <row r="72" spans="1:7" x14ac:dyDescent="0.25">
      <c r="A72" t="s">
        <v>561</v>
      </c>
      <c r="B72" t="s">
        <v>562</v>
      </c>
      <c r="C72" t="s">
        <v>563</v>
      </c>
      <c r="D72" s="1" cm="1">
        <f t="array" ref="D72">COUNTIFS(charli_veg_br[[code_lac]:[code_lac]],Tabel2[[#This Row],[code_lac]:[code_lac]],charli_veg_br[[code]:[code]],Tabel2[[#Headers],[BR]])</f>
        <v>0</v>
      </c>
      <c r="E72" s="1" cm="1">
        <f t="array" ref="E72">COUNTIFS(charli_veg_br[[code_lac]:[code_lac]],Tabel2[[#This Row],[code_lac]:[code_lac]],charli_veg_br[[code]:[code]],Tabel2[[#Headers],[Absent]])</f>
        <v>0</v>
      </c>
      <c r="F72" s="1" cm="1">
        <f t="array" ref="F72">COUNTIFS(charli_veg_br[[code_lac]:[code_lac]],Tabel2[[#This Row],[code_lac]:[code_lac]],charli_veg_br[[code]:[code]],Tabel2[[#Headers],[NA]])</f>
        <v>0</v>
      </c>
      <c r="G72" s="3" t="str">
        <f>IF(Tabel2[[#This Row],[BR]]&gt;0,"Présent",IF(Tabel2[[#This Row],[Absent]]&gt;0,"ABS","") &amp; IF(Tabel2[[#This Row],[Absent]]*Tabel2[[#This Row],[NA]]&gt;0,"/","") &amp; IF(Tabel2[[#This Row],[NA]]&gt;0,"NA",""))</f>
        <v/>
      </c>
    </row>
    <row r="73" spans="1:7" x14ac:dyDescent="0.25">
      <c r="A73" t="s">
        <v>564</v>
      </c>
      <c r="B73" t="s">
        <v>565</v>
      </c>
      <c r="C73" t="s">
        <v>187</v>
      </c>
      <c r="D73" s="1" cm="1">
        <f t="array" ref="D73">COUNTIFS(charli_veg_br[[code_lac]:[code_lac]],Tabel2[[#This Row],[code_lac]:[code_lac]],charli_veg_br[[code]:[code]],Tabel2[[#Headers],[BR]])</f>
        <v>0</v>
      </c>
      <c r="E73" s="1" cm="1">
        <f t="array" ref="E73">COUNTIFS(charli_veg_br[[code_lac]:[code_lac]],Tabel2[[#This Row],[code_lac]:[code_lac]],charli_veg_br[[code]:[code]],Tabel2[[#Headers],[Absent]])</f>
        <v>0</v>
      </c>
      <c r="F73" s="1" cm="1">
        <f t="array" ref="F73">COUNTIFS(charli_veg_br[[code_lac]:[code_lac]],Tabel2[[#This Row],[code_lac]:[code_lac]],charli_veg_br[[code]:[code]],Tabel2[[#Headers],[NA]])</f>
        <v>0</v>
      </c>
      <c r="G73" s="3" t="str">
        <f>IF(Tabel2[[#This Row],[BR]]&gt;0,"Présent",IF(Tabel2[[#This Row],[Absent]]&gt;0,"ABS","") &amp; IF(Tabel2[[#This Row],[Absent]]*Tabel2[[#This Row],[NA]]&gt;0,"/","") &amp; IF(Tabel2[[#This Row],[NA]]&gt;0,"NA",""))</f>
        <v/>
      </c>
    </row>
    <row r="74" spans="1:7" x14ac:dyDescent="0.25">
      <c r="A74" t="s">
        <v>566</v>
      </c>
      <c r="B74" t="s">
        <v>567</v>
      </c>
      <c r="C74" t="s">
        <v>568</v>
      </c>
      <c r="D74" s="1" cm="1">
        <f t="array" ref="D74">COUNTIFS(charli_veg_br[[code_lac]:[code_lac]],Tabel2[[#This Row],[code_lac]:[code_lac]],charli_veg_br[[code]:[code]],Tabel2[[#Headers],[BR]])</f>
        <v>0</v>
      </c>
      <c r="E74" s="1" cm="1">
        <f t="array" ref="E74">COUNTIFS(charli_veg_br[[code_lac]:[code_lac]],Tabel2[[#This Row],[code_lac]:[code_lac]],charli_veg_br[[code]:[code]],Tabel2[[#Headers],[Absent]])</f>
        <v>0</v>
      </c>
      <c r="F74" s="1" cm="1">
        <f t="array" ref="F74">COUNTIFS(charli_veg_br[[code_lac]:[code_lac]],Tabel2[[#This Row],[code_lac]:[code_lac]],charli_veg_br[[code]:[code]],Tabel2[[#Headers],[NA]])</f>
        <v>0</v>
      </c>
      <c r="G74" s="3" t="str">
        <f>IF(Tabel2[[#This Row],[BR]]&gt;0,"Présent",IF(Tabel2[[#This Row],[Absent]]&gt;0,"ABS","") &amp; IF(Tabel2[[#This Row],[Absent]]*Tabel2[[#This Row],[NA]]&gt;0,"/","") &amp; IF(Tabel2[[#This Row],[NA]]&gt;0,"NA",""))</f>
        <v/>
      </c>
    </row>
    <row r="75" spans="1:7" x14ac:dyDescent="0.25">
      <c r="A75" t="s">
        <v>569</v>
      </c>
      <c r="B75" t="s">
        <v>570</v>
      </c>
      <c r="C75" t="s">
        <v>571</v>
      </c>
      <c r="D75" s="1" cm="1">
        <f t="array" ref="D75">COUNTIFS(charli_veg_br[[code_lac]:[code_lac]],Tabel2[[#This Row],[code_lac]:[code_lac]],charli_veg_br[[code]:[code]],Tabel2[[#Headers],[BR]])</f>
        <v>0</v>
      </c>
      <c r="E75" s="1" cm="1">
        <f t="array" ref="E75">COUNTIFS(charli_veg_br[[code_lac]:[code_lac]],Tabel2[[#This Row],[code_lac]:[code_lac]],charli_veg_br[[code]:[code]],Tabel2[[#Headers],[Absent]])</f>
        <v>0</v>
      </c>
      <c r="F75" s="1" cm="1">
        <f t="array" ref="F75">COUNTIFS(charli_veg_br[[code_lac]:[code_lac]],Tabel2[[#This Row],[code_lac]:[code_lac]],charli_veg_br[[code]:[code]],Tabel2[[#Headers],[NA]])</f>
        <v>0</v>
      </c>
      <c r="G75" s="3" t="str">
        <f>IF(Tabel2[[#This Row],[BR]]&gt;0,"Présent",IF(Tabel2[[#This Row],[Absent]]&gt;0,"ABS","") &amp; IF(Tabel2[[#This Row],[Absent]]*Tabel2[[#This Row],[NA]]&gt;0,"/","") &amp; IF(Tabel2[[#This Row],[NA]]&gt;0,"NA",""))</f>
        <v/>
      </c>
    </row>
    <row r="76" spans="1:7" x14ac:dyDescent="0.25">
      <c r="A76" t="s">
        <v>572</v>
      </c>
      <c r="B76" t="s">
        <v>573</v>
      </c>
      <c r="C76" t="s">
        <v>574</v>
      </c>
      <c r="D76" s="1" cm="1">
        <f t="array" ref="D76">COUNTIFS(charli_veg_br[[code_lac]:[code_lac]],Tabel2[[#This Row],[code_lac]:[code_lac]],charli_veg_br[[code]:[code]],Tabel2[[#Headers],[BR]])</f>
        <v>0</v>
      </c>
      <c r="E76" s="1" cm="1">
        <f t="array" ref="E76">COUNTIFS(charli_veg_br[[code_lac]:[code_lac]],Tabel2[[#This Row],[code_lac]:[code_lac]],charli_veg_br[[code]:[code]],Tabel2[[#Headers],[Absent]])</f>
        <v>0</v>
      </c>
      <c r="F76" s="1" cm="1">
        <f t="array" ref="F76">COUNTIFS(charli_veg_br[[code_lac]:[code_lac]],Tabel2[[#This Row],[code_lac]:[code_lac]],charli_veg_br[[code]:[code]],Tabel2[[#Headers],[NA]])</f>
        <v>0</v>
      </c>
      <c r="G76" s="3" t="str">
        <f>IF(Tabel2[[#This Row],[BR]]&gt;0,"Présent",IF(Tabel2[[#This Row],[Absent]]&gt;0,"ABS","") &amp; IF(Tabel2[[#This Row],[Absent]]*Tabel2[[#This Row],[NA]]&gt;0,"/","") &amp; IF(Tabel2[[#This Row],[NA]]&gt;0,"NA",""))</f>
        <v/>
      </c>
    </row>
    <row r="77" spans="1:7" x14ac:dyDescent="0.25">
      <c r="A77" t="s">
        <v>575</v>
      </c>
      <c r="B77" t="s">
        <v>576</v>
      </c>
      <c r="C77" t="s">
        <v>577</v>
      </c>
      <c r="D77" s="1" cm="1">
        <f t="array" ref="D77">COUNTIFS(charli_veg_br[[code_lac]:[code_lac]],Tabel2[[#This Row],[code_lac]:[code_lac]],charli_veg_br[[code]:[code]],Tabel2[[#Headers],[BR]])</f>
        <v>0</v>
      </c>
      <c r="E77" s="1" cm="1">
        <f t="array" ref="E77">COUNTIFS(charli_veg_br[[code_lac]:[code_lac]],Tabel2[[#This Row],[code_lac]:[code_lac]],charli_veg_br[[code]:[code]],Tabel2[[#Headers],[Absent]])</f>
        <v>0</v>
      </c>
      <c r="F77" s="1" cm="1">
        <f t="array" ref="F77">COUNTIFS(charli_veg_br[[code_lac]:[code_lac]],Tabel2[[#This Row],[code_lac]:[code_lac]],charli_veg_br[[code]:[code]],Tabel2[[#Headers],[NA]])</f>
        <v>0</v>
      </c>
      <c r="G77" s="3" t="str">
        <f>IF(Tabel2[[#This Row],[BR]]&gt;0,"Présent",IF(Tabel2[[#This Row],[Absent]]&gt;0,"ABS","") &amp; IF(Tabel2[[#This Row],[Absent]]*Tabel2[[#This Row],[NA]]&gt;0,"/","") &amp; IF(Tabel2[[#This Row],[NA]]&gt;0,"NA",""))</f>
        <v/>
      </c>
    </row>
    <row r="78" spans="1:7" x14ac:dyDescent="0.25">
      <c r="A78" t="s">
        <v>578</v>
      </c>
      <c r="B78" t="s">
        <v>579</v>
      </c>
      <c r="C78" t="s">
        <v>580</v>
      </c>
      <c r="D78" s="1" cm="1">
        <f t="array" ref="D78">COUNTIFS(charli_veg_br[[code_lac]:[code_lac]],Tabel2[[#This Row],[code_lac]:[code_lac]],charli_veg_br[[code]:[code]],Tabel2[[#Headers],[BR]])</f>
        <v>0</v>
      </c>
      <c r="E78" s="1" cm="1">
        <f t="array" ref="E78">COUNTIFS(charli_veg_br[[code_lac]:[code_lac]],Tabel2[[#This Row],[code_lac]:[code_lac]],charli_veg_br[[code]:[code]],Tabel2[[#Headers],[Absent]])</f>
        <v>0</v>
      </c>
      <c r="F78" s="1" cm="1">
        <f t="array" ref="F78">COUNTIFS(charli_veg_br[[code_lac]:[code_lac]],Tabel2[[#This Row],[code_lac]:[code_lac]],charli_veg_br[[code]:[code]],Tabel2[[#Headers],[NA]])</f>
        <v>0</v>
      </c>
      <c r="G78" s="3" t="str">
        <f>IF(Tabel2[[#This Row],[BR]]&gt;0,"Présent",IF(Tabel2[[#This Row],[Absent]]&gt;0,"ABS","") &amp; IF(Tabel2[[#This Row],[Absent]]*Tabel2[[#This Row],[NA]]&gt;0,"/","") &amp; IF(Tabel2[[#This Row],[NA]]&gt;0,"NA",""))</f>
        <v/>
      </c>
    </row>
    <row r="79" spans="1:7" x14ac:dyDescent="0.25">
      <c r="A79" t="s">
        <v>581</v>
      </c>
      <c r="B79" t="s">
        <v>582</v>
      </c>
      <c r="C79" t="s">
        <v>583</v>
      </c>
      <c r="D79" s="1" cm="1">
        <f t="array" ref="D79">COUNTIFS(charli_veg_br[[code_lac]:[code_lac]],Tabel2[[#This Row],[code_lac]:[code_lac]],charli_veg_br[[code]:[code]],Tabel2[[#Headers],[BR]])</f>
        <v>0</v>
      </c>
      <c r="E79" s="1" cm="1">
        <f t="array" ref="E79">COUNTIFS(charli_veg_br[[code_lac]:[code_lac]],Tabel2[[#This Row],[code_lac]:[code_lac]],charli_veg_br[[code]:[code]],Tabel2[[#Headers],[Absent]])</f>
        <v>0</v>
      </c>
      <c r="F79" s="1" cm="1">
        <f t="array" ref="F79">COUNTIFS(charli_veg_br[[code_lac]:[code_lac]],Tabel2[[#This Row],[code_lac]:[code_lac]],charli_veg_br[[code]:[code]],Tabel2[[#Headers],[NA]])</f>
        <v>0</v>
      </c>
      <c r="G79" s="3" t="str">
        <f>IF(Tabel2[[#This Row],[BR]]&gt;0,"Présent",IF(Tabel2[[#This Row],[Absent]]&gt;0,"ABS","") &amp; IF(Tabel2[[#This Row],[Absent]]*Tabel2[[#This Row],[NA]]&gt;0,"/","") &amp; IF(Tabel2[[#This Row],[NA]]&gt;0,"NA",""))</f>
        <v/>
      </c>
    </row>
    <row r="80" spans="1:7" x14ac:dyDescent="0.25">
      <c r="A80" t="s">
        <v>584</v>
      </c>
      <c r="B80" t="s">
        <v>585</v>
      </c>
      <c r="C80" t="s">
        <v>187</v>
      </c>
      <c r="D80" s="1" cm="1">
        <f t="array" ref="D80">COUNTIFS(charli_veg_br[[code_lac]:[code_lac]],Tabel2[[#This Row],[code_lac]:[code_lac]],charli_veg_br[[code]:[code]],Tabel2[[#Headers],[BR]])</f>
        <v>0</v>
      </c>
      <c r="E80" s="1" cm="1">
        <f t="array" ref="E80">COUNTIFS(charli_veg_br[[code_lac]:[code_lac]],Tabel2[[#This Row],[code_lac]:[code_lac]],charli_veg_br[[code]:[code]],Tabel2[[#Headers],[Absent]])</f>
        <v>0</v>
      </c>
      <c r="F80" s="1" cm="1">
        <f t="array" ref="F80">COUNTIFS(charli_veg_br[[code_lac]:[code_lac]],Tabel2[[#This Row],[code_lac]:[code_lac]],charli_veg_br[[code]:[code]],Tabel2[[#Headers],[NA]])</f>
        <v>0</v>
      </c>
      <c r="G80" s="3" t="str">
        <f>IF(Tabel2[[#This Row],[BR]]&gt;0,"Présent",IF(Tabel2[[#This Row],[Absent]]&gt;0,"ABS","") &amp; IF(Tabel2[[#This Row],[Absent]]*Tabel2[[#This Row],[NA]]&gt;0,"/","") &amp; IF(Tabel2[[#This Row],[NA]]&gt;0,"NA",""))</f>
        <v/>
      </c>
    </row>
    <row r="81" spans="1:7" x14ac:dyDescent="0.25">
      <c r="A81" t="s">
        <v>586</v>
      </c>
      <c r="B81" t="s">
        <v>587</v>
      </c>
      <c r="C81" t="s">
        <v>187</v>
      </c>
      <c r="D81" s="1" cm="1">
        <f t="array" ref="D81">COUNTIFS(charli_veg_br[[code_lac]:[code_lac]],Tabel2[[#This Row],[code_lac]:[code_lac]],charli_veg_br[[code]:[code]],Tabel2[[#Headers],[BR]])</f>
        <v>0</v>
      </c>
      <c r="E81" s="1" cm="1">
        <f t="array" ref="E81">COUNTIFS(charli_veg_br[[code_lac]:[code_lac]],Tabel2[[#This Row],[code_lac]:[code_lac]],charli_veg_br[[code]:[code]],Tabel2[[#Headers],[Absent]])</f>
        <v>0</v>
      </c>
      <c r="F81" s="1" cm="1">
        <f t="array" ref="F81">COUNTIFS(charli_veg_br[[code_lac]:[code_lac]],Tabel2[[#This Row],[code_lac]:[code_lac]],charli_veg_br[[code]:[code]],Tabel2[[#Headers],[NA]])</f>
        <v>0</v>
      </c>
      <c r="G81" s="3" t="str">
        <f>IF(Tabel2[[#This Row],[BR]]&gt;0,"Présent",IF(Tabel2[[#This Row],[Absent]]&gt;0,"ABS","") &amp; IF(Tabel2[[#This Row],[Absent]]*Tabel2[[#This Row],[NA]]&gt;0,"/","") &amp; IF(Tabel2[[#This Row],[NA]]&gt;0,"NA",""))</f>
        <v/>
      </c>
    </row>
    <row r="82" spans="1:7" x14ac:dyDescent="0.25">
      <c r="A82" t="s">
        <v>588</v>
      </c>
      <c r="B82" t="s">
        <v>589</v>
      </c>
      <c r="C82" t="s">
        <v>590</v>
      </c>
      <c r="D82" s="1" cm="1">
        <f t="array" ref="D82">COUNTIFS(charli_veg_br[[code_lac]:[code_lac]],Tabel2[[#This Row],[code_lac]:[code_lac]],charli_veg_br[[code]:[code]],Tabel2[[#Headers],[BR]])</f>
        <v>0</v>
      </c>
      <c r="E82" s="1" cm="1">
        <f t="array" ref="E82">COUNTIFS(charli_veg_br[[code_lac]:[code_lac]],Tabel2[[#This Row],[code_lac]:[code_lac]],charli_veg_br[[code]:[code]],Tabel2[[#Headers],[Absent]])</f>
        <v>0</v>
      </c>
      <c r="F82" s="1" cm="1">
        <f t="array" ref="F82">COUNTIFS(charli_veg_br[[code_lac]:[code_lac]],Tabel2[[#This Row],[code_lac]:[code_lac]],charli_veg_br[[code]:[code]],Tabel2[[#Headers],[NA]])</f>
        <v>0</v>
      </c>
      <c r="G82" s="3" t="str">
        <f>IF(Tabel2[[#This Row],[BR]]&gt;0,"Présent",IF(Tabel2[[#This Row],[Absent]]&gt;0,"ABS","") &amp; IF(Tabel2[[#This Row],[Absent]]*Tabel2[[#This Row],[NA]]&gt;0,"/","") &amp; IF(Tabel2[[#This Row],[NA]]&gt;0,"NA",""))</f>
        <v/>
      </c>
    </row>
    <row r="83" spans="1:7" x14ac:dyDescent="0.25">
      <c r="A83" t="s">
        <v>591</v>
      </c>
      <c r="B83" t="s">
        <v>592</v>
      </c>
      <c r="C83" t="s">
        <v>593</v>
      </c>
      <c r="D83" s="1" cm="1">
        <f t="array" ref="D83">COUNTIFS(charli_veg_br[[code_lac]:[code_lac]],Tabel2[[#This Row],[code_lac]:[code_lac]],charli_veg_br[[code]:[code]],Tabel2[[#Headers],[BR]])</f>
        <v>0</v>
      </c>
      <c r="E83" s="1" cm="1">
        <f t="array" ref="E83">COUNTIFS(charli_veg_br[[code_lac]:[code_lac]],Tabel2[[#This Row],[code_lac]:[code_lac]],charli_veg_br[[code]:[code]],Tabel2[[#Headers],[Absent]])</f>
        <v>0</v>
      </c>
      <c r="F83" s="1" cm="1">
        <f t="array" ref="F83">COUNTIFS(charli_veg_br[[code_lac]:[code_lac]],Tabel2[[#This Row],[code_lac]:[code_lac]],charli_veg_br[[code]:[code]],Tabel2[[#Headers],[NA]])</f>
        <v>0</v>
      </c>
      <c r="G83" s="3" t="str">
        <f>IF(Tabel2[[#This Row],[BR]]&gt;0,"Présent",IF(Tabel2[[#This Row],[Absent]]&gt;0,"ABS","") &amp; IF(Tabel2[[#This Row],[Absent]]*Tabel2[[#This Row],[NA]]&gt;0,"/","") &amp; IF(Tabel2[[#This Row],[NA]]&gt;0,"NA",""))</f>
        <v/>
      </c>
    </row>
    <row r="84" spans="1:7" x14ac:dyDescent="0.25">
      <c r="A84" t="s">
        <v>594</v>
      </c>
      <c r="B84" t="s">
        <v>595</v>
      </c>
      <c r="C84" t="s">
        <v>596</v>
      </c>
      <c r="D84" s="1" cm="1">
        <f t="array" ref="D84">COUNTIFS(charli_veg_br[[code_lac]:[code_lac]],Tabel2[[#This Row],[code_lac]:[code_lac]],charli_veg_br[[code]:[code]],Tabel2[[#Headers],[BR]])</f>
        <v>0</v>
      </c>
      <c r="E84" s="1" cm="1">
        <f t="array" ref="E84">COUNTIFS(charli_veg_br[[code_lac]:[code_lac]],Tabel2[[#This Row],[code_lac]:[code_lac]],charli_veg_br[[code]:[code]],Tabel2[[#Headers],[Absent]])</f>
        <v>0</v>
      </c>
      <c r="F84" s="1" cm="1">
        <f t="array" ref="F84">COUNTIFS(charli_veg_br[[code_lac]:[code_lac]],Tabel2[[#This Row],[code_lac]:[code_lac]],charli_veg_br[[code]:[code]],Tabel2[[#Headers],[NA]])</f>
        <v>0</v>
      </c>
      <c r="G84" s="3" t="str">
        <f>IF(Tabel2[[#This Row],[BR]]&gt;0,"Présent",IF(Tabel2[[#This Row],[Absent]]&gt;0,"ABS","") &amp; IF(Tabel2[[#This Row],[Absent]]*Tabel2[[#This Row],[NA]]&gt;0,"/","") &amp; IF(Tabel2[[#This Row],[NA]]&gt;0,"NA",""))</f>
        <v/>
      </c>
    </row>
    <row r="85" spans="1:7" x14ac:dyDescent="0.25">
      <c r="A85" t="s">
        <v>597</v>
      </c>
      <c r="B85" t="s">
        <v>598</v>
      </c>
      <c r="C85" t="s">
        <v>599</v>
      </c>
      <c r="D85" s="1" cm="1">
        <f t="array" ref="D85">COUNTIFS(charli_veg_br[[code_lac]:[code_lac]],Tabel2[[#This Row],[code_lac]:[code_lac]],charli_veg_br[[code]:[code]],Tabel2[[#Headers],[BR]])</f>
        <v>0</v>
      </c>
      <c r="E85" s="1" cm="1">
        <f t="array" ref="E85">COUNTIFS(charli_veg_br[[code_lac]:[code_lac]],Tabel2[[#This Row],[code_lac]:[code_lac]],charli_veg_br[[code]:[code]],Tabel2[[#Headers],[Absent]])</f>
        <v>0</v>
      </c>
      <c r="F85" s="1" cm="1">
        <f t="array" ref="F85">COUNTIFS(charli_veg_br[[code_lac]:[code_lac]],Tabel2[[#This Row],[code_lac]:[code_lac]],charli_veg_br[[code]:[code]],Tabel2[[#Headers],[NA]])</f>
        <v>0</v>
      </c>
      <c r="G85" s="3" t="str">
        <f>IF(Tabel2[[#This Row],[BR]]&gt;0,"Présent",IF(Tabel2[[#This Row],[Absent]]&gt;0,"ABS","") &amp; IF(Tabel2[[#This Row],[Absent]]*Tabel2[[#This Row],[NA]]&gt;0,"/","") &amp; IF(Tabel2[[#This Row],[NA]]&gt;0,"NA",""))</f>
        <v/>
      </c>
    </row>
    <row r="86" spans="1:7" x14ac:dyDescent="0.25">
      <c r="A86" t="s">
        <v>600</v>
      </c>
      <c r="B86" t="s">
        <v>601</v>
      </c>
      <c r="C86" t="s">
        <v>602</v>
      </c>
      <c r="D86" s="1" cm="1">
        <f t="array" ref="D86">COUNTIFS(charli_veg_br[[code_lac]:[code_lac]],Tabel2[[#This Row],[code_lac]:[code_lac]],charli_veg_br[[code]:[code]],Tabel2[[#Headers],[BR]])</f>
        <v>0</v>
      </c>
      <c r="E86" s="1" cm="1">
        <f t="array" ref="E86">COUNTIFS(charli_veg_br[[code_lac]:[code_lac]],Tabel2[[#This Row],[code_lac]:[code_lac]],charli_veg_br[[code]:[code]],Tabel2[[#Headers],[Absent]])</f>
        <v>0</v>
      </c>
      <c r="F86" s="1" cm="1">
        <f t="array" ref="F86">COUNTIFS(charli_veg_br[[code_lac]:[code_lac]],Tabel2[[#This Row],[code_lac]:[code_lac]],charli_veg_br[[code]:[code]],Tabel2[[#Headers],[NA]])</f>
        <v>0</v>
      </c>
      <c r="G86" s="3" t="str">
        <f>IF(Tabel2[[#This Row],[BR]]&gt;0,"Présent",IF(Tabel2[[#This Row],[Absent]]&gt;0,"ABS","") &amp; IF(Tabel2[[#This Row],[Absent]]*Tabel2[[#This Row],[NA]]&gt;0,"/","") &amp; IF(Tabel2[[#This Row],[NA]]&gt;0,"NA",""))</f>
        <v/>
      </c>
    </row>
    <row r="87" spans="1:7" x14ac:dyDescent="0.25">
      <c r="A87" t="s">
        <v>603</v>
      </c>
      <c r="B87" t="s">
        <v>604</v>
      </c>
      <c r="C87" t="s">
        <v>605</v>
      </c>
      <c r="D87" s="1" cm="1">
        <f t="array" ref="D87">COUNTIFS(charli_veg_br[[code_lac]:[code_lac]],Tabel2[[#This Row],[code_lac]:[code_lac]],charli_veg_br[[code]:[code]],Tabel2[[#Headers],[BR]])</f>
        <v>0</v>
      </c>
      <c r="E87" s="1" cm="1">
        <f t="array" ref="E87">COUNTIFS(charli_veg_br[[code_lac]:[code_lac]],Tabel2[[#This Row],[code_lac]:[code_lac]],charli_veg_br[[code]:[code]],Tabel2[[#Headers],[Absent]])</f>
        <v>0</v>
      </c>
      <c r="F87" s="1" cm="1">
        <f t="array" ref="F87">COUNTIFS(charli_veg_br[[code_lac]:[code_lac]],Tabel2[[#This Row],[code_lac]:[code_lac]],charli_veg_br[[code]:[code]],Tabel2[[#Headers],[NA]])</f>
        <v>0</v>
      </c>
      <c r="G87" s="3" t="str">
        <f>IF(Tabel2[[#This Row],[BR]]&gt;0,"Présent",IF(Tabel2[[#This Row],[Absent]]&gt;0,"ABS","") &amp; IF(Tabel2[[#This Row],[Absent]]*Tabel2[[#This Row],[NA]]&gt;0,"/","") &amp; IF(Tabel2[[#This Row],[NA]]&gt;0,"NA",""))</f>
        <v/>
      </c>
    </row>
    <row r="88" spans="1:7" x14ac:dyDescent="0.25">
      <c r="A88" t="s">
        <v>606</v>
      </c>
      <c r="B88" t="s">
        <v>607</v>
      </c>
      <c r="C88" t="s">
        <v>608</v>
      </c>
      <c r="D88" s="1" cm="1">
        <f t="array" ref="D88">COUNTIFS(charli_veg_br[[code_lac]:[code_lac]],Tabel2[[#This Row],[code_lac]:[code_lac]],charli_veg_br[[code]:[code]],Tabel2[[#Headers],[BR]])</f>
        <v>0</v>
      </c>
      <c r="E88" s="1" cm="1">
        <f t="array" ref="E88">COUNTIFS(charli_veg_br[[code_lac]:[code_lac]],Tabel2[[#This Row],[code_lac]:[code_lac]],charli_veg_br[[code]:[code]],Tabel2[[#Headers],[Absent]])</f>
        <v>0</v>
      </c>
      <c r="F88" s="1" cm="1">
        <f t="array" ref="F88">COUNTIFS(charli_veg_br[[code_lac]:[code_lac]],Tabel2[[#This Row],[code_lac]:[code_lac]],charli_veg_br[[code]:[code]],Tabel2[[#Headers],[NA]])</f>
        <v>0</v>
      </c>
      <c r="G88" s="3" t="str">
        <f>IF(Tabel2[[#This Row],[BR]]&gt;0,"Présent",IF(Tabel2[[#This Row],[Absent]]&gt;0,"ABS","") &amp; IF(Tabel2[[#This Row],[Absent]]*Tabel2[[#This Row],[NA]]&gt;0,"/","") &amp; IF(Tabel2[[#This Row],[NA]]&gt;0,"NA",""))</f>
        <v/>
      </c>
    </row>
    <row r="89" spans="1:7" x14ac:dyDescent="0.25">
      <c r="A89" t="s">
        <v>609</v>
      </c>
      <c r="B89" t="s">
        <v>610</v>
      </c>
      <c r="C89" t="s">
        <v>187</v>
      </c>
      <c r="D89" s="1" cm="1">
        <f t="array" ref="D89">COUNTIFS(charli_veg_br[[code_lac]:[code_lac]],Tabel2[[#This Row],[code_lac]:[code_lac]],charli_veg_br[[code]:[code]],Tabel2[[#Headers],[BR]])</f>
        <v>0</v>
      </c>
      <c r="E89" s="1" cm="1">
        <f t="array" ref="E89">COUNTIFS(charli_veg_br[[code_lac]:[code_lac]],Tabel2[[#This Row],[code_lac]:[code_lac]],charli_veg_br[[code]:[code]],Tabel2[[#Headers],[Absent]])</f>
        <v>0</v>
      </c>
      <c r="F89" s="1" cm="1">
        <f t="array" ref="F89">COUNTIFS(charli_veg_br[[code_lac]:[code_lac]],Tabel2[[#This Row],[code_lac]:[code_lac]],charli_veg_br[[code]:[code]],Tabel2[[#Headers],[NA]])</f>
        <v>0</v>
      </c>
      <c r="G89" s="3" t="str">
        <f>IF(Tabel2[[#This Row],[BR]]&gt;0,"Présent",IF(Tabel2[[#This Row],[Absent]]&gt;0,"ABS","") &amp; IF(Tabel2[[#This Row],[Absent]]*Tabel2[[#This Row],[NA]]&gt;0,"/","") &amp; IF(Tabel2[[#This Row],[NA]]&gt;0,"NA",""))</f>
        <v/>
      </c>
    </row>
    <row r="90" spans="1:7" x14ac:dyDescent="0.25">
      <c r="A90" t="s">
        <v>611</v>
      </c>
      <c r="B90" t="s">
        <v>612</v>
      </c>
      <c r="C90" t="s">
        <v>187</v>
      </c>
      <c r="D90" s="1" cm="1">
        <f t="array" ref="D90">COUNTIFS(charli_veg_br[[code_lac]:[code_lac]],Tabel2[[#This Row],[code_lac]:[code_lac]],charli_veg_br[[code]:[code]],Tabel2[[#Headers],[BR]])</f>
        <v>0</v>
      </c>
      <c r="E90" s="1" cm="1">
        <f t="array" ref="E90">COUNTIFS(charli_veg_br[[code_lac]:[code_lac]],Tabel2[[#This Row],[code_lac]:[code_lac]],charli_veg_br[[code]:[code]],Tabel2[[#Headers],[Absent]])</f>
        <v>0</v>
      </c>
      <c r="F90" s="1" cm="1">
        <f t="array" ref="F90">COUNTIFS(charli_veg_br[[code_lac]:[code_lac]],Tabel2[[#This Row],[code_lac]:[code_lac]],charli_veg_br[[code]:[code]],Tabel2[[#Headers],[NA]])</f>
        <v>0</v>
      </c>
      <c r="G90" s="3" t="str">
        <f>IF(Tabel2[[#This Row],[BR]]&gt;0,"Présent",IF(Tabel2[[#This Row],[Absent]]&gt;0,"ABS","") &amp; IF(Tabel2[[#This Row],[Absent]]*Tabel2[[#This Row],[NA]]&gt;0,"/","") &amp; IF(Tabel2[[#This Row],[NA]]&gt;0,"NA",""))</f>
        <v/>
      </c>
    </row>
    <row r="91" spans="1:7" x14ac:dyDescent="0.25">
      <c r="A91" t="s">
        <v>613</v>
      </c>
      <c r="B91" t="s">
        <v>614</v>
      </c>
      <c r="C91" t="s">
        <v>615</v>
      </c>
      <c r="D91" s="1" cm="1">
        <f t="array" ref="D91">COUNTIFS(charli_veg_br[[code_lac]:[code_lac]],Tabel2[[#This Row],[code_lac]:[code_lac]],charli_veg_br[[code]:[code]],Tabel2[[#Headers],[BR]])</f>
        <v>0</v>
      </c>
      <c r="E91" s="1" cm="1">
        <f t="array" ref="E91">COUNTIFS(charli_veg_br[[code_lac]:[code_lac]],Tabel2[[#This Row],[code_lac]:[code_lac]],charli_veg_br[[code]:[code]],Tabel2[[#Headers],[Absent]])</f>
        <v>0</v>
      </c>
      <c r="F91" s="1" cm="1">
        <f t="array" ref="F91">COUNTIFS(charli_veg_br[[code_lac]:[code_lac]],Tabel2[[#This Row],[code_lac]:[code_lac]],charli_veg_br[[code]:[code]],Tabel2[[#Headers],[NA]])</f>
        <v>0</v>
      </c>
      <c r="G91" s="3" t="str">
        <f>IF(Tabel2[[#This Row],[BR]]&gt;0,"Présent",IF(Tabel2[[#This Row],[Absent]]&gt;0,"ABS","") &amp; IF(Tabel2[[#This Row],[Absent]]*Tabel2[[#This Row],[NA]]&gt;0,"/","") &amp; IF(Tabel2[[#This Row],[NA]]&gt;0,"NA",""))</f>
        <v/>
      </c>
    </row>
    <row r="92" spans="1:7" x14ac:dyDescent="0.25">
      <c r="A92" t="s">
        <v>616</v>
      </c>
      <c r="B92" t="s">
        <v>617</v>
      </c>
      <c r="C92" t="s">
        <v>618</v>
      </c>
      <c r="D92" s="1" cm="1">
        <f t="array" ref="D92">COUNTIFS(charli_veg_br[[code_lac]:[code_lac]],Tabel2[[#This Row],[code_lac]:[code_lac]],charli_veg_br[[code]:[code]],Tabel2[[#Headers],[BR]])</f>
        <v>0</v>
      </c>
      <c r="E92" s="1" cm="1">
        <f t="array" ref="E92">COUNTIFS(charli_veg_br[[code_lac]:[code_lac]],Tabel2[[#This Row],[code_lac]:[code_lac]],charli_veg_br[[code]:[code]],Tabel2[[#Headers],[Absent]])</f>
        <v>0</v>
      </c>
      <c r="F92" s="1" cm="1">
        <f t="array" ref="F92">COUNTIFS(charli_veg_br[[code_lac]:[code_lac]],Tabel2[[#This Row],[code_lac]:[code_lac]],charli_veg_br[[code]:[code]],Tabel2[[#Headers],[NA]])</f>
        <v>0</v>
      </c>
      <c r="G92" s="3" t="str">
        <f>IF(Tabel2[[#This Row],[BR]]&gt;0,"Présent",IF(Tabel2[[#This Row],[Absent]]&gt;0,"ABS","") &amp; IF(Tabel2[[#This Row],[Absent]]*Tabel2[[#This Row],[NA]]&gt;0,"/","") &amp; IF(Tabel2[[#This Row],[NA]]&gt;0,"NA",""))</f>
        <v/>
      </c>
    </row>
    <row r="93" spans="1:7" x14ac:dyDescent="0.25">
      <c r="A93" t="s">
        <v>619</v>
      </c>
      <c r="B93" t="s">
        <v>620</v>
      </c>
      <c r="C93" t="s">
        <v>187</v>
      </c>
      <c r="D93" s="1" cm="1">
        <f t="array" ref="D93">COUNTIFS(charli_veg_br[[code_lac]:[code_lac]],Tabel2[[#This Row],[code_lac]:[code_lac]],charli_veg_br[[code]:[code]],Tabel2[[#Headers],[BR]])</f>
        <v>0</v>
      </c>
      <c r="E93" s="1" cm="1">
        <f t="array" ref="E93">COUNTIFS(charli_veg_br[[code_lac]:[code_lac]],Tabel2[[#This Row],[code_lac]:[code_lac]],charli_veg_br[[code]:[code]],Tabel2[[#Headers],[Absent]])</f>
        <v>0</v>
      </c>
      <c r="F93" s="1" cm="1">
        <f t="array" ref="F93">COUNTIFS(charli_veg_br[[code_lac]:[code_lac]],Tabel2[[#This Row],[code_lac]:[code_lac]],charli_veg_br[[code]:[code]],Tabel2[[#Headers],[NA]])</f>
        <v>0</v>
      </c>
      <c r="G93" s="3" t="str">
        <f>IF(Tabel2[[#This Row],[BR]]&gt;0,"Présent",IF(Tabel2[[#This Row],[Absent]]&gt;0,"ABS","") &amp; IF(Tabel2[[#This Row],[Absent]]*Tabel2[[#This Row],[NA]]&gt;0,"/","") &amp; IF(Tabel2[[#This Row],[NA]]&gt;0,"NA",""))</f>
        <v/>
      </c>
    </row>
    <row r="94" spans="1:7" x14ac:dyDescent="0.25">
      <c r="A94" t="s">
        <v>621</v>
      </c>
      <c r="B94" t="s">
        <v>622</v>
      </c>
      <c r="C94" t="s">
        <v>623</v>
      </c>
      <c r="D94" s="1" cm="1">
        <f t="array" ref="D94">COUNTIFS(charli_veg_br[[code_lac]:[code_lac]],Tabel2[[#This Row],[code_lac]:[code_lac]],charli_veg_br[[code]:[code]],Tabel2[[#Headers],[BR]])</f>
        <v>0</v>
      </c>
      <c r="E94" s="1" cm="1">
        <f t="array" ref="E94">COUNTIFS(charli_veg_br[[code_lac]:[code_lac]],Tabel2[[#This Row],[code_lac]:[code_lac]],charli_veg_br[[code]:[code]],Tabel2[[#Headers],[Absent]])</f>
        <v>0</v>
      </c>
      <c r="F94" s="1" cm="1">
        <f t="array" ref="F94">COUNTIFS(charli_veg_br[[code_lac]:[code_lac]],Tabel2[[#This Row],[code_lac]:[code_lac]],charli_veg_br[[code]:[code]],Tabel2[[#Headers],[NA]])</f>
        <v>0</v>
      </c>
      <c r="G94" s="3" t="str">
        <f>IF(Tabel2[[#This Row],[BR]]&gt;0,"Présent",IF(Tabel2[[#This Row],[Absent]]&gt;0,"ABS","") &amp; IF(Tabel2[[#This Row],[Absent]]*Tabel2[[#This Row],[NA]]&gt;0,"/","") &amp; IF(Tabel2[[#This Row],[NA]]&gt;0,"NA",""))</f>
        <v/>
      </c>
    </row>
    <row r="95" spans="1:7" x14ac:dyDescent="0.25">
      <c r="A95" t="s">
        <v>624</v>
      </c>
      <c r="B95" t="s">
        <v>625</v>
      </c>
      <c r="C95" t="s">
        <v>626</v>
      </c>
      <c r="D95" s="1" cm="1">
        <f t="array" ref="D95">COUNTIFS(charli_veg_br[[code_lac]:[code_lac]],Tabel2[[#This Row],[code_lac]:[code_lac]],charli_veg_br[[code]:[code]],Tabel2[[#Headers],[BR]])</f>
        <v>0</v>
      </c>
      <c r="E95" s="1" cm="1">
        <f t="array" ref="E95">COUNTIFS(charli_veg_br[[code_lac]:[code_lac]],Tabel2[[#This Row],[code_lac]:[code_lac]],charli_veg_br[[code]:[code]],Tabel2[[#Headers],[Absent]])</f>
        <v>0</v>
      </c>
      <c r="F95" s="1" cm="1">
        <f t="array" ref="F95">COUNTIFS(charli_veg_br[[code_lac]:[code_lac]],Tabel2[[#This Row],[code_lac]:[code_lac]],charli_veg_br[[code]:[code]],Tabel2[[#Headers],[NA]])</f>
        <v>0</v>
      </c>
      <c r="G95" s="3" t="str">
        <f>IF(Tabel2[[#This Row],[BR]]&gt;0,"Présent",IF(Tabel2[[#This Row],[Absent]]&gt;0,"ABS","") &amp; IF(Tabel2[[#This Row],[Absent]]*Tabel2[[#This Row],[NA]]&gt;0,"/","") &amp; IF(Tabel2[[#This Row],[NA]]&gt;0,"NA",""))</f>
        <v/>
      </c>
    </row>
    <row r="96" spans="1:7" x14ac:dyDescent="0.25">
      <c r="A96" t="s">
        <v>627</v>
      </c>
      <c r="B96" t="s">
        <v>628</v>
      </c>
      <c r="C96" t="s">
        <v>629</v>
      </c>
      <c r="D96" s="1" cm="1">
        <f t="array" ref="D96">COUNTIFS(charli_veg_br[[code_lac]:[code_lac]],Tabel2[[#This Row],[code_lac]:[code_lac]],charli_veg_br[[code]:[code]],Tabel2[[#Headers],[BR]])</f>
        <v>0</v>
      </c>
      <c r="E96" s="1" cm="1">
        <f t="array" ref="E96">COUNTIFS(charli_veg_br[[code_lac]:[code_lac]],Tabel2[[#This Row],[code_lac]:[code_lac]],charli_veg_br[[code]:[code]],Tabel2[[#Headers],[Absent]])</f>
        <v>0</v>
      </c>
      <c r="F96" s="1" cm="1">
        <f t="array" ref="F96">COUNTIFS(charli_veg_br[[code_lac]:[code_lac]],Tabel2[[#This Row],[code_lac]:[code_lac]],charli_veg_br[[code]:[code]],Tabel2[[#Headers],[NA]])</f>
        <v>0</v>
      </c>
      <c r="G96" s="3" t="str">
        <f>IF(Tabel2[[#This Row],[BR]]&gt;0,"Présent",IF(Tabel2[[#This Row],[Absent]]&gt;0,"ABS","") &amp; IF(Tabel2[[#This Row],[Absent]]*Tabel2[[#This Row],[NA]]&gt;0,"/","") &amp; IF(Tabel2[[#This Row],[NA]]&gt;0,"NA",""))</f>
        <v/>
      </c>
    </row>
    <row r="97" spans="1:7" x14ac:dyDescent="0.25">
      <c r="A97" t="s">
        <v>630</v>
      </c>
      <c r="B97" t="s">
        <v>631</v>
      </c>
      <c r="C97" t="s">
        <v>632</v>
      </c>
      <c r="D97" s="1" cm="1">
        <f t="array" ref="D97">COUNTIFS(charli_veg_br[[code_lac]:[code_lac]],Tabel2[[#This Row],[code_lac]:[code_lac]],charli_veg_br[[code]:[code]],Tabel2[[#Headers],[BR]])</f>
        <v>0</v>
      </c>
      <c r="E97" s="1" cm="1">
        <f t="array" ref="E97">COUNTIFS(charli_veg_br[[code_lac]:[code_lac]],Tabel2[[#This Row],[code_lac]:[code_lac]],charli_veg_br[[code]:[code]],Tabel2[[#Headers],[Absent]])</f>
        <v>0</v>
      </c>
      <c r="F97" s="1" cm="1">
        <f t="array" ref="F97">COUNTIFS(charli_veg_br[[code_lac]:[code_lac]],Tabel2[[#This Row],[code_lac]:[code_lac]],charli_veg_br[[code]:[code]],Tabel2[[#Headers],[NA]])</f>
        <v>0</v>
      </c>
      <c r="G97" s="3" t="str">
        <f>IF(Tabel2[[#This Row],[BR]]&gt;0,"Présent",IF(Tabel2[[#This Row],[Absent]]&gt;0,"ABS","") &amp; IF(Tabel2[[#This Row],[Absent]]*Tabel2[[#This Row],[NA]]&gt;0,"/","") &amp; IF(Tabel2[[#This Row],[NA]]&gt;0,"NA",""))</f>
        <v/>
      </c>
    </row>
    <row r="98" spans="1:7" x14ac:dyDescent="0.25">
      <c r="A98" t="s">
        <v>633</v>
      </c>
      <c r="B98" t="s">
        <v>634</v>
      </c>
      <c r="C98" t="s">
        <v>635</v>
      </c>
      <c r="D98" s="1" cm="1">
        <f t="array" ref="D98">COUNTIFS(charli_veg_br[[code_lac]:[code_lac]],Tabel2[[#This Row],[code_lac]:[code_lac]],charli_veg_br[[code]:[code]],Tabel2[[#Headers],[BR]])</f>
        <v>0</v>
      </c>
      <c r="E98" s="1" cm="1">
        <f t="array" ref="E98">COUNTIFS(charli_veg_br[[code_lac]:[code_lac]],Tabel2[[#This Row],[code_lac]:[code_lac]],charli_veg_br[[code]:[code]],Tabel2[[#Headers],[Absent]])</f>
        <v>0</v>
      </c>
      <c r="F98" s="1" cm="1">
        <f t="array" ref="F98">COUNTIFS(charli_veg_br[[code_lac]:[code_lac]],Tabel2[[#This Row],[code_lac]:[code_lac]],charli_veg_br[[code]:[code]],Tabel2[[#Headers],[NA]])</f>
        <v>0</v>
      </c>
      <c r="G98" s="3" t="str">
        <f>IF(Tabel2[[#This Row],[BR]]&gt;0,"Présent",IF(Tabel2[[#This Row],[Absent]]&gt;0,"ABS","") &amp; IF(Tabel2[[#This Row],[Absent]]*Tabel2[[#This Row],[NA]]&gt;0,"/","") &amp; IF(Tabel2[[#This Row],[NA]]&gt;0,"NA",""))</f>
        <v/>
      </c>
    </row>
    <row r="99" spans="1:7" x14ac:dyDescent="0.25">
      <c r="A99" t="s">
        <v>636</v>
      </c>
      <c r="B99" t="s">
        <v>637</v>
      </c>
      <c r="C99" t="s">
        <v>638</v>
      </c>
      <c r="D99" s="1" cm="1">
        <f t="array" ref="D99">COUNTIFS(charli_veg_br[[code_lac]:[code_lac]],Tabel2[[#This Row],[code_lac]:[code_lac]],charli_veg_br[[code]:[code]],Tabel2[[#Headers],[BR]])</f>
        <v>0</v>
      </c>
      <c r="E99" s="1" cm="1">
        <f t="array" ref="E99">COUNTIFS(charli_veg_br[[code_lac]:[code_lac]],Tabel2[[#This Row],[code_lac]:[code_lac]],charli_veg_br[[code]:[code]],Tabel2[[#Headers],[Absent]])</f>
        <v>0</v>
      </c>
      <c r="F99" s="1" cm="1">
        <f t="array" ref="F99">COUNTIFS(charli_veg_br[[code_lac]:[code_lac]],Tabel2[[#This Row],[code_lac]:[code_lac]],charli_veg_br[[code]:[code]],Tabel2[[#Headers],[NA]])</f>
        <v>0</v>
      </c>
      <c r="G99" s="3" t="str">
        <f>IF(Tabel2[[#This Row],[BR]]&gt;0,"Présent",IF(Tabel2[[#This Row],[Absent]]&gt;0,"ABS","") &amp; IF(Tabel2[[#This Row],[Absent]]*Tabel2[[#This Row],[NA]]&gt;0,"/","") &amp; IF(Tabel2[[#This Row],[NA]]&gt;0,"NA",""))</f>
        <v/>
      </c>
    </row>
    <row r="100" spans="1:7" x14ac:dyDescent="0.25">
      <c r="A100" t="s">
        <v>639</v>
      </c>
      <c r="B100" t="s">
        <v>640</v>
      </c>
      <c r="C100" t="s">
        <v>641</v>
      </c>
      <c r="D100" s="1" cm="1">
        <f t="array" ref="D100">COUNTIFS(charli_veg_br[[code_lac]:[code_lac]],Tabel2[[#This Row],[code_lac]:[code_lac]],charli_veg_br[[code]:[code]],Tabel2[[#Headers],[BR]])</f>
        <v>0</v>
      </c>
      <c r="E100" s="1" cm="1">
        <f t="array" ref="E100">COUNTIFS(charli_veg_br[[code_lac]:[code_lac]],Tabel2[[#This Row],[code_lac]:[code_lac]],charli_veg_br[[code]:[code]],Tabel2[[#Headers],[Absent]])</f>
        <v>0</v>
      </c>
      <c r="F100" s="1" cm="1">
        <f t="array" ref="F100">COUNTIFS(charli_veg_br[[code_lac]:[code_lac]],Tabel2[[#This Row],[code_lac]:[code_lac]],charli_veg_br[[code]:[code]],Tabel2[[#Headers],[NA]])</f>
        <v>0</v>
      </c>
      <c r="G100" s="3" t="str">
        <f>IF(Tabel2[[#This Row],[BR]]&gt;0,"Présent",IF(Tabel2[[#This Row],[Absent]]&gt;0,"ABS","") &amp; IF(Tabel2[[#This Row],[Absent]]*Tabel2[[#This Row],[NA]]&gt;0,"/","") &amp; IF(Tabel2[[#This Row],[NA]]&gt;0,"NA",""))</f>
        <v/>
      </c>
    </row>
    <row r="101" spans="1:7" x14ac:dyDescent="0.25">
      <c r="A101" t="s">
        <v>642</v>
      </c>
      <c r="B101" t="s">
        <v>643</v>
      </c>
      <c r="C101" t="s">
        <v>644</v>
      </c>
      <c r="D101" s="1" cm="1">
        <f t="array" ref="D101">COUNTIFS(charli_veg_br[[code_lac]:[code_lac]],Tabel2[[#This Row],[code_lac]:[code_lac]],charli_veg_br[[code]:[code]],Tabel2[[#Headers],[BR]])</f>
        <v>0</v>
      </c>
      <c r="E101" s="1" cm="1">
        <f t="array" ref="E101">COUNTIFS(charli_veg_br[[code_lac]:[code_lac]],Tabel2[[#This Row],[code_lac]:[code_lac]],charli_veg_br[[code]:[code]],Tabel2[[#Headers],[Absent]])</f>
        <v>0</v>
      </c>
      <c r="F101" s="1" cm="1">
        <f t="array" ref="F101">COUNTIFS(charli_veg_br[[code_lac]:[code_lac]],Tabel2[[#This Row],[code_lac]:[code_lac]],charli_veg_br[[code]:[code]],Tabel2[[#Headers],[NA]])</f>
        <v>0</v>
      </c>
      <c r="G101" s="3" t="str">
        <f>IF(Tabel2[[#This Row],[BR]]&gt;0,"Présent",IF(Tabel2[[#This Row],[Absent]]&gt;0,"ABS","") &amp; IF(Tabel2[[#This Row],[Absent]]*Tabel2[[#This Row],[NA]]&gt;0,"/","") &amp; IF(Tabel2[[#This Row],[NA]]&gt;0,"NA",""))</f>
        <v/>
      </c>
    </row>
    <row r="102" spans="1:7" x14ac:dyDescent="0.25">
      <c r="A102" t="s">
        <v>645</v>
      </c>
      <c r="B102" t="s">
        <v>646</v>
      </c>
      <c r="C102" t="s">
        <v>647</v>
      </c>
      <c r="D102" s="1" cm="1">
        <f t="array" ref="D102">COUNTIFS(charli_veg_br[[code_lac]:[code_lac]],Tabel2[[#This Row],[code_lac]:[code_lac]],charli_veg_br[[code]:[code]],Tabel2[[#Headers],[BR]])</f>
        <v>0</v>
      </c>
      <c r="E102" s="1" cm="1">
        <f t="array" ref="E102">COUNTIFS(charli_veg_br[[code_lac]:[code_lac]],Tabel2[[#This Row],[code_lac]:[code_lac]],charli_veg_br[[code]:[code]],Tabel2[[#Headers],[Absent]])</f>
        <v>0</v>
      </c>
      <c r="F102" s="1" cm="1">
        <f t="array" ref="F102">COUNTIFS(charli_veg_br[[code_lac]:[code_lac]],Tabel2[[#This Row],[code_lac]:[code_lac]],charli_veg_br[[code]:[code]],Tabel2[[#Headers],[NA]])</f>
        <v>0</v>
      </c>
      <c r="G102" s="3" t="str">
        <f>IF(Tabel2[[#This Row],[BR]]&gt;0,"Présent",IF(Tabel2[[#This Row],[Absent]]&gt;0,"ABS","") &amp; IF(Tabel2[[#This Row],[Absent]]*Tabel2[[#This Row],[NA]]&gt;0,"/","") &amp; IF(Tabel2[[#This Row],[NA]]&gt;0,"NA",""))</f>
        <v/>
      </c>
    </row>
    <row r="103" spans="1:7" x14ac:dyDescent="0.25">
      <c r="A103" t="s">
        <v>648</v>
      </c>
      <c r="B103" t="s">
        <v>649</v>
      </c>
      <c r="C103" t="s">
        <v>650</v>
      </c>
      <c r="D103" s="1" cm="1">
        <f t="array" ref="D103">COUNTIFS(charli_veg_br[[code_lac]:[code_lac]],Tabel2[[#This Row],[code_lac]:[code_lac]],charli_veg_br[[code]:[code]],Tabel2[[#Headers],[BR]])</f>
        <v>0</v>
      </c>
      <c r="E103" s="1" cm="1">
        <f t="array" ref="E103">COUNTIFS(charli_veg_br[[code_lac]:[code_lac]],Tabel2[[#This Row],[code_lac]:[code_lac]],charli_veg_br[[code]:[code]],Tabel2[[#Headers],[Absent]])</f>
        <v>0</v>
      </c>
      <c r="F103" s="1" cm="1">
        <f t="array" ref="F103">COUNTIFS(charli_veg_br[[code_lac]:[code_lac]],Tabel2[[#This Row],[code_lac]:[code_lac]],charli_veg_br[[code]:[code]],Tabel2[[#Headers],[NA]])</f>
        <v>0</v>
      </c>
      <c r="G103" s="3" t="str">
        <f>IF(Tabel2[[#This Row],[BR]]&gt;0,"Présent",IF(Tabel2[[#This Row],[Absent]]&gt;0,"ABS","") &amp; IF(Tabel2[[#This Row],[Absent]]*Tabel2[[#This Row],[NA]]&gt;0,"/","") &amp; IF(Tabel2[[#This Row],[NA]]&gt;0,"NA",""))</f>
        <v/>
      </c>
    </row>
    <row r="104" spans="1:7" x14ac:dyDescent="0.25">
      <c r="A104" t="s">
        <v>651</v>
      </c>
      <c r="B104" t="s">
        <v>652</v>
      </c>
      <c r="C104" t="s">
        <v>653</v>
      </c>
      <c r="D104" s="1" cm="1">
        <f t="array" ref="D104">COUNTIFS(charli_veg_br[[code_lac]:[code_lac]],Tabel2[[#This Row],[code_lac]:[code_lac]],charli_veg_br[[code]:[code]],Tabel2[[#Headers],[BR]])</f>
        <v>0</v>
      </c>
      <c r="E104" s="1" cm="1">
        <f t="array" ref="E104">COUNTIFS(charli_veg_br[[code_lac]:[code_lac]],Tabel2[[#This Row],[code_lac]:[code_lac]],charli_veg_br[[code]:[code]],Tabel2[[#Headers],[Absent]])</f>
        <v>0</v>
      </c>
      <c r="F104" s="1" cm="1">
        <f t="array" ref="F104">COUNTIFS(charli_veg_br[[code_lac]:[code_lac]],Tabel2[[#This Row],[code_lac]:[code_lac]],charli_veg_br[[code]:[code]],Tabel2[[#Headers],[NA]])</f>
        <v>0</v>
      </c>
      <c r="G104" s="3" t="str">
        <f>IF(Tabel2[[#This Row],[BR]]&gt;0,"Présent",IF(Tabel2[[#This Row],[Absent]]&gt;0,"ABS","") &amp; IF(Tabel2[[#This Row],[Absent]]*Tabel2[[#This Row],[NA]]&gt;0,"/","") &amp; IF(Tabel2[[#This Row],[NA]]&gt;0,"NA",""))</f>
        <v/>
      </c>
    </row>
    <row r="105" spans="1:7" x14ac:dyDescent="0.25">
      <c r="A105" t="s">
        <v>654</v>
      </c>
      <c r="B105" t="s">
        <v>655</v>
      </c>
      <c r="C105" t="s">
        <v>656</v>
      </c>
      <c r="D105" s="1" cm="1">
        <f t="array" ref="D105">COUNTIFS(charli_veg_br[[code_lac]:[code_lac]],Tabel2[[#This Row],[code_lac]:[code_lac]],charli_veg_br[[code]:[code]],Tabel2[[#Headers],[BR]])</f>
        <v>0</v>
      </c>
      <c r="E105" s="1" cm="1">
        <f t="array" ref="E105">COUNTIFS(charli_veg_br[[code_lac]:[code_lac]],Tabel2[[#This Row],[code_lac]:[code_lac]],charli_veg_br[[code]:[code]],Tabel2[[#Headers],[Absent]])</f>
        <v>0</v>
      </c>
      <c r="F105" s="1" cm="1">
        <f t="array" ref="F105">COUNTIFS(charli_veg_br[[code_lac]:[code_lac]],Tabel2[[#This Row],[code_lac]:[code_lac]],charli_veg_br[[code]:[code]],Tabel2[[#Headers],[NA]])</f>
        <v>0</v>
      </c>
      <c r="G105" s="3" t="str">
        <f>IF(Tabel2[[#This Row],[BR]]&gt;0,"Présent",IF(Tabel2[[#This Row],[Absent]]&gt;0,"ABS","") &amp; IF(Tabel2[[#This Row],[Absent]]*Tabel2[[#This Row],[NA]]&gt;0,"/","") &amp; IF(Tabel2[[#This Row],[NA]]&gt;0,"NA",""))</f>
        <v/>
      </c>
    </row>
    <row r="106" spans="1:7" x14ac:dyDescent="0.25">
      <c r="A106" t="s">
        <v>657</v>
      </c>
      <c r="B106" t="s">
        <v>658</v>
      </c>
      <c r="C106" t="s">
        <v>659</v>
      </c>
      <c r="D106" s="1" cm="1">
        <f t="array" ref="D106">COUNTIFS(charli_veg_br[[code_lac]:[code_lac]],Tabel2[[#This Row],[code_lac]:[code_lac]],charli_veg_br[[code]:[code]],Tabel2[[#Headers],[BR]])</f>
        <v>0</v>
      </c>
      <c r="E106" s="1" cm="1">
        <f t="array" ref="E106">COUNTIFS(charli_veg_br[[code_lac]:[code_lac]],Tabel2[[#This Row],[code_lac]:[code_lac]],charli_veg_br[[code]:[code]],Tabel2[[#Headers],[Absent]])</f>
        <v>0</v>
      </c>
      <c r="F106" s="1" cm="1">
        <f t="array" ref="F106">COUNTIFS(charli_veg_br[[code_lac]:[code_lac]],Tabel2[[#This Row],[code_lac]:[code_lac]],charli_veg_br[[code]:[code]],Tabel2[[#Headers],[NA]])</f>
        <v>0</v>
      </c>
      <c r="G106" s="3" t="str">
        <f>IF(Tabel2[[#This Row],[BR]]&gt;0,"Présent",IF(Tabel2[[#This Row],[Absent]]&gt;0,"ABS","") &amp; IF(Tabel2[[#This Row],[Absent]]*Tabel2[[#This Row],[NA]]&gt;0,"/","") &amp; IF(Tabel2[[#This Row],[NA]]&gt;0,"NA",""))</f>
        <v/>
      </c>
    </row>
    <row r="107" spans="1:7" x14ac:dyDescent="0.25">
      <c r="A107" t="s">
        <v>660</v>
      </c>
      <c r="B107" t="s">
        <v>661</v>
      </c>
      <c r="C107" t="s">
        <v>662</v>
      </c>
      <c r="D107" s="1" cm="1">
        <f t="array" ref="D107">COUNTIFS(charli_veg_br[[code_lac]:[code_lac]],Tabel2[[#This Row],[code_lac]:[code_lac]],charli_veg_br[[code]:[code]],Tabel2[[#Headers],[BR]])</f>
        <v>0</v>
      </c>
      <c r="E107" s="1" cm="1">
        <f t="array" ref="E107">COUNTIFS(charli_veg_br[[code_lac]:[code_lac]],Tabel2[[#This Row],[code_lac]:[code_lac]],charli_veg_br[[code]:[code]],Tabel2[[#Headers],[Absent]])</f>
        <v>0</v>
      </c>
      <c r="F107" s="1" cm="1">
        <f t="array" ref="F107">COUNTIFS(charli_veg_br[[code_lac]:[code_lac]],Tabel2[[#This Row],[code_lac]:[code_lac]],charli_veg_br[[code]:[code]],Tabel2[[#Headers],[NA]])</f>
        <v>0</v>
      </c>
      <c r="G107" s="3" t="str">
        <f>IF(Tabel2[[#This Row],[BR]]&gt;0,"Présent",IF(Tabel2[[#This Row],[Absent]]&gt;0,"ABS","") &amp; IF(Tabel2[[#This Row],[Absent]]*Tabel2[[#This Row],[NA]]&gt;0,"/","") &amp; IF(Tabel2[[#This Row],[NA]]&gt;0,"NA",""))</f>
        <v/>
      </c>
    </row>
    <row r="108" spans="1:7" x14ac:dyDescent="0.25">
      <c r="A108" t="s">
        <v>663</v>
      </c>
      <c r="B108" t="s">
        <v>664</v>
      </c>
      <c r="C108" t="s">
        <v>665</v>
      </c>
      <c r="D108" s="1" cm="1">
        <f t="array" ref="D108">COUNTIFS(charli_veg_br[[code_lac]:[code_lac]],Tabel2[[#This Row],[code_lac]:[code_lac]],charli_veg_br[[code]:[code]],Tabel2[[#Headers],[BR]])</f>
        <v>0</v>
      </c>
      <c r="E108" s="1" cm="1">
        <f t="array" ref="E108">COUNTIFS(charli_veg_br[[code_lac]:[code_lac]],Tabel2[[#This Row],[code_lac]:[code_lac]],charli_veg_br[[code]:[code]],Tabel2[[#Headers],[Absent]])</f>
        <v>0</v>
      </c>
      <c r="F108" s="1" cm="1">
        <f t="array" ref="F108">COUNTIFS(charli_veg_br[[code_lac]:[code_lac]],Tabel2[[#This Row],[code_lac]:[code_lac]],charli_veg_br[[code]:[code]],Tabel2[[#Headers],[NA]])</f>
        <v>0</v>
      </c>
      <c r="G108" s="3" t="str">
        <f>IF(Tabel2[[#This Row],[BR]]&gt;0,"Présent",IF(Tabel2[[#This Row],[Absent]]&gt;0,"ABS","") &amp; IF(Tabel2[[#This Row],[Absent]]*Tabel2[[#This Row],[NA]]&gt;0,"/","") &amp; IF(Tabel2[[#This Row],[NA]]&gt;0,"NA",""))</f>
        <v/>
      </c>
    </row>
    <row r="109" spans="1:7" x14ac:dyDescent="0.25">
      <c r="A109" t="s">
        <v>666</v>
      </c>
      <c r="B109" t="s">
        <v>667</v>
      </c>
      <c r="C109" t="s">
        <v>187</v>
      </c>
      <c r="D109" s="1" cm="1">
        <f t="array" ref="D109">COUNTIFS(charli_veg_br[[code_lac]:[code_lac]],Tabel2[[#This Row],[code_lac]:[code_lac]],charli_veg_br[[code]:[code]],Tabel2[[#Headers],[BR]])</f>
        <v>0</v>
      </c>
      <c r="E109" s="1" cm="1">
        <f t="array" ref="E109">COUNTIFS(charli_veg_br[[code_lac]:[code_lac]],Tabel2[[#This Row],[code_lac]:[code_lac]],charli_veg_br[[code]:[code]],Tabel2[[#Headers],[Absent]])</f>
        <v>0</v>
      </c>
      <c r="F109" s="1" cm="1">
        <f t="array" ref="F109">COUNTIFS(charli_veg_br[[code_lac]:[code_lac]],Tabel2[[#This Row],[code_lac]:[code_lac]],charli_veg_br[[code]:[code]],Tabel2[[#Headers],[NA]])</f>
        <v>0</v>
      </c>
      <c r="G109" s="3" t="str">
        <f>IF(Tabel2[[#This Row],[BR]]&gt;0,"Présent",IF(Tabel2[[#This Row],[Absent]]&gt;0,"ABS","") &amp; IF(Tabel2[[#This Row],[Absent]]*Tabel2[[#This Row],[NA]]&gt;0,"/","") &amp; IF(Tabel2[[#This Row],[NA]]&gt;0,"NA",""))</f>
        <v/>
      </c>
    </row>
    <row r="110" spans="1:7" x14ac:dyDescent="0.25">
      <c r="A110" t="s">
        <v>668</v>
      </c>
      <c r="B110" t="s">
        <v>669</v>
      </c>
      <c r="C110" t="s">
        <v>670</v>
      </c>
      <c r="D110" s="1" cm="1">
        <f t="array" ref="D110">COUNTIFS(charli_veg_br[[code_lac]:[code_lac]],Tabel2[[#This Row],[code_lac]:[code_lac]],charli_veg_br[[code]:[code]],Tabel2[[#Headers],[BR]])</f>
        <v>0</v>
      </c>
      <c r="E110" s="1" cm="1">
        <f t="array" ref="E110">COUNTIFS(charli_veg_br[[code_lac]:[code_lac]],Tabel2[[#This Row],[code_lac]:[code_lac]],charli_veg_br[[code]:[code]],Tabel2[[#Headers],[Absent]])</f>
        <v>0</v>
      </c>
      <c r="F110" s="1" cm="1">
        <f t="array" ref="F110">COUNTIFS(charli_veg_br[[code_lac]:[code_lac]],Tabel2[[#This Row],[code_lac]:[code_lac]],charli_veg_br[[code]:[code]],Tabel2[[#Headers],[NA]])</f>
        <v>0</v>
      </c>
      <c r="G110" s="3" t="str">
        <f>IF(Tabel2[[#This Row],[BR]]&gt;0,"Présent",IF(Tabel2[[#This Row],[Absent]]&gt;0,"ABS","") &amp; IF(Tabel2[[#This Row],[Absent]]*Tabel2[[#This Row],[NA]]&gt;0,"/","") &amp; IF(Tabel2[[#This Row],[NA]]&gt;0,"NA",""))</f>
        <v/>
      </c>
    </row>
    <row r="111" spans="1:7" x14ac:dyDescent="0.25">
      <c r="A111" t="s">
        <v>671</v>
      </c>
      <c r="B111" t="s">
        <v>672</v>
      </c>
      <c r="C111" t="s">
        <v>673</v>
      </c>
      <c r="D111" s="1" cm="1">
        <f t="array" ref="D111">COUNTIFS(charli_veg_br[[code_lac]:[code_lac]],Tabel2[[#This Row],[code_lac]:[code_lac]],charli_veg_br[[code]:[code]],Tabel2[[#Headers],[BR]])</f>
        <v>0</v>
      </c>
      <c r="E111" s="1" cm="1">
        <f t="array" ref="E111">COUNTIFS(charli_veg_br[[code_lac]:[code_lac]],Tabel2[[#This Row],[code_lac]:[code_lac]],charli_veg_br[[code]:[code]],Tabel2[[#Headers],[Absent]])</f>
        <v>0</v>
      </c>
      <c r="F111" s="1" cm="1">
        <f t="array" ref="F111">COUNTIFS(charli_veg_br[[code_lac]:[code_lac]],Tabel2[[#This Row],[code_lac]:[code_lac]],charli_veg_br[[code]:[code]],Tabel2[[#Headers],[NA]])</f>
        <v>0</v>
      </c>
      <c r="G111" s="3" t="str">
        <f>IF(Tabel2[[#This Row],[BR]]&gt;0,"Présent",IF(Tabel2[[#This Row],[Absent]]&gt;0,"ABS","") &amp; IF(Tabel2[[#This Row],[Absent]]*Tabel2[[#This Row],[NA]]&gt;0,"/","") &amp; IF(Tabel2[[#This Row],[NA]]&gt;0,"NA",""))</f>
        <v/>
      </c>
    </row>
    <row r="112" spans="1:7" x14ac:dyDescent="0.25">
      <c r="A112" t="s">
        <v>674</v>
      </c>
      <c r="B112" t="s">
        <v>675</v>
      </c>
      <c r="C112" t="s">
        <v>676</v>
      </c>
      <c r="D112" s="1" cm="1">
        <f t="array" ref="D112">COUNTIFS(charli_veg_br[[code_lac]:[code_lac]],Tabel2[[#This Row],[code_lac]:[code_lac]],charli_veg_br[[code]:[code]],Tabel2[[#Headers],[BR]])</f>
        <v>0</v>
      </c>
      <c r="E112" s="1" cm="1">
        <f t="array" ref="E112">COUNTIFS(charli_veg_br[[code_lac]:[code_lac]],Tabel2[[#This Row],[code_lac]:[code_lac]],charli_veg_br[[code]:[code]],Tabel2[[#Headers],[Absent]])</f>
        <v>1</v>
      </c>
      <c r="F112" s="1" cm="1">
        <f t="array" ref="F112">COUNTIFS(charli_veg_br[[code_lac]:[code_lac]],Tabel2[[#This Row],[code_lac]:[code_lac]],charli_veg_br[[code]:[code]],Tabel2[[#Headers],[NA]])</f>
        <v>0</v>
      </c>
      <c r="G112" s="3" t="str">
        <f>IF(Tabel2[[#This Row],[BR]]&gt;0,"Présent",IF(Tabel2[[#This Row],[Absent]]&gt;0,"ABS","") &amp; IF(Tabel2[[#This Row],[Absent]]*Tabel2[[#This Row],[NA]]&gt;0,"/","") &amp; IF(Tabel2[[#This Row],[NA]]&gt;0,"NA",""))</f>
        <v>ABS</v>
      </c>
    </row>
    <row r="113" spans="1:7" x14ac:dyDescent="0.25">
      <c r="A113" t="s">
        <v>677</v>
      </c>
      <c r="B113" t="s">
        <v>678</v>
      </c>
      <c r="C113" t="s">
        <v>679</v>
      </c>
      <c r="D113" s="1" cm="1">
        <f t="array" ref="D113">COUNTIFS(charli_veg_br[[code_lac]:[code_lac]],Tabel2[[#This Row],[code_lac]:[code_lac]],charli_veg_br[[code]:[code]],Tabel2[[#Headers],[BR]])</f>
        <v>0</v>
      </c>
      <c r="E113" s="1" cm="1">
        <f t="array" ref="E113">COUNTIFS(charli_veg_br[[code_lac]:[code_lac]],Tabel2[[#This Row],[code_lac]:[code_lac]],charli_veg_br[[code]:[code]],Tabel2[[#Headers],[Absent]])</f>
        <v>0</v>
      </c>
      <c r="F113" s="1" cm="1">
        <f t="array" ref="F113">COUNTIFS(charli_veg_br[[code_lac]:[code_lac]],Tabel2[[#This Row],[code_lac]:[code_lac]],charli_veg_br[[code]:[code]],Tabel2[[#Headers],[NA]])</f>
        <v>0</v>
      </c>
      <c r="G113" s="3" t="str">
        <f>IF(Tabel2[[#This Row],[BR]]&gt;0,"Présent",IF(Tabel2[[#This Row],[Absent]]&gt;0,"ABS","") &amp; IF(Tabel2[[#This Row],[Absent]]*Tabel2[[#This Row],[NA]]&gt;0,"/","") &amp; IF(Tabel2[[#This Row],[NA]]&gt;0,"NA",""))</f>
        <v/>
      </c>
    </row>
    <row r="114" spans="1:7" x14ac:dyDescent="0.25">
      <c r="A114" t="s">
        <v>680</v>
      </c>
      <c r="B114" t="s">
        <v>681</v>
      </c>
      <c r="C114" t="s">
        <v>682</v>
      </c>
      <c r="D114" s="1" cm="1">
        <f t="array" ref="D114">COUNTIFS(charli_veg_br[[code_lac]:[code_lac]],Tabel2[[#This Row],[code_lac]:[code_lac]],charli_veg_br[[code]:[code]],Tabel2[[#Headers],[BR]])</f>
        <v>0</v>
      </c>
      <c r="E114" s="1" cm="1">
        <f t="array" ref="E114">COUNTIFS(charli_veg_br[[code_lac]:[code_lac]],Tabel2[[#This Row],[code_lac]:[code_lac]],charli_veg_br[[code]:[code]],Tabel2[[#Headers],[Absent]])</f>
        <v>0</v>
      </c>
      <c r="F114" s="1" cm="1">
        <f t="array" ref="F114">COUNTIFS(charli_veg_br[[code_lac]:[code_lac]],Tabel2[[#This Row],[code_lac]:[code_lac]],charli_veg_br[[code]:[code]],Tabel2[[#Headers],[NA]])</f>
        <v>0</v>
      </c>
      <c r="G114" s="3" t="str">
        <f>IF(Tabel2[[#This Row],[BR]]&gt;0,"Présent",IF(Tabel2[[#This Row],[Absent]]&gt;0,"ABS","") &amp; IF(Tabel2[[#This Row],[Absent]]*Tabel2[[#This Row],[NA]]&gt;0,"/","") &amp; IF(Tabel2[[#This Row],[NA]]&gt;0,"NA",""))</f>
        <v/>
      </c>
    </row>
    <row r="115" spans="1:7" x14ac:dyDescent="0.25">
      <c r="A115" t="s">
        <v>683</v>
      </c>
      <c r="B115" t="s">
        <v>684</v>
      </c>
      <c r="C115" t="s">
        <v>685</v>
      </c>
      <c r="D115" s="1" cm="1">
        <f t="array" ref="D115">COUNTIFS(charli_veg_br[[code_lac]:[code_lac]],Tabel2[[#This Row],[code_lac]:[code_lac]],charli_veg_br[[code]:[code]],Tabel2[[#Headers],[BR]])</f>
        <v>0</v>
      </c>
      <c r="E115" s="1" cm="1">
        <f t="array" ref="E115">COUNTIFS(charli_veg_br[[code_lac]:[code_lac]],Tabel2[[#This Row],[code_lac]:[code_lac]],charli_veg_br[[code]:[code]],Tabel2[[#Headers],[Absent]])</f>
        <v>0</v>
      </c>
      <c r="F115" s="1" cm="1">
        <f t="array" ref="F115">COUNTIFS(charli_veg_br[[code_lac]:[code_lac]],Tabel2[[#This Row],[code_lac]:[code_lac]],charli_veg_br[[code]:[code]],Tabel2[[#Headers],[NA]])</f>
        <v>0</v>
      </c>
      <c r="G115" s="3" t="str">
        <f>IF(Tabel2[[#This Row],[BR]]&gt;0,"Présent",IF(Tabel2[[#This Row],[Absent]]&gt;0,"ABS","") &amp; IF(Tabel2[[#This Row],[Absent]]*Tabel2[[#This Row],[NA]]&gt;0,"/","") &amp; IF(Tabel2[[#This Row],[NA]]&gt;0,"NA",""))</f>
        <v/>
      </c>
    </row>
    <row r="116" spans="1:7" x14ac:dyDescent="0.25">
      <c r="A116" t="s">
        <v>686</v>
      </c>
      <c r="B116" t="s">
        <v>687</v>
      </c>
      <c r="C116" t="s">
        <v>688</v>
      </c>
      <c r="D116" s="1" cm="1">
        <f t="array" ref="D116">COUNTIFS(charli_veg_br[[code_lac]:[code_lac]],Tabel2[[#This Row],[code_lac]:[code_lac]],charli_veg_br[[code]:[code]],Tabel2[[#Headers],[BR]])</f>
        <v>0</v>
      </c>
      <c r="E116" s="1" cm="1">
        <f t="array" ref="E116">COUNTIFS(charli_veg_br[[code_lac]:[code_lac]],Tabel2[[#This Row],[code_lac]:[code_lac]],charli_veg_br[[code]:[code]],Tabel2[[#Headers],[Absent]])</f>
        <v>0</v>
      </c>
      <c r="F116" s="1" cm="1">
        <f t="array" ref="F116">COUNTIFS(charli_veg_br[[code_lac]:[code_lac]],Tabel2[[#This Row],[code_lac]:[code_lac]],charli_veg_br[[code]:[code]],Tabel2[[#Headers],[NA]])</f>
        <v>0</v>
      </c>
      <c r="G116" s="3" t="str">
        <f>IF(Tabel2[[#This Row],[BR]]&gt;0,"Présent",IF(Tabel2[[#This Row],[Absent]]&gt;0,"ABS","") &amp; IF(Tabel2[[#This Row],[Absent]]*Tabel2[[#This Row],[NA]]&gt;0,"/","") &amp; IF(Tabel2[[#This Row],[NA]]&gt;0,"NA",""))</f>
        <v/>
      </c>
    </row>
    <row r="117" spans="1:7" x14ac:dyDescent="0.25">
      <c r="A117" t="s">
        <v>689</v>
      </c>
      <c r="B117" t="s">
        <v>690</v>
      </c>
      <c r="C117" t="s">
        <v>691</v>
      </c>
      <c r="D117" s="1" cm="1">
        <f t="array" ref="D117">COUNTIFS(charli_veg_br[[code_lac]:[code_lac]],Tabel2[[#This Row],[code_lac]:[code_lac]],charli_veg_br[[code]:[code]],Tabel2[[#Headers],[BR]])</f>
        <v>0</v>
      </c>
      <c r="E117" s="1" cm="1">
        <f t="array" ref="E117">COUNTIFS(charli_veg_br[[code_lac]:[code_lac]],Tabel2[[#This Row],[code_lac]:[code_lac]],charli_veg_br[[code]:[code]],Tabel2[[#Headers],[Absent]])</f>
        <v>0</v>
      </c>
      <c r="F117" s="1" cm="1">
        <f t="array" ref="F117">COUNTIFS(charli_veg_br[[code_lac]:[code_lac]],Tabel2[[#This Row],[code_lac]:[code_lac]],charli_veg_br[[code]:[code]],Tabel2[[#Headers],[NA]])</f>
        <v>0</v>
      </c>
      <c r="G117" s="3" t="str">
        <f>IF(Tabel2[[#This Row],[BR]]&gt;0,"Présent",IF(Tabel2[[#This Row],[Absent]]&gt;0,"ABS","") &amp; IF(Tabel2[[#This Row],[Absent]]*Tabel2[[#This Row],[NA]]&gt;0,"/","") &amp; IF(Tabel2[[#This Row],[NA]]&gt;0,"NA",""))</f>
        <v/>
      </c>
    </row>
    <row r="118" spans="1:7" x14ac:dyDescent="0.25">
      <c r="A118" t="s">
        <v>692</v>
      </c>
      <c r="B118" t="s">
        <v>693</v>
      </c>
      <c r="C118" t="s">
        <v>694</v>
      </c>
      <c r="D118" s="1" cm="1">
        <f t="array" ref="D118">COUNTIFS(charli_veg_br[[code_lac]:[code_lac]],Tabel2[[#This Row],[code_lac]:[code_lac]],charli_veg_br[[code]:[code]],Tabel2[[#Headers],[BR]])</f>
        <v>0</v>
      </c>
      <c r="E118" s="1" cm="1">
        <f t="array" ref="E118">COUNTIFS(charli_veg_br[[code_lac]:[code_lac]],Tabel2[[#This Row],[code_lac]:[code_lac]],charli_veg_br[[code]:[code]],Tabel2[[#Headers],[Absent]])</f>
        <v>0</v>
      </c>
      <c r="F118" s="1" cm="1">
        <f t="array" ref="F118">COUNTIFS(charli_veg_br[[code_lac]:[code_lac]],Tabel2[[#This Row],[code_lac]:[code_lac]],charli_veg_br[[code]:[code]],Tabel2[[#Headers],[NA]])</f>
        <v>0</v>
      </c>
      <c r="G118" s="3" t="str">
        <f>IF(Tabel2[[#This Row],[BR]]&gt;0,"Présent",IF(Tabel2[[#This Row],[Absent]]&gt;0,"ABS","") &amp; IF(Tabel2[[#This Row],[Absent]]*Tabel2[[#This Row],[NA]]&gt;0,"/","") &amp; IF(Tabel2[[#This Row],[NA]]&gt;0,"NA",""))</f>
        <v/>
      </c>
    </row>
    <row r="119" spans="1:7" x14ac:dyDescent="0.25">
      <c r="A119" t="s">
        <v>695</v>
      </c>
      <c r="B119" t="s">
        <v>696</v>
      </c>
      <c r="C119" t="s">
        <v>697</v>
      </c>
      <c r="D119" s="1" cm="1">
        <f t="array" ref="D119">COUNTIFS(charli_veg_br[[code_lac]:[code_lac]],Tabel2[[#This Row],[code_lac]:[code_lac]],charli_veg_br[[code]:[code]],Tabel2[[#Headers],[BR]])</f>
        <v>0</v>
      </c>
      <c r="E119" s="1" cm="1">
        <f t="array" ref="E119">COUNTIFS(charli_veg_br[[code_lac]:[code_lac]],Tabel2[[#This Row],[code_lac]:[code_lac]],charli_veg_br[[code]:[code]],Tabel2[[#Headers],[Absent]])</f>
        <v>0</v>
      </c>
      <c r="F119" s="1" cm="1">
        <f t="array" ref="F119">COUNTIFS(charli_veg_br[[code_lac]:[code_lac]],Tabel2[[#This Row],[code_lac]:[code_lac]],charli_veg_br[[code]:[code]],Tabel2[[#Headers],[NA]])</f>
        <v>0</v>
      </c>
      <c r="G119" s="3" t="str">
        <f>IF(Tabel2[[#This Row],[BR]]&gt;0,"Présent",IF(Tabel2[[#This Row],[Absent]]&gt;0,"ABS","") &amp; IF(Tabel2[[#This Row],[Absent]]*Tabel2[[#This Row],[NA]]&gt;0,"/","") &amp; IF(Tabel2[[#This Row],[NA]]&gt;0,"NA",""))</f>
        <v/>
      </c>
    </row>
    <row r="120" spans="1:7" x14ac:dyDescent="0.25">
      <c r="A120" t="s">
        <v>698</v>
      </c>
      <c r="B120" t="s">
        <v>699</v>
      </c>
      <c r="C120" t="s">
        <v>700</v>
      </c>
      <c r="D120" s="1" cm="1">
        <f t="array" ref="D120">COUNTIFS(charli_veg_br[[code_lac]:[code_lac]],Tabel2[[#This Row],[code_lac]:[code_lac]],charli_veg_br[[code]:[code]],Tabel2[[#Headers],[BR]])</f>
        <v>0</v>
      </c>
      <c r="E120" s="1" cm="1">
        <f t="array" ref="E120">COUNTIFS(charli_veg_br[[code_lac]:[code_lac]],Tabel2[[#This Row],[code_lac]:[code_lac]],charli_veg_br[[code]:[code]],Tabel2[[#Headers],[Absent]])</f>
        <v>0</v>
      </c>
      <c r="F120" s="1" cm="1">
        <f t="array" ref="F120">COUNTIFS(charli_veg_br[[code_lac]:[code_lac]],Tabel2[[#This Row],[code_lac]:[code_lac]],charli_veg_br[[code]:[code]],Tabel2[[#Headers],[NA]])</f>
        <v>0</v>
      </c>
      <c r="G120" s="3" t="str">
        <f>IF(Tabel2[[#This Row],[BR]]&gt;0,"Présent",IF(Tabel2[[#This Row],[Absent]]&gt;0,"ABS","") &amp; IF(Tabel2[[#This Row],[Absent]]*Tabel2[[#This Row],[NA]]&gt;0,"/","") &amp; IF(Tabel2[[#This Row],[NA]]&gt;0,"NA",""))</f>
        <v/>
      </c>
    </row>
    <row r="121" spans="1:7" x14ac:dyDescent="0.25">
      <c r="A121" t="s">
        <v>701</v>
      </c>
      <c r="B121" t="s">
        <v>702</v>
      </c>
      <c r="C121" t="s">
        <v>703</v>
      </c>
      <c r="D121" s="1" cm="1">
        <f t="array" ref="D121">COUNTIFS(charli_veg_br[[code_lac]:[code_lac]],Tabel2[[#This Row],[code_lac]:[code_lac]],charli_veg_br[[code]:[code]],Tabel2[[#Headers],[BR]])</f>
        <v>0</v>
      </c>
      <c r="E121" s="1" cm="1">
        <f t="array" ref="E121">COUNTIFS(charli_veg_br[[code_lac]:[code_lac]],Tabel2[[#This Row],[code_lac]:[code_lac]],charli_veg_br[[code]:[code]],Tabel2[[#Headers],[Absent]])</f>
        <v>0</v>
      </c>
      <c r="F121" s="1" cm="1">
        <f t="array" ref="F121">COUNTIFS(charli_veg_br[[code_lac]:[code_lac]],Tabel2[[#This Row],[code_lac]:[code_lac]],charli_veg_br[[code]:[code]],Tabel2[[#Headers],[NA]])</f>
        <v>0</v>
      </c>
      <c r="G121" s="3" t="str">
        <f>IF(Tabel2[[#This Row],[BR]]&gt;0,"Présent",IF(Tabel2[[#This Row],[Absent]]&gt;0,"ABS","") &amp; IF(Tabel2[[#This Row],[Absent]]*Tabel2[[#This Row],[NA]]&gt;0,"/","") &amp; IF(Tabel2[[#This Row],[NA]]&gt;0,"NA",""))</f>
        <v/>
      </c>
    </row>
    <row r="122" spans="1:7" x14ac:dyDescent="0.25">
      <c r="A122" t="s">
        <v>704</v>
      </c>
      <c r="B122" t="s">
        <v>705</v>
      </c>
      <c r="C122" t="s">
        <v>706</v>
      </c>
      <c r="D122" s="1" cm="1">
        <f t="array" ref="D122">COUNTIFS(charli_veg_br[[code_lac]:[code_lac]],Tabel2[[#This Row],[code_lac]:[code_lac]],charli_veg_br[[code]:[code]],Tabel2[[#Headers],[BR]])</f>
        <v>0</v>
      </c>
      <c r="E122" s="1" cm="1">
        <f t="array" ref="E122">COUNTIFS(charli_veg_br[[code_lac]:[code_lac]],Tabel2[[#This Row],[code_lac]:[code_lac]],charli_veg_br[[code]:[code]],Tabel2[[#Headers],[Absent]])</f>
        <v>0</v>
      </c>
      <c r="F122" s="1" cm="1">
        <f t="array" ref="F122">COUNTIFS(charli_veg_br[[code_lac]:[code_lac]],Tabel2[[#This Row],[code_lac]:[code_lac]],charli_veg_br[[code]:[code]],Tabel2[[#Headers],[NA]])</f>
        <v>0</v>
      </c>
      <c r="G122" s="3" t="str">
        <f>IF(Tabel2[[#This Row],[BR]]&gt;0,"Présent",IF(Tabel2[[#This Row],[Absent]]&gt;0,"ABS","") &amp; IF(Tabel2[[#This Row],[Absent]]*Tabel2[[#This Row],[NA]]&gt;0,"/","") &amp; IF(Tabel2[[#This Row],[NA]]&gt;0,"NA",""))</f>
        <v/>
      </c>
    </row>
    <row r="123" spans="1:7" x14ac:dyDescent="0.25">
      <c r="A123" t="s">
        <v>707</v>
      </c>
      <c r="B123" t="s">
        <v>708</v>
      </c>
      <c r="C123" t="s">
        <v>709</v>
      </c>
      <c r="D123" s="1" cm="1">
        <f t="array" ref="D123">COUNTIFS(charli_veg_br[[code_lac]:[code_lac]],Tabel2[[#This Row],[code_lac]:[code_lac]],charli_veg_br[[code]:[code]],Tabel2[[#Headers],[BR]])</f>
        <v>0</v>
      </c>
      <c r="E123" s="1" cm="1">
        <f t="array" ref="E123">COUNTIFS(charli_veg_br[[code_lac]:[code_lac]],Tabel2[[#This Row],[code_lac]:[code_lac]],charli_veg_br[[code]:[code]],Tabel2[[#Headers],[Absent]])</f>
        <v>0</v>
      </c>
      <c r="F123" s="1" cm="1">
        <f t="array" ref="F123">COUNTIFS(charli_veg_br[[code_lac]:[code_lac]],Tabel2[[#This Row],[code_lac]:[code_lac]],charli_veg_br[[code]:[code]],Tabel2[[#Headers],[NA]])</f>
        <v>0</v>
      </c>
      <c r="G123" s="3" t="str">
        <f>IF(Tabel2[[#This Row],[BR]]&gt;0,"Présent",IF(Tabel2[[#This Row],[Absent]]&gt;0,"ABS","") &amp; IF(Tabel2[[#This Row],[Absent]]*Tabel2[[#This Row],[NA]]&gt;0,"/","") &amp; IF(Tabel2[[#This Row],[NA]]&gt;0,"NA",""))</f>
        <v/>
      </c>
    </row>
    <row r="124" spans="1:7" x14ac:dyDescent="0.25">
      <c r="A124" t="s">
        <v>710</v>
      </c>
      <c r="B124" t="s">
        <v>711</v>
      </c>
      <c r="C124" t="s">
        <v>712</v>
      </c>
      <c r="D124" s="1" cm="1">
        <f t="array" ref="D124">COUNTIFS(charli_veg_br[[code_lac]:[code_lac]],Tabel2[[#This Row],[code_lac]:[code_lac]],charli_veg_br[[code]:[code]],Tabel2[[#Headers],[BR]])</f>
        <v>0</v>
      </c>
      <c r="E124" s="1" cm="1">
        <f t="array" ref="E124">COUNTIFS(charli_veg_br[[code_lac]:[code_lac]],Tabel2[[#This Row],[code_lac]:[code_lac]],charli_veg_br[[code]:[code]],Tabel2[[#Headers],[Absent]])</f>
        <v>0</v>
      </c>
      <c r="F124" s="1" cm="1">
        <f t="array" ref="F124">COUNTIFS(charli_veg_br[[code_lac]:[code_lac]],Tabel2[[#This Row],[code_lac]:[code_lac]],charli_veg_br[[code]:[code]],Tabel2[[#Headers],[NA]])</f>
        <v>0</v>
      </c>
      <c r="G124" s="3" t="str">
        <f>IF(Tabel2[[#This Row],[BR]]&gt;0,"Présent",IF(Tabel2[[#This Row],[Absent]]&gt;0,"ABS","") &amp; IF(Tabel2[[#This Row],[Absent]]*Tabel2[[#This Row],[NA]]&gt;0,"/","") &amp; IF(Tabel2[[#This Row],[NA]]&gt;0,"NA",""))</f>
        <v/>
      </c>
    </row>
    <row r="125" spans="1:7" x14ac:dyDescent="0.25">
      <c r="A125" t="s">
        <v>713</v>
      </c>
      <c r="B125" t="s">
        <v>714</v>
      </c>
      <c r="C125" t="s">
        <v>715</v>
      </c>
      <c r="D125" s="1" cm="1">
        <f t="array" ref="D125">COUNTIFS(charli_veg_br[[code_lac]:[code_lac]],Tabel2[[#This Row],[code_lac]:[code_lac]],charli_veg_br[[code]:[code]],Tabel2[[#Headers],[BR]])</f>
        <v>0</v>
      </c>
      <c r="E125" s="1" cm="1">
        <f t="array" ref="E125">COUNTIFS(charli_veg_br[[code_lac]:[code_lac]],Tabel2[[#This Row],[code_lac]:[code_lac]],charli_veg_br[[code]:[code]],Tabel2[[#Headers],[Absent]])</f>
        <v>0</v>
      </c>
      <c r="F125" s="1" cm="1">
        <f t="array" ref="F125">COUNTIFS(charli_veg_br[[code_lac]:[code_lac]],Tabel2[[#This Row],[code_lac]:[code_lac]],charli_veg_br[[code]:[code]],Tabel2[[#Headers],[NA]])</f>
        <v>0</v>
      </c>
      <c r="G125" s="3" t="str">
        <f>IF(Tabel2[[#This Row],[BR]]&gt;0,"Présent",IF(Tabel2[[#This Row],[Absent]]&gt;0,"ABS","") &amp; IF(Tabel2[[#This Row],[Absent]]*Tabel2[[#This Row],[NA]]&gt;0,"/","") &amp; IF(Tabel2[[#This Row],[NA]]&gt;0,"NA",""))</f>
        <v/>
      </c>
    </row>
    <row r="126" spans="1:7" x14ac:dyDescent="0.25">
      <c r="A126" t="s">
        <v>716</v>
      </c>
      <c r="B126" t="s">
        <v>717</v>
      </c>
      <c r="C126" t="s">
        <v>718</v>
      </c>
      <c r="D126" s="1" cm="1">
        <f t="array" ref="D126">COUNTIFS(charli_veg_br[[code_lac]:[code_lac]],Tabel2[[#This Row],[code_lac]:[code_lac]],charli_veg_br[[code]:[code]],Tabel2[[#Headers],[BR]])</f>
        <v>0</v>
      </c>
      <c r="E126" s="1" cm="1">
        <f t="array" ref="E126">COUNTIFS(charli_veg_br[[code_lac]:[code_lac]],Tabel2[[#This Row],[code_lac]:[code_lac]],charli_veg_br[[code]:[code]],Tabel2[[#Headers],[Absent]])</f>
        <v>0</v>
      </c>
      <c r="F126" s="1" cm="1">
        <f t="array" ref="F126">COUNTIFS(charli_veg_br[[code_lac]:[code_lac]],Tabel2[[#This Row],[code_lac]:[code_lac]],charli_veg_br[[code]:[code]],Tabel2[[#Headers],[NA]])</f>
        <v>0</v>
      </c>
      <c r="G126" s="3" t="str">
        <f>IF(Tabel2[[#This Row],[BR]]&gt;0,"Présent",IF(Tabel2[[#This Row],[Absent]]&gt;0,"ABS","") &amp; IF(Tabel2[[#This Row],[Absent]]*Tabel2[[#This Row],[NA]]&gt;0,"/","") &amp; IF(Tabel2[[#This Row],[NA]]&gt;0,"NA",""))</f>
        <v/>
      </c>
    </row>
    <row r="127" spans="1:7" x14ac:dyDescent="0.25">
      <c r="A127" t="s">
        <v>719</v>
      </c>
      <c r="B127" t="s">
        <v>720</v>
      </c>
      <c r="C127" t="s">
        <v>721</v>
      </c>
      <c r="D127" s="1" cm="1">
        <f t="array" ref="D127">COUNTIFS(charli_veg_br[[code_lac]:[code_lac]],Tabel2[[#This Row],[code_lac]:[code_lac]],charli_veg_br[[code]:[code]],Tabel2[[#Headers],[BR]])</f>
        <v>0</v>
      </c>
      <c r="E127" s="1" cm="1">
        <f t="array" ref="E127">COUNTIFS(charli_veg_br[[code_lac]:[code_lac]],Tabel2[[#This Row],[code_lac]:[code_lac]],charli_veg_br[[code]:[code]],Tabel2[[#Headers],[Absent]])</f>
        <v>0</v>
      </c>
      <c r="F127" s="1" cm="1">
        <f t="array" ref="F127">COUNTIFS(charli_veg_br[[code_lac]:[code_lac]],Tabel2[[#This Row],[code_lac]:[code_lac]],charli_veg_br[[code]:[code]],Tabel2[[#Headers],[NA]])</f>
        <v>0</v>
      </c>
      <c r="G127" s="3" t="str">
        <f>IF(Tabel2[[#This Row],[BR]]&gt;0,"Présent",IF(Tabel2[[#This Row],[Absent]]&gt;0,"ABS","") &amp; IF(Tabel2[[#This Row],[Absent]]*Tabel2[[#This Row],[NA]]&gt;0,"/","") &amp; IF(Tabel2[[#This Row],[NA]]&gt;0,"NA",""))</f>
        <v/>
      </c>
    </row>
    <row r="128" spans="1:7" x14ac:dyDescent="0.25">
      <c r="A128" t="s">
        <v>722</v>
      </c>
      <c r="B128" t="s">
        <v>723</v>
      </c>
      <c r="C128" t="s">
        <v>724</v>
      </c>
      <c r="D128" s="1" cm="1">
        <f t="array" ref="D128">COUNTIFS(charli_veg_br[[code_lac]:[code_lac]],Tabel2[[#This Row],[code_lac]:[code_lac]],charli_veg_br[[code]:[code]],Tabel2[[#Headers],[BR]])</f>
        <v>0</v>
      </c>
      <c r="E128" s="1" cm="1">
        <f t="array" ref="E128">COUNTIFS(charli_veg_br[[code_lac]:[code_lac]],Tabel2[[#This Row],[code_lac]:[code_lac]],charli_veg_br[[code]:[code]],Tabel2[[#Headers],[Absent]])</f>
        <v>0</v>
      </c>
      <c r="F128" s="1" cm="1">
        <f t="array" ref="F128">COUNTIFS(charli_veg_br[[code_lac]:[code_lac]],Tabel2[[#This Row],[code_lac]:[code_lac]],charli_veg_br[[code]:[code]],Tabel2[[#Headers],[NA]])</f>
        <v>0</v>
      </c>
      <c r="G128" s="3" t="str">
        <f>IF(Tabel2[[#This Row],[BR]]&gt;0,"Présent",IF(Tabel2[[#This Row],[Absent]]&gt;0,"ABS","") &amp; IF(Tabel2[[#This Row],[Absent]]*Tabel2[[#This Row],[NA]]&gt;0,"/","") &amp; IF(Tabel2[[#This Row],[NA]]&gt;0,"NA",""))</f>
        <v/>
      </c>
    </row>
    <row r="129" spans="1:7" x14ac:dyDescent="0.25">
      <c r="A129" t="s">
        <v>725</v>
      </c>
      <c r="B129" t="s">
        <v>726</v>
      </c>
      <c r="C129" t="s">
        <v>727</v>
      </c>
      <c r="D129" s="1" cm="1">
        <f t="array" ref="D129">COUNTIFS(charli_veg_br[[code_lac]:[code_lac]],Tabel2[[#This Row],[code_lac]:[code_lac]],charli_veg_br[[code]:[code]],Tabel2[[#Headers],[BR]])</f>
        <v>0</v>
      </c>
      <c r="E129" s="1" cm="1">
        <f t="array" ref="E129">COUNTIFS(charli_veg_br[[code_lac]:[code_lac]],Tabel2[[#This Row],[code_lac]:[code_lac]],charli_veg_br[[code]:[code]],Tabel2[[#Headers],[Absent]])</f>
        <v>0</v>
      </c>
      <c r="F129" s="1" cm="1">
        <f t="array" ref="F129">COUNTIFS(charli_veg_br[[code_lac]:[code_lac]],Tabel2[[#This Row],[code_lac]:[code_lac]],charli_veg_br[[code]:[code]],Tabel2[[#Headers],[NA]])</f>
        <v>0</v>
      </c>
      <c r="G129" s="3" t="str">
        <f>IF(Tabel2[[#This Row],[BR]]&gt;0,"Présent",IF(Tabel2[[#This Row],[Absent]]&gt;0,"ABS","") &amp; IF(Tabel2[[#This Row],[Absent]]*Tabel2[[#This Row],[NA]]&gt;0,"/","") &amp; IF(Tabel2[[#This Row],[NA]]&gt;0,"NA",""))</f>
        <v/>
      </c>
    </row>
    <row r="130" spans="1:7" x14ac:dyDescent="0.25">
      <c r="A130" t="s">
        <v>603</v>
      </c>
      <c r="B130" t="s">
        <v>728</v>
      </c>
      <c r="C130" t="s">
        <v>605</v>
      </c>
      <c r="D130" s="1" cm="1">
        <f t="array" ref="D130">COUNTIFS(charli_veg_br[[code_lac]:[code_lac]],Tabel2[[#This Row],[code_lac]:[code_lac]],charli_veg_br[[code]:[code]],Tabel2[[#Headers],[BR]])</f>
        <v>0</v>
      </c>
      <c r="E130" s="1" cm="1">
        <f t="array" ref="E130">COUNTIFS(charli_veg_br[[code_lac]:[code_lac]],Tabel2[[#This Row],[code_lac]:[code_lac]],charli_veg_br[[code]:[code]],Tabel2[[#Headers],[Absent]])</f>
        <v>0</v>
      </c>
      <c r="F130" s="1" cm="1">
        <f t="array" ref="F130">COUNTIFS(charli_veg_br[[code_lac]:[code_lac]],Tabel2[[#This Row],[code_lac]:[code_lac]],charli_veg_br[[code]:[code]],Tabel2[[#Headers],[NA]])</f>
        <v>0</v>
      </c>
      <c r="G130" s="3" t="str">
        <f>IF(Tabel2[[#This Row],[BR]]&gt;0,"Présent",IF(Tabel2[[#This Row],[Absent]]&gt;0,"ABS","") &amp; IF(Tabel2[[#This Row],[Absent]]*Tabel2[[#This Row],[NA]]&gt;0,"/","") &amp; IF(Tabel2[[#This Row],[NA]]&gt;0,"NA",""))</f>
        <v/>
      </c>
    </row>
    <row r="131" spans="1:7" x14ac:dyDescent="0.25">
      <c r="A131" t="s">
        <v>729</v>
      </c>
      <c r="B131" t="s">
        <v>730</v>
      </c>
      <c r="C131" t="s">
        <v>731</v>
      </c>
      <c r="D131" s="1" cm="1">
        <f t="array" ref="D131">COUNTIFS(charli_veg_br[[code_lac]:[code_lac]],Tabel2[[#This Row],[code_lac]:[code_lac]],charli_veg_br[[code]:[code]],Tabel2[[#Headers],[BR]])</f>
        <v>0</v>
      </c>
      <c r="E131" s="1" cm="1">
        <f t="array" ref="E131">COUNTIFS(charli_veg_br[[code_lac]:[code_lac]],Tabel2[[#This Row],[code_lac]:[code_lac]],charli_veg_br[[code]:[code]],Tabel2[[#Headers],[Absent]])</f>
        <v>0</v>
      </c>
      <c r="F131" s="1" cm="1">
        <f t="array" ref="F131">COUNTIFS(charli_veg_br[[code_lac]:[code_lac]],Tabel2[[#This Row],[code_lac]:[code_lac]],charli_veg_br[[code]:[code]],Tabel2[[#Headers],[NA]])</f>
        <v>0</v>
      </c>
      <c r="G131" s="3" t="str">
        <f>IF(Tabel2[[#This Row],[BR]]&gt;0,"Présent",IF(Tabel2[[#This Row],[Absent]]&gt;0,"ABS","") &amp; IF(Tabel2[[#This Row],[Absent]]*Tabel2[[#This Row],[NA]]&gt;0,"/","") &amp; IF(Tabel2[[#This Row],[NA]]&gt;0,"NA",""))</f>
        <v/>
      </c>
    </row>
    <row r="132" spans="1:7" x14ac:dyDescent="0.25">
      <c r="A132" t="s">
        <v>732</v>
      </c>
      <c r="B132" t="s">
        <v>733</v>
      </c>
      <c r="C132" t="s">
        <v>734</v>
      </c>
      <c r="D132" s="1" cm="1">
        <f t="array" ref="D132">COUNTIFS(charli_veg_br[[code_lac]:[code_lac]],Tabel2[[#This Row],[code_lac]:[code_lac]],charli_veg_br[[code]:[code]],Tabel2[[#Headers],[BR]])</f>
        <v>0</v>
      </c>
      <c r="E132" s="1" cm="1">
        <f t="array" ref="E132">COUNTIFS(charli_veg_br[[code_lac]:[code_lac]],Tabel2[[#This Row],[code_lac]:[code_lac]],charli_veg_br[[code]:[code]],Tabel2[[#Headers],[Absent]])</f>
        <v>0</v>
      </c>
      <c r="F132" s="1" cm="1">
        <f t="array" ref="F132">COUNTIFS(charli_veg_br[[code_lac]:[code_lac]],Tabel2[[#This Row],[code_lac]:[code_lac]],charli_veg_br[[code]:[code]],Tabel2[[#Headers],[NA]])</f>
        <v>0</v>
      </c>
      <c r="G132" s="3" t="str">
        <f>IF(Tabel2[[#This Row],[BR]]&gt;0,"Présent",IF(Tabel2[[#This Row],[Absent]]&gt;0,"ABS","") &amp; IF(Tabel2[[#This Row],[Absent]]*Tabel2[[#This Row],[NA]]&gt;0,"/","") &amp; IF(Tabel2[[#This Row],[NA]]&gt;0,"NA",""))</f>
        <v/>
      </c>
    </row>
    <row r="133" spans="1:7" x14ac:dyDescent="0.25">
      <c r="A133" t="s">
        <v>735</v>
      </c>
      <c r="B133" t="s">
        <v>736</v>
      </c>
      <c r="C133" t="s">
        <v>737</v>
      </c>
      <c r="D133" s="1" cm="1">
        <f t="array" ref="D133">COUNTIFS(charli_veg_br[[code_lac]:[code_lac]],Tabel2[[#This Row],[code_lac]:[code_lac]],charli_veg_br[[code]:[code]],Tabel2[[#Headers],[BR]])</f>
        <v>0</v>
      </c>
      <c r="E133" s="1" cm="1">
        <f t="array" ref="E133">COUNTIFS(charli_veg_br[[code_lac]:[code_lac]],Tabel2[[#This Row],[code_lac]:[code_lac]],charli_veg_br[[code]:[code]],Tabel2[[#Headers],[Absent]])</f>
        <v>0</v>
      </c>
      <c r="F133" s="1" cm="1">
        <f t="array" ref="F133">COUNTIFS(charli_veg_br[[code_lac]:[code_lac]],Tabel2[[#This Row],[code_lac]:[code_lac]],charli_veg_br[[code]:[code]],Tabel2[[#Headers],[NA]])</f>
        <v>0</v>
      </c>
      <c r="G133" s="3" t="str">
        <f>IF(Tabel2[[#This Row],[BR]]&gt;0,"Présent",IF(Tabel2[[#This Row],[Absent]]&gt;0,"ABS","") &amp; IF(Tabel2[[#This Row],[Absent]]*Tabel2[[#This Row],[NA]]&gt;0,"/","") &amp; IF(Tabel2[[#This Row],[NA]]&gt;0,"NA",""))</f>
        <v/>
      </c>
    </row>
    <row r="134" spans="1:7" x14ac:dyDescent="0.25">
      <c r="A134" t="s">
        <v>738</v>
      </c>
      <c r="B134" t="s">
        <v>739</v>
      </c>
      <c r="C134" t="s">
        <v>740</v>
      </c>
      <c r="D134" s="1" cm="1">
        <f t="array" ref="D134">COUNTIFS(charli_veg_br[[code_lac]:[code_lac]],Tabel2[[#This Row],[code_lac]:[code_lac]],charli_veg_br[[code]:[code]],Tabel2[[#Headers],[BR]])</f>
        <v>0</v>
      </c>
      <c r="E134" s="1" cm="1">
        <f t="array" ref="E134">COUNTIFS(charli_veg_br[[code_lac]:[code_lac]],Tabel2[[#This Row],[code_lac]:[code_lac]],charli_veg_br[[code]:[code]],Tabel2[[#Headers],[Absent]])</f>
        <v>0</v>
      </c>
      <c r="F134" s="1" cm="1">
        <f t="array" ref="F134">COUNTIFS(charli_veg_br[[code_lac]:[code_lac]],Tabel2[[#This Row],[code_lac]:[code_lac]],charli_veg_br[[code]:[code]],Tabel2[[#Headers],[NA]])</f>
        <v>0</v>
      </c>
      <c r="G134" s="3" t="str">
        <f>IF(Tabel2[[#This Row],[BR]]&gt;0,"Présent",IF(Tabel2[[#This Row],[Absent]]&gt;0,"ABS","") &amp; IF(Tabel2[[#This Row],[Absent]]*Tabel2[[#This Row],[NA]]&gt;0,"/","") &amp; IF(Tabel2[[#This Row],[NA]]&gt;0,"NA",""))</f>
        <v/>
      </c>
    </row>
    <row r="135" spans="1:7" x14ac:dyDescent="0.25">
      <c r="A135" t="s">
        <v>741</v>
      </c>
      <c r="B135" t="s">
        <v>742</v>
      </c>
      <c r="C135" t="s">
        <v>743</v>
      </c>
      <c r="D135" s="1" cm="1">
        <f t="array" ref="D135">COUNTIFS(charli_veg_br[[code_lac]:[code_lac]],Tabel2[[#This Row],[code_lac]:[code_lac]],charli_veg_br[[code]:[code]],Tabel2[[#Headers],[BR]])</f>
        <v>0</v>
      </c>
      <c r="E135" s="1" cm="1">
        <f t="array" ref="E135">COUNTIFS(charli_veg_br[[code_lac]:[code_lac]],Tabel2[[#This Row],[code_lac]:[code_lac]],charli_veg_br[[code]:[code]],Tabel2[[#Headers],[Absent]])</f>
        <v>0</v>
      </c>
      <c r="F135" s="1" cm="1">
        <f t="array" ref="F135">COUNTIFS(charli_veg_br[[code_lac]:[code_lac]],Tabel2[[#This Row],[code_lac]:[code_lac]],charli_veg_br[[code]:[code]],Tabel2[[#Headers],[NA]])</f>
        <v>0</v>
      </c>
      <c r="G135" s="3" t="str">
        <f>IF(Tabel2[[#This Row],[BR]]&gt;0,"Présent",IF(Tabel2[[#This Row],[Absent]]&gt;0,"ABS","") &amp; IF(Tabel2[[#This Row],[Absent]]*Tabel2[[#This Row],[NA]]&gt;0,"/","") &amp; IF(Tabel2[[#This Row],[NA]]&gt;0,"NA",""))</f>
        <v/>
      </c>
    </row>
    <row r="136" spans="1:7" x14ac:dyDescent="0.25">
      <c r="A136" t="s">
        <v>744</v>
      </c>
      <c r="B136" t="s">
        <v>745</v>
      </c>
      <c r="C136" t="s">
        <v>746</v>
      </c>
      <c r="D136" s="1" cm="1">
        <f t="array" ref="D136">COUNTIFS(charli_veg_br[[code_lac]:[code_lac]],Tabel2[[#This Row],[code_lac]:[code_lac]],charli_veg_br[[code]:[code]],Tabel2[[#Headers],[BR]])</f>
        <v>0</v>
      </c>
      <c r="E136" s="1" cm="1">
        <f t="array" ref="E136">COUNTIFS(charli_veg_br[[code_lac]:[code_lac]],Tabel2[[#This Row],[code_lac]:[code_lac]],charli_veg_br[[code]:[code]],Tabel2[[#Headers],[Absent]])</f>
        <v>0</v>
      </c>
      <c r="F136" s="1" cm="1">
        <f t="array" ref="F136">COUNTIFS(charli_veg_br[[code_lac]:[code_lac]],Tabel2[[#This Row],[code_lac]:[code_lac]],charli_veg_br[[code]:[code]],Tabel2[[#Headers],[NA]])</f>
        <v>0</v>
      </c>
      <c r="G136" s="3" t="str">
        <f>IF(Tabel2[[#This Row],[BR]]&gt;0,"Présent",IF(Tabel2[[#This Row],[Absent]]&gt;0,"ABS","") &amp; IF(Tabel2[[#This Row],[Absent]]*Tabel2[[#This Row],[NA]]&gt;0,"/","") &amp; IF(Tabel2[[#This Row],[NA]]&gt;0,"NA",""))</f>
        <v/>
      </c>
    </row>
    <row r="137" spans="1:7" x14ac:dyDescent="0.25">
      <c r="A137" t="s">
        <v>747</v>
      </c>
      <c r="B137" t="s">
        <v>748</v>
      </c>
      <c r="C137" t="s">
        <v>749</v>
      </c>
      <c r="D137" s="1" cm="1">
        <f t="array" ref="D137">COUNTIFS(charli_veg_br[[code_lac]:[code_lac]],Tabel2[[#This Row],[code_lac]:[code_lac]],charli_veg_br[[code]:[code]],Tabel2[[#Headers],[BR]])</f>
        <v>0</v>
      </c>
      <c r="E137" s="1" cm="1">
        <f t="array" ref="E137">COUNTIFS(charli_veg_br[[code_lac]:[code_lac]],Tabel2[[#This Row],[code_lac]:[code_lac]],charli_veg_br[[code]:[code]],Tabel2[[#Headers],[Absent]])</f>
        <v>0</v>
      </c>
      <c r="F137" s="1" cm="1">
        <f t="array" ref="F137">COUNTIFS(charli_veg_br[[code_lac]:[code_lac]],Tabel2[[#This Row],[code_lac]:[code_lac]],charli_veg_br[[code]:[code]],Tabel2[[#Headers],[NA]])</f>
        <v>0</v>
      </c>
      <c r="G137" s="3" t="str">
        <f>IF(Tabel2[[#This Row],[BR]]&gt;0,"Présent",IF(Tabel2[[#This Row],[Absent]]&gt;0,"ABS","") &amp; IF(Tabel2[[#This Row],[Absent]]*Tabel2[[#This Row],[NA]]&gt;0,"/","") &amp; IF(Tabel2[[#This Row],[NA]]&gt;0,"NA",""))</f>
        <v/>
      </c>
    </row>
    <row r="138" spans="1:7" x14ac:dyDescent="0.25">
      <c r="A138" t="s">
        <v>750</v>
      </c>
      <c r="B138" t="s">
        <v>751</v>
      </c>
      <c r="C138" t="s">
        <v>752</v>
      </c>
      <c r="D138" s="1" cm="1">
        <f t="array" ref="D138">COUNTIFS(charli_veg_br[[code_lac]:[code_lac]],Tabel2[[#This Row],[code_lac]:[code_lac]],charli_veg_br[[code]:[code]],Tabel2[[#Headers],[BR]])</f>
        <v>0</v>
      </c>
      <c r="E138" s="1" cm="1">
        <f t="array" ref="E138">COUNTIFS(charli_veg_br[[code_lac]:[code_lac]],Tabel2[[#This Row],[code_lac]:[code_lac]],charli_veg_br[[code]:[code]],Tabel2[[#Headers],[Absent]])</f>
        <v>0</v>
      </c>
      <c r="F138" s="1" cm="1">
        <f t="array" ref="F138">COUNTIFS(charli_veg_br[[code_lac]:[code_lac]],Tabel2[[#This Row],[code_lac]:[code_lac]],charli_veg_br[[code]:[code]],Tabel2[[#Headers],[NA]])</f>
        <v>0</v>
      </c>
      <c r="G138" s="3" t="str">
        <f>IF(Tabel2[[#This Row],[BR]]&gt;0,"Présent",IF(Tabel2[[#This Row],[Absent]]&gt;0,"ABS","") &amp; IF(Tabel2[[#This Row],[Absent]]*Tabel2[[#This Row],[NA]]&gt;0,"/","") &amp; IF(Tabel2[[#This Row],[NA]]&gt;0,"NA",""))</f>
        <v/>
      </c>
    </row>
    <row r="139" spans="1:7" x14ac:dyDescent="0.25">
      <c r="A139" t="s">
        <v>753</v>
      </c>
      <c r="B139" t="s">
        <v>754</v>
      </c>
      <c r="C139" t="s">
        <v>755</v>
      </c>
      <c r="D139" s="1" cm="1">
        <f t="array" ref="D139">COUNTIFS(charli_veg_br[[code_lac]:[code_lac]],Tabel2[[#This Row],[code_lac]:[code_lac]],charli_veg_br[[code]:[code]],Tabel2[[#Headers],[BR]])</f>
        <v>0</v>
      </c>
      <c r="E139" s="1" cm="1">
        <f t="array" ref="E139">COUNTIFS(charli_veg_br[[code_lac]:[code_lac]],Tabel2[[#This Row],[code_lac]:[code_lac]],charli_veg_br[[code]:[code]],Tabel2[[#Headers],[Absent]])</f>
        <v>0</v>
      </c>
      <c r="F139" s="1" cm="1">
        <f t="array" ref="F139">COUNTIFS(charli_veg_br[[code_lac]:[code_lac]],Tabel2[[#This Row],[code_lac]:[code_lac]],charli_veg_br[[code]:[code]],Tabel2[[#Headers],[NA]])</f>
        <v>0</v>
      </c>
      <c r="G139" s="3" t="str">
        <f>IF(Tabel2[[#This Row],[BR]]&gt;0,"Présent",IF(Tabel2[[#This Row],[Absent]]&gt;0,"ABS","") &amp; IF(Tabel2[[#This Row],[Absent]]*Tabel2[[#This Row],[NA]]&gt;0,"/","") &amp; IF(Tabel2[[#This Row],[NA]]&gt;0,"NA",""))</f>
        <v/>
      </c>
    </row>
    <row r="140" spans="1:7" x14ac:dyDescent="0.25">
      <c r="A140" t="s">
        <v>756</v>
      </c>
      <c r="B140" t="s">
        <v>757</v>
      </c>
      <c r="C140" t="s">
        <v>758</v>
      </c>
      <c r="D140" s="1" cm="1">
        <f t="array" ref="D140">COUNTIFS(charli_veg_br[[code_lac]:[code_lac]],Tabel2[[#This Row],[code_lac]:[code_lac]],charli_veg_br[[code]:[code]],Tabel2[[#Headers],[BR]])</f>
        <v>0</v>
      </c>
      <c r="E140" s="1" cm="1">
        <f t="array" ref="E140">COUNTIFS(charli_veg_br[[code_lac]:[code_lac]],Tabel2[[#This Row],[code_lac]:[code_lac]],charli_veg_br[[code]:[code]],Tabel2[[#Headers],[Absent]])</f>
        <v>0</v>
      </c>
      <c r="F140" s="1" cm="1">
        <f t="array" ref="F140">COUNTIFS(charli_veg_br[[code_lac]:[code_lac]],Tabel2[[#This Row],[code_lac]:[code_lac]],charli_veg_br[[code]:[code]],Tabel2[[#Headers],[NA]])</f>
        <v>0</v>
      </c>
      <c r="G140" s="3" t="str">
        <f>IF(Tabel2[[#This Row],[BR]]&gt;0,"Présent",IF(Tabel2[[#This Row],[Absent]]&gt;0,"ABS","") &amp; IF(Tabel2[[#This Row],[Absent]]*Tabel2[[#This Row],[NA]]&gt;0,"/","") &amp; IF(Tabel2[[#This Row],[NA]]&gt;0,"NA",""))</f>
        <v/>
      </c>
    </row>
    <row r="141" spans="1:7" x14ac:dyDescent="0.25">
      <c r="A141" t="s">
        <v>759</v>
      </c>
      <c r="B141" t="s">
        <v>760</v>
      </c>
      <c r="C141" t="s">
        <v>761</v>
      </c>
      <c r="D141" s="1" cm="1">
        <f t="array" ref="D141">COUNTIFS(charli_veg_br[[code_lac]:[code_lac]],Tabel2[[#This Row],[code_lac]:[code_lac]],charli_veg_br[[code]:[code]],Tabel2[[#Headers],[BR]])</f>
        <v>0</v>
      </c>
      <c r="E141" s="1" cm="1">
        <f t="array" ref="E141">COUNTIFS(charli_veg_br[[code_lac]:[code_lac]],Tabel2[[#This Row],[code_lac]:[code_lac]],charli_veg_br[[code]:[code]],Tabel2[[#Headers],[Absent]])</f>
        <v>0</v>
      </c>
      <c r="F141" s="1" cm="1">
        <f t="array" ref="F141">COUNTIFS(charli_veg_br[[code_lac]:[code_lac]],Tabel2[[#This Row],[code_lac]:[code_lac]],charli_veg_br[[code]:[code]],Tabel2[[#Headers],[NA]])</f>
        <v>0</v>
      </c>
      <c r="G141" s="3" t="str">
        <f>IF(Tabel2[[#This Row],[BR]]&gt;0,"Présent",IF(Tabel2[[#This Row],[Absent]]&gt;0,"ABS","") &amp; IF(Tabel2[[#This Row],[Absent]]*Tabel2[[#This Row],[NA]]&gt;0,"/","") &amp; IF(Tabel2[[#This Row],[NA]]&gt;0,"NA",""))</f>
        <v/>
      </c>
    </row>
    <row r="142" spans="1:7" x14ac:dyDescent="0.25">
      <c r="A142" t="s">
        <v>762</v>
      </c>
      <c r="B142" t="s">
        <v>763</v>
      </c>
      <c r="C142" t="s">
        <v>764</v>
      </c>
      <c r="D142" s="1" cm="1">
        <f t="array" ref="D142">COUNTIFS(charli_veg_br[[code_lac]:[code_lac]],Tabel2[[#This Row],[code_lac]:[code_lac]],charli_veg_br[[code]:[code]],Tabel2[[#Headers],[BR]])</f>
        <v>0</v>
      </c>
      <c r="E142" s="1" cm="1">
        <f t="array" ref="E142">COUNTIFS(charli_veg_br[[code_lac]:[code_lac]],Tabel2[[#This Row],[code_lac]:[code_lac]],charli_veg_br[[code]:[code]],Tabel2[[#Headers],[Absent]])</f>
        <v>0</v>
      </c>
      <c r="F142" s="1" cm="1">
        <f t="array" ref="F142">COUNTIFS(charli_veg_br[[code_lac]:[code_lac]],Tabel2[[#This Row],[code_lac]:[code_lac]],charli_veg_br[[code]:[code]],Tabel2[[#Headers],[NA]])</f>
        <v>0</v>
      </c>
      <c r="G142" s="3" t="str">
        <f>IF(Tabel2[[#This Row],[BR]]&gt;0,"Présent",IF(Tabel2[[#This Row],[Absent]]&gt;0,"ABS","") &amp; IF(Tabel2[[#This Row],[Absent]]*Tabel2[[#This Row],[NA]]&gt;0,"/","") &amp; IF(Tabel2[[#This Row],[NA]]&gt;0,"NA",""))</f>
        <v/>
      </c>
    </row>
    <row r="143" spans="1:7" x14ac:dyDescent="0.25">
      <c r="A143" t="s">
        <v>765</v>
      </c>
      <c r="B143" t="s">
        <v>766</v>
      </c>
      <c r="C143" t="s">
        <v>767</v>
      </c>
      <c r="D143" s="1" cm="1">
        <f t="array" ref="D143">COUNTIFS(charli_veg_br[[code_lac]:[code_lac]],Tabel2[[#This Row],[code_lac]:[code_lac]],charli_veg_br[[code]:[code]],Tabel2[[#Headers],[BR]])</f>
        <v>0</v>
      </c>
      <c r="E143" s="1" cm="1">
        <f t="array" ref="E143">COUNTIFS(charli_veg_br[[code_lac]:[code_lac]],Tabel2[[#This Row],[code_lac]:[code_lac]],charli_veg_br[[code]:[code]],Tabel2[[#Headers],[Absent]])</f>
        <v>0</v>
      </c>
      <c r="F143" s="1" cm="1">
        <f t="array" ref="F143">COUNTIFS(charli_veg_br[[code_lac]:[code_lac]],Tabel2[[#This Row],[code_lac]:[code_lac]],charli_veg_br[[code]:[code]],Tabel2[[#Headers],[NA]])</f>
        <v>0</v>
      </c>
      <c r="G143" s="3" t="str">
        <f>IF(Tabel2[[#This Row],[BR]]&gt;0,"Présent",IF(Tabel2[[#This Row],[Absent]]&gt;0,"ABS","") &amp; IF(Tabel2[[#This Row],[Absent]]*Tabel2[[#This Row],[NA]]&gt;0,"/","") &amp; IF(Tabel2[[#This Row],[NA]]&gt;0,"NA",""))</f>
        <v/>
      </c>
    </row>
    <row r="144" spans="1:7" x14ac:dyDescent="0.25">
      <c r="A144" t="s">
        <v>768</v>
      </c>
      <c r="B144" t="s">
        <v>769</v>
      </c>
      <c r="C144" t="s">
        <v>770</v>
      </c>
      <c r="D144" s="1" cm="1">
        <f t="array" ref="D144">COUNTIFS(charli_veg_br[[code_lac]:[code_lac]],Tabel2[[#This Row],[code_lac]:[code_lac]],charli_veg_br[[code]:[code]],Tabel2[[#Headers],[BR]])</f>
        <v>0</v>
      </c>
      <c r="E144" s="1" cm="1">
        <f t="array" ref="E144">COUNTIFS(charli_veg_br[[code_lac]:[code_lac]],Tabel2[[#This Row],[code_lac]:[code_lac]],charli_veg_br[[code]:[code]],Tabel2[[#Headers],[Absent]])</f>
        <v>0</v>
      </c>
      <c r="F144" s="1" cm="1">
        <f t="array" ref="F144">COUNTIFS(charli_veg_br[[code_lac]:[code_lac]],Tabel2[[#This Row],[code_lac]:[code_lac]],charli_veg_br[[code]:[code]],Tabel2[[#Headers],[NA]])</f>
        <v>0</v>
      </c>
      <c r="G144" s="3" t="str">
        <f>IF(Tabel2[[#This Row],[BR]]&gt;0,"Présent",IF(Tabel2[[#This Row],[Absent]]&gt;0,"ABS","") &amp; IF(Tabel2[[#This Row],[Absent]]*Tabel2[[#This Row],[NA]]&gt;0,"/","") &amp; IF(Tabel2[[#This Row],[NA]]&gt;0,"NA",""))</f>
        <v/>
      </c>
    </row>
    <row r="145" spans="1:7" x14ac:dyDescent="0.25">
      <c r="A145" t="s">
        <v>771</v>
      </c>
      <c r="B145" t="s">
        <v>772</v>
      </c>
      <c r="C145" t="s">
        <v>187</v>
      </c>
      <c r="D145" s="1" cm="1">
        <f t="array" ref="D145">COUNTIFS(charli_veg_br[[code_lac]:[code_lac]],Tabel2[[#This Row],[code_lac]:[code_lac]],charli_veg_br[[code]:[code]],Tabel2[[#Headers],[BR]])</f>
        <v>0</v>
      </c>
      <c r="E145" s="1" cm="1">
        <f t="array" ref="E145">COUNTIFS(charli_veg_br[[code_lac]:[code_lac]],Tabel2[[#This Row],[code_lac]:[code_lac]],charli_veg_br[[code]:[code]],Tabel2[[#Headers],[Absent]])</f>
        <v>0</v>
      </c>
      <c r="F145" s="1" cm="1">
        <f t="array" ref="F145">COUNTIFS(charli_veg_br[[code_lac]:[code_lac]],Tabel2[[#This Row],[code_lac]:[code_lac]],charli_veg_br[[code]:[code]],Tabel2[[#Headers],[NA]])</f>
        <v>0</v>
      </c>
      <c r="G145" s="3" t="str">
        <f>IF(Tabel2[[#This Row],[BR]]&gt;0,"Présent",IF(Tabel2[[#This Row],[Absent]]&gt;0,"ABS","") &amp; IF(Tabel2[[#This Row],[Absent]]*Tabel2[[#This Row],[NA]]&gt;0,"/","") &amp; IF(Tabel2[[#This Row],[NA]]&gt;0,"NA",""))</f>
        <v/>
      </c>
    </row>
    <row r="146" spans="1:7" x14ac:dyDescent="0.25">
      <c r="A146" t="s">
        <v>773</v>
      </c>
      <c r="B146" t="s">
        <v>774</v>
      </c>
      <c r="C146" t="s">
        <v>775</v>
      </c>
      <c r="D146" s="1" cm="1">
        <f t="array" ref="D146">COUNTIFS(charli_veg_br[[code_lac]:[code_lac]],Tabel2[[#This Row],[code_lac]:[code_lac]],charli_veg_br[[code]:[code]],Tabel2[[#Headers],[BR]])</f>
        <v>0</v>
      </c>
      <c r="E146" s="1" cm="1">
        <f t="array" ref="E146">COUNTIFS(charli_veg_br[[code_lac]:[code_lac]],Tabel2[[#This Row],[code_lac]:[code_lac]],charli_veg_br[[code]:[code]],Tabel2[[#Headers],[Absent]])</f>
        <v>0</v>
      </c>
      <c r="F146" s="1" cm="1">
        <f t="array" ref="F146">COUNTIFS(charli_veg_br[[code_lac]:[code_lac]],Tabel2[[#This Row],[code_lac]:[code_lac]],charli_veg_br[[code]:[code]],Tabel2[[#Headers],[NA]])</f>
        <v>0</v>
      </c>
      <c r="G146" s="3" t="str">
        <f>IF(Tabel2[[#This Row],[BR]]&gt;0,"Présent",IF(Tabel2[[#This Row],[Absent]]&gt;0,"ABS","") &amp; IF(Tabel2[[#This Row],[Absent]]*Tabel2[[#This Row],[NA]]&gt;0,"/","") &amp; IF(Tabel2[[#This Row],[NA]]&gt;0,"NA",""))</f>
        <v/>
      </c>
    </row>
    <row r="147" spans="1:7" x14ac:dyDescent="0.25">
      <c r="A147" t="s">
        <v>776</v>
      </c>
      <c r="B147" t="s">
        <v>777</v>
      </c>
      <c r="C147" t="s">
        <v>778</v>
      </c>
      <c r="D147" s="1" cm="1">
        <f t="array" ref="D147">COUNTIFS(charli_veg_br[[code_lac]:[code_lac]],Tabel2[[#This Row],[code_lac]:[code_lac]],charli_veg_br[[code]:[code]],Tabel2[[#Headers],[BR]])</f>
        <v>0</v>
      </c>
      <c r="E147" s="1" cm="1">
        <f t="array" ref="E147">COUNTIFS(charli_veg_br[[code_lac]:[code_lac]],Tabel2[[#This Row],[code_lac]:[code_lac]],charli_veg_br[[code]:[code]],Tabel2[[#Headers],[Absent]])</f>
        <v>0</v>
      </c>
      <c r="F147" s="1" cm="1">
        <f t="array" ref="F147">COUNTIFS(charli_veg_br[[code_lac]:[code_lac]],Tabel2[[#This Row],[code_lac]:[code_lac]],charli_veg_br[[code]:[code]],Tabel2[[#Headers],[NA]])</f>
        <v>0</v>
      </c>
      <c r="G147" s="3" t="str">
        <f>IF(Tabel2[[#This Row],[BR]]&gt;0,"Présent",IF(Tabel2[[#This Row],[Absent]]&gt;0,"ABS","") &amp; IF(Tabel2[[#This Row],[Absent]]*Tabel2[[#This Row],[NA]]&gt;0,"/","") &amp; IF(Tabel2[[#This Row],[NA]]&gt;0,"NA",""))</f>
        <v/>
      </c>
    </row>
    <row r="148" spans="1:7" x14ac:dyDescent="0.25">
      <c r="A148" t="s">
        <v>779</v>
      </c>
      <c r="B148" t="s">
        <v>780</v>
      </c>
      <c r="C148" t="s">
        <v>187</v>
      </c>
      <c r="D148" s="1" cm="1">
        <f t="array" ref="D148">COUNTIFS(charli_veg_br[[code_lac]:[code_lac]],Tabel2[[#This Row],[code_lac]:[code_lac]],charli_veg_br[[code]:[code]],Tabel2[[#Headers],[BR]])</f>
        <v>0</v>
      </c>
      <c r="E148" s="1" cm="1">
        <f t="array" ref="E148">COUNTIFS(charli_veg_br[[code_lac]:[code_lac]],Tabel2[[#This Row],[code_lac]:[code_lac]],charli_veg_br[[code]:[code]],Tabel2[[#Headers],[Absent]])</f>
        <v>0</v>
      </c>
      <c r="F148" s="1" cm="1">
        <f t="array" ref="F148">COUNTIFS(charli_veg_br[[code_lac]:[code_lac]],Tabel2[[#This Row],[code_lac]:[code_lac]],charli_veg_br[[code]:[code]],Tabel2[[#Headers],[NA]])</f>
        <v>0</v>
      </c>
      <c r="G148" s="3" t="str">
        <f>IF(Tabel2[[#This Row],[BR]]&gt;0,"Présent",IF(Tabel2[[#This Row],[Absent]]&gt;0,"ABS","") &amp; IF(Tabel2[[#This Row],[Absent]]*Tabel2[[#This Row],[NA]]&gt;0,"/","") &amp; IF(Tabel2[[#This Row],[NA]]&gt;0,"NA",""))</f>
        <v/>
      </c>
    </row>
    <row r="149" spans="1:7" x14ac:dyDescent="0.25">
      <c r="A149" t="s">
        <v>781</v>
      </c>
      <c r="B149" t="s">
        <v>782</v>
      </c>
      <c r="C149" t="s">
        <v>783</v>
      </c>
      <c r="D149" s="1" cm="1">
        <f t="array" ref="D149">COUNTIFS(charli_veg_br[[code_lac]:[code_lac]],Tabel2[[#This Row],[code_lac]:[code_lac]],charli_veg_br[[code]:[code]],Tabel2[[#Headers],[BR]])</f>
        <v>0</v>
      </c>
      <c r="E149" s="1" cm="1">
        <f t="array" ref="E149">COUNTIFS(charli_veg_br[[code_lac]:[code_lac]],Tabel2[[#This Row],[code_lac]:[code_lac]],charli_veg_br[[code]:[code]],Tabel2[[#Headers],[Absent]])</f>
        <v>0</v>
      </c>
      <c r="F149" s="1" cm="1">
        <f t="array" ref="F149">COUNTIFS(charli_veg_br[[code_lac]:[code_lac]],Tabel2[[#This Row],[code_lac]:[code_lac]],charli_veg_br[[code]:[code]],Tabel2[[#Headers],[NA]])</f>
        <v>0</v>
      </c>
      <c r="G149" s="3" t="str">
        <f>IF(Tabel2[[#This Row],[BR]]&gt;0,"Présent",IF(Tabel2[[#This Row],[Absent]]&gt;0,"ABS","") &amp; IF(Tabel2[[#This Row],[Absent]]*Tabel2[[#This Row],[NA]]&gt;0,"/","") &amp; IF(Tabel2[[#This Row],[NA]]&gt;0,"NA",""))</f>
        <v/>
      </c>
    </row>
    <row r="150" spans="1:7" x14ac:dyDescent="0.25">
      <c r="A150" t="s">
        <v>784</v>
      </c>
      <c r="B150" t="s">
        <v>785</v>
      </c>
      <c r="C150" t="s">
        <v>786</v>
      </c>
      <c r="D150" s="1" cm="1">
        <f t="array" ref="D150">COUNTIFS(charli_veg_br[[code_lac]:[code_lac]],Tabel2[[#This Row],[code_lac]:[code_lac]],charli_veg_br[[code]:[code]],Tabel2[[#Headers],[BR]])</f>
        <v>0</v>
      </c>
      <c r="E150" s="1" cm="1">
        <f t="array" ref="E150">COUNTIFS(charli_veg_br[[code_lac]:[code_lac]],Tabel2[[#This Row],[code_lac]:[code_lac]],charli_veg_br[[code]:[code]],Tabel2[[#Headers],[Absent]])</f>
        <v>0</v>
      </c>
      <c r="F150" s="1" cm="1">
        <f t="array" ref="F150">COUNTIFS(charli_veg_br[[code_lac]:[code_lac]],Tabel2[[#This Row],[code_lac]:[code_lac]],charli_veg_br[[code]:[code]],Tabel2[[#Headers],[NA]])</f>
        <v>0</v>
      </c>
      <c r="G150" s="3" t="str">
        <f>IF(Tabel2[[#This Row],[BR]]&gt;0,"Présent",IF(Tabel2[[#This Row],[Absent]]&gt;0,"ABS","") &amp; IF(Tabel2[[#This Row],[Absent]]*Tabel2[[#This Row],[NA]]&gt;0,"/","") &amp; IF(Tabel2[[#This Row],[NA]]&gt;0,"NA",""))</f>
        <v/>
      </c>
    </row>
    <row r="151" spans="1:7" x14ac:dyDescent="0.25">
      <c r="A151" t="s">
        <v>787</v>
      </c>
      <c r="B151" t="s">
        <v>788</v>
      </c>
      <c r="C151" t="s">
        <v>789</v>
      </c>
      <c r="D151" s="1" cm="1">
        <f t="array" ref="D151">COUNTIFS(charli_veg_br[[code_lac]:[code_lac]],Tabel2[[#This Row],[code_lac]:[code_lac]],charli_veg_br[[code]:[code]],Tabel2[[#Headers],[BR]])</f>
        <v>0</v>
      </c>
      <c r="E151" s="1" cm="1">
        <f t="array" ref="E151">COUNTIFS(charli_veg_br[[code_lac]:[code_lac]],Tabel2[[#This Row],[code_lac]:[code_lac]],charli_veg_br[[code]:[code]],Tabel2[[#Headers],[Absent]])</f>
        <v>0</v>
      </c>
      <c r="F151" s="1" cm="1">
        <f t="array" ref="F151">COUNTIFS(charli_veg_br[[code_lac]:[code_lac]],Tabel2[[#This Row],[code_lac]:[code_lac]],charli_veg_br[[code]:[code]],Tabel2[[#Headers],[NA]])</f>
        <v>0</v>
      </c>
      <c r="G151" s="3" t="str">
        <f>IF(Tabel2[[#This Row],[BR]]&gt;0,"Présent",IF(Tabel2[[#This Row],[Absent]]&gt;0,"ABS","") &amp; IF(Tabel2[[#This Row],[Absent]]*Tabel2[[#This Row],[NA]]&gt;0,"/","") &amp; IF(Tabel2[[#This Row],[NA]]&gt;0,"NA",""))</f>
        <v/>
      </c>
    </row>
    <row r="152" spans="1:7" x14ac:dyDescent="0.25">
      <c r="A152" t="s">
        <v>790</v>
      </c>
      <c r="B152" t="s">
        <v>791</v>
      </c>
      <c r="C152" t="s">
        <v>792</v>
      </c>
      <c r="D152" s="1" cm="1">
        <f t="array" ref="D152">COUNTIFS(charli_veg_br[[code_lac]:[code_lac]],Tabel2[[#This Row],[code_lac]:[code_lac]],charli_veg_br[[code]:[code]],Tabel2[[#Headers],[BR]])</f>
        <v>0</v>
      </c>
      <c r="E152" s="1" cm="1">
        <f t="array" ref="E152">COUNTIFS(charli_veg_br[[code_lac]:[code_lac]],Tabel2[[#This Row],[code_lac]:[code_lac]],charli_veg_br[[code]:[code]],Tabel2[[#Headers],[Absent]])</f>
        <v>0</v>
      </c>
      <c r="F152" s="1" cm="1">
        <f t="array" ref="F152">COUNTIFS(charli_veg_br[[code_lac]:[code_lac]],Tabel2[[#This Row],[code_lac]:[code_lac]],charli_veg_br[[code]:[code]],Tabel2[[#Headers],[NA]])</f>
        <v>0</v>
      </c>
      <c r="G152" s="3" t="str">
        <f>IF(Tabel2[[#This Row],[BR]]&gt;0,"Présent",IF(Tabel2[[#This Row],[Absent]]&gt;0,"ABS","") &amp; IF(Tabel2[[#This Row],[Absent]]*Tabel2[[#This Row],[NA]]&gt;0,"/","") &amp; IF(Tabel2[[#This Row],[NA]]&gt;0,"NA",""))</f>
        <v/>
      </c>
    </row>
    <row r="153" spans="1:7" x14ac:dyDescent="0.25">
      <c r="A153" t="s">
        <v>793</v>
      </c>
      <c r="B153" t="s">
        <v>794</v>
      </c>
      <c r="C153" t="s">
        <v>795</v>
      </c>
      <c r="D153" s="1" cm="1">
        <f t="array" ref="D153">COUNTIFS(charli_veg_br[[code_lac]:[code_lac]],Tabel2[[#This Row],[code_lac]:[code_lac]],charli_veg_br[[code]:[code]],Tabel2[[#Headers],[BR]])</f>
        <v>0</v>
      </c>
      <c r="E153" s="1" cm="1">
        <f t="array" ref="E153">COUNTIFS(charli_veg_br[[code_lac]:[code_lac]],Tabel2[[#This Row],[code_lac]:[code_lac]],charli_veg_br[[code]:[code]],Tabel2[[#Headers],[Absent]])</f>
        <v>0</v>
      </c>
      <c r="F153" s="1" cm="1">
        <f t="array" ref="F153">COUNTIFS(charli_veg_br[[code_lac]:[code_lac]],Tabel2[[#This Row],[code_lac]:[code_lac]],charli_veg_br[[code]:[code]],Tabel2[[#Headers],[NA]])</f>
        <v>0</v>
      </c>
      <c r="G153" s="3" t="str">
        <f>IF(Tabel2[[#This Row],[BR]]&gt;0,"Présent",IF(Tabel2[[#This Row],[Absent]]&gt;0,"ABS","") &amp; IF(Tabel2[[#This Row],[Absent]]*Tabel2[[#This Row],[NA]]&gt;0,"/","") &amp; IF(Tabel2[[#This Row],[NA]]&gt;0,"NA",""))</f>
        <v/>
      </c>
    </row>
    <row r="154" spans="1:7" x14ac:dyDescent="0.25">
      <c r="A154" t="s">
        <v>796</v>
      </c>
      <c r="B154" t="s">
        <v>797</v>
      </c>
      <c r="C154" t="s">
        <v>798</v>
      </c>
      <c r="D154" s="1" cm="1">
        <f t="array" ref="D154">COUNTIFS(charli_veg_br[[code_lac]:[code_lac]],Tabel2[[#This Row],[code_lac]:[code_lac]],charli_veg_br[[code]:[code]],Tabel2[[#Headers],[BR]])</f>
        <v>0</v>
      </c>
      <c r="E154" s="1" cm="1">
        <f t="array" ref="E154">COUNTIFS(charli_veg_br[[code_lac]:[code_lac]],Tabel2[[#This Row],[code_lac]:[code_lac]],charli_veg_br[[code]:[code]],Tabel2[[#Headers],[Absent]])</f>
        <v>0</v>
      </c>
      <c r="F154" s="1" cm="1">
        <f t="array" ref="F154">COUNTIFS(charli_veg_br[[code_lac]:[code_lac]],Tabel2[[#This Row],[code_lac]:[code_lac]],charli_veg_br[[code]:[code]],Tabel2[[#Headers],[NA]])</f>
        <v>0</v>
      </c>
      <c r="G154" s="3" t="str">
        <f>IF(Tabel2[[#This Row],[BR]]&gt;0,"Présent",IF(Tabel2[[#This Row],[Absent]]&gt;0,"ABS","") &amp; IF(Tabel2[[#This Row],[Absent]]*Tabel2[[#This Row],[NA]]&gt;0,"/","") &amp; IF(Tabel2[[#This Row],[NA]]&gt;0,"NA",""))</f>
        <v/>
      </c>
    </row>
    <row r="155" spans="1:7" x14ac:dyDescent="0.25">
      <c r="A155" t="s">
        <v>799</v>
      </c>
      <c r="B155" t="s">
        <v>800</v>
      </c>
      <c r="C155" t="s">
        <v>801</v>
      </c>
      <c r="D155" s="1" cm="1">
        <f t="array" ref="D155">COUNTIFS(charli_veg_br[[code_lac]:[code_lac]],Tabel2[[#This Row],[code_lac]:[code_lac]],charli_veg_br[[code]:[code]],Tabel2[[#Headers],[BR]])</f>
        <v>0</v>
      </c>
      <c r="E155" s="1" cm="1">
        <f t="array" ref="E155">COUNTIFS(charli_veg_br[[code_lac]:[code_lac]],Tabel2[[#This Row],[code_lac]:[code_lac]],charli_veg_br[[code]:[code]],Tabel2[[#Headers],[Absent]])</f>
        <v>0</v>
      </c>
      <c r="F155" s="1" cm="1">
        <f t="array" ref="F155">COUNTIFS(charli_veg_br[[code_lac]:[code_lac]],Tabel2[[#This Row],[code_lac]:[code_lac]],charli_veg_br[[code]:[code]],Tabel2[[#Headers],[NA]])</f>
        <v>0</v>
      </c>
      <c r="G155" s="3" t="str">
        <f>IF(Tabel2[[#This Row],[BR]]&gt;0,"Présent",IF(Tabel2[[#This Row],[Absent]]&gt;0,"ABS","") &amp; IF(Tabel2[[#This Row],[Absent]]*Tabel2[[#This Row],[NA]]&gt;0,"/","") &amp; IF(Tabel2[[#This Row],[NA]]&gt;0,"NA",""))</f>
        <v/>
      </c>
    </row>
    <row r="156" spans="1:7" x14ac:dyDescent="0.25">
      <c r="A156" t="s">
        <v>802</v>
      </c>
      <c r="B156" t="s">
        <v>803</v>
      </c>
      <c r="C156" t="s">
        <v>804</v>
      </c>
      <c r="D156" s="1" cm="1">
        <f t="array" ref="D156">COUNTIFS(charli_veg_br[[code_lac]:[code_lac]],Tabel2[[#This Row],[code_lac]:[code_lac]],charli_veg_br[[code]:[code]],Tabel2[[#Headers],[BR]])</f>
        <v>0</v>
      </c>
      <c r="E156" s="1" cm="1">
        <f t="array" ref="E156">COUNTIFS(charli_veg_br[[code_lac]:[code_lac]],Tabel2[[#This Row],[code_lac]:[code_lac]],charli_veg_br[[code]:[code]],Tabel2[[#Headers],[Absent]])</f>
        <v>0</v>
      </c>
      <c r="F156" s="1" cm="1">
        <f t="array" ref="F156">COUNTIFS(charli_veg_br[[code_lac]:[code_lac]],Tabel2[[#This Row],[code_lac]:[code_lac]],charli_veg_br[[code]:[code]],Tabel2[[#Headers],[NA]])</f>
        <v>0</v>
      </c>
      <c r="G156" s="3" t="str">
        <f>IF(Tabel2[[#This Row],[BR]]&gt;0,"Présent",IF(Tabel2[[#This Row],[Absent]]&gt;0,"ABS","") &amp; IF(Tabel2[[#This Row],[Absent]]*Tabel2[[#This Row],[NA]]&gt;0,"/","") &amp; IF(Tabel2[[#This Row],[NA]]&gt;0,"NA",""))</f>
        <v/>
      </c>
    </row>
    <row r="157" spans="1:7" x14ac:dyDescent="0.25">
      <c r="A157" t="s">
        <v>805</v>
      </c>
      <c r="B157" t="s">
        <v>806</v>
      </c>
      <c r="C157" t="s">
        <v>807</v>
      </c>
      <c r="D157" s="1" cm="1">
        <f t="array" ref="D157">COUNTIFS(charli_veg_br[[code_lac]:[code_lac]],Tabel2[[#This Row],[code_lac]:[code_lac]],charli_veg_br[[code]:[code]],Tabel2[[#Headers],[BR]])</f>
        <v>0</v>
      </c>
      <c r="E157" s="1" cm="1">
        <f t="array" ref="E157">COUNTIFS(charli_veg_br[[code_lac]:[code_lac]],Tabel2[[#This Row],[code_lac]:[code_lac]],charli_veg_br[[code]:[code]],Tabel2[[#Headers],[Absent]])</f>
        <v>0</v>
      </c>
      <c r="F157" s="1" cm="1">
        <f t="array" ref="F157">COUNTIFS(charli_veg_br[[code_lac]:[code_lac]],Tabel2[[#This Row],[code_lac]:[code_lac]],charli_veg_br[[code]:[code]],Tabel2[[#Headers],[NA]])</f>
        <v>0</v>
      </c>
      <c r="G157" s="3" t="str">
        <f>IF(Tabel2[[#This Row],[BR]]&gt;0,"Présent",IF(Tabel2[[#This Row],[Absent]]&gt;0,"ABS","") &amp; IF(Tabel2[[#This Row],[Absent]]*Tabel2[[#This Row],[NA]]&gt;0,"/","") &amp; IF(Tabel2[[#This Row],[NA]]&gt;0,"NA",""))</f>
        <v/>
      </c>
    </row>
    <row r="158" spans="1:7" x14ac:dyDescent="0.25">
      <c r="A158" t="s">
        <v>808</v>
      </c>
      <c r="B158" t="s">
        <v>809</v>
      </c>
      <c r="C158" t="s">
        <v>810</v>
      </c>
      <c r="D158" s="1" cm="1">
        <f t="array" ref="D158">COUNTIFS(charli_veg_br[[code_lac]:[code_lac]],Tabel2[[#This Row],[code_lac]:[code_lac]],charli_veg_br[[code]:[code]],Tabel2[[#Headers],[BR]])</f>
        <v>0</v>
      </c>
      <c r="E158" s="1" cm="1">
        <f t="array" ref="E158">COUNTIFS(charli_veg_br[[code_lac]:[code_lac]],Tabel2[[#This Row],[code_lac]:[code_lac]],charli_veg_br[[code]:[code]],Tabel2[[#Headers],[Absent]])</f>
        <v>0</v>
      </c>
      <c r="F158" s="1" cm="1">
        <f t="array" ref="F158">COUNTIFS(charli_veg_br[[code_lac]:[code_lac]],Tabel2[[#This Row],[code_lac]:[code_lac]],charli_veg_br[[code]:[code]],Tabel2[[#Headers],[NA]])</f>
        <v>0</v>
      </c>
      <c r="G158" s="3" t="str">
        <f>IF(Tabel2[[#This Row],[BR]]&gt;0,"Présent",IF(Tabel2[[#This Row],[Absent]]&gt;0,"ABS","") &amp; IF(Tabel2[[#This Row],[Absent]]*Tabel2[[#This Row],[NA]]&gt;0,"/","") &amp; IF(Tabel2[[#This Row],[NA]]&gt;0,"NA",""))</f>
        <v/>
      </c>
    </row>
    <row r="159" spans="1:7" x14ac:dyDescent="0.25">
      <c r="A159" t="s">
        <v>811</v>
      </c>
      <c r="B159" t="s">
        <v>812</v>
      </c>
      <c r="C159" t="s">
        <v>813</v>
      </c>
      <c r="D159" s="1" cm="1">
        <f t="array" ref="D159">COUNTIFS(charli_veg_br[[code_lac]:[code_lac]],Tabel2[[#This Row],[code_lac]:[code_lac]],charli_veg_br[[code]:[code]],Tabel2[[#Headers],[BR]])</f>
        <v>0</v>
      </c>
      <c r="E159" s="1" cm="1">
        <f t="array" ref="E159">COUNTIFS(charli_veg_br[[code_lac]:[code_lac]],Tabel2[[#This Row],[code_lac]:[code_lac]],charli_veg_br[[code]:[code]],Tabel2[[#Headers],[Absent]])</f>
        <v>0</v>
      </c>
      <c r="F159" s="1" cm="1">
        <f t="array" ref="F159">COUNTIFS(charli_veg_br[[code_lac]:[code_lac]],Tabel2[[#This Row],[code_lac]:[code_lac]],charli_veg_br[[code]:[code]],Tabel2[[#Headers],[NA]])</f>
        <v>0</v>
      </c>
      <c r="G159" s="3" t="str">
        <f>IF(Tabel2[[#This Row],[BR]]&gt;0,"Présent",IF(Tabel2[[#This Row],[Absent]]&gt;0,"ABS","") &amp; IF(Tabel2[[#This Row],[Absent]]*Tabel2[[#This Row],[NA]]&gt;0,"/","") &amp; IF(Tabel2[[#This Row],[NA]]&gt;0,"NA",""))</f>
        <v/>
      </c>
    </row>
    <row r="160" spans="1:7" x14ac:dyDescent="0.25">
      <c r="A160" t="s">
        <v>814</v>
      </c>
      <c r="B160" t="s">
        <v>815</v>
      </c>
      <c r="C160" t="s">
        <v>187</v>
      </c>
      <c r="D160" s="1" cm="1">
        <f t="array" ref="D160">COUNTIFS(charli_veg_br[[code_lac]:[code_lac]],Tabel2[[#This Row],[code_lac]:[code_lac]],charli_veg_br[[code]:[code]],Tabel2[[#Headers],[BR]])</f>
        <v>0</v>
      </c>
      <c r="E160" s="1" cm="1">
        <f t="array" ref="E160">COUNTIFS(charli_veg_br[[code_lac]:[code_lac]],Tabel2[[#This Row],[code_lac]:[code_lac]],charli_veg_br[[code]:[code]],Tabel2[[#Headers],[Absent]])</f>
        <v>0</v>
      </c>
      <c r="F160" s="1" cm="1">
        <f t="array" ref="F160">COUNTIFS(charli_veg_br[[code_lac]:[code_lac]],Tabel2[[#This Row],[code_lac]:[code_lac]],charli_veg_br[[code]:[code]],Tabel2[[#Headers],[NA]])</f>
        <v>0</v>
      </c>
      <c r="G160" s="3" t="str">
        <f>IF(Tabel2[[#This Row],[BR]]&gt;0,"Présent",IF(Tabel2[[#This Row],[Absent]]&gt;0,"ABS","") &amp; IF(Tabel2[[#This Row],[Absent]]*Tabel2[[#This Row],[NA]]&gt;0,"/","") &amp; IF(Tabel2[[#This Row],[NA]]&gt;0,"NA",""))</f>
        <v/>
      </c>
    </row>
    <row r="161" spans="1:7" x14ac:dyDescent="0.25">
      <c r="A161" t="s">
        <v>816</v>
      </c>
      <c r="B161" t="s">
        <v>817</v>
      </c>
      <c r="C161" t="s">
        <v>818</v>
      </c>
      <c r="D161" s="1" cm="1">
        <f t="array" ref="D161">COUNTIFS(charli_veg_br[[code_lac]:[code_lac]],Tabel2[[#This Row],[code_lac]:[code_lac]],charli_veg_br[[code]:[code]],Tabel2[[#Headers],[BR]])</f>
        <v>0</v>
      </c>
      <c r="E161" s="1" cm="1">
        <f t="array" ref="E161">COUNTIFS(charli_veg_br[[code_lac]:[code_lac]],Tabel2[[#This Row],[code_lac]:[code_lac]],charli_veg_br[[code]:[code]],Tabel2[[#Headers],[Absent]])</f>
        <v>0</v>
      </c>
      <c r="F161" s="1" cm="1">
        <f t="array" ref="F161">COUNTIFS(charli_veg_br[[code_lac]:[code_lac]],Tabel2[[#This Row],[code_lac]:[code_lac]],charli_veg_br[[code]:[code]],Tabel2[[#Headers],[NA]])</f>
        <v>0</v>
      </c>
      <c r="G161" s="3" t="str">
        <f>IF(Tabel2[[#This Row],[BR]]&gt;0,"Présent",IF(Tabel2[[#This Row],[Absent]]&gt;0,"ABS","") &amp; IF(Tabel2[[#This Row],[Absent]]*Tabel2[[#This Row],[NA]]&gt;0,"/","") &amp; IF(Tabel2[[#This Row],[NA]]&gt;0,"NA",""))</f>
        <v/>
      </c>
    </row>
    <row r="162" spans="1:7" x14ac:dyDescent="0.25">
      <c r="A162" t="s">
        <v>819</v>
      </c>
      <c r="B162" t="s">
        <v>820</v>
      </c>
      <c r="C162" t="s">
        <v>821</v>
      </c>
      <c r="D162" s="1" cm="1">
        <f t="array" ref="D162">COUNTIFS(charli_veg_br[[code_lac]:[code_lac]],Tabel2[[#This Row],[code_lac]:[code_lac]],charli_veg_br[[code]:[code]],Tabel2[[#Headers],[BR]])</f>
        <v>0</v>
      </c>
      <c r="E162" s="1" cm="1">
        <f t="array" ref="E162">COUNTIFS(charli_veg_br[[code_lac]:[code_lac]],Tabel2[[#This Row],[code_lac]:[code_lac]],charli_veg_br[[code]:[code]],Tabel2[[#Headers],[Absent]])</f>
        <v>0</v>
      </c>
      <c r="F162" s="1" cm="1">
        <f t="array" ref="F162">COUNTIFS(charli_veg_br[[code_lac]:[code_lac]],Tabel2[[#This Row],[code_lac]:[code_lac]],charli_veg_br[[code]:[code]],Tabel2[[#Headers],[NA]])</f>
        <v>0</v>
      </c>
      <c r="G162" s="3" t="str">
        <f>IF(Tabel2[[#This Row],[BR]]&gt;0,"Présent",IF(Tabel2[[#This Row],[Absent]]&gt;0,"ABS","") &amp; IF(Tabel2[[#This Row],[Absent]]*Tabel2[[#This Row],[NA]]&gt;0,"/","") &amp; IF(Tabel2[[#This Row],[NA]]&gt;0,"NA",""))</f>
        <v/>
      </c>
    </row>
    <row r="163" spans="1:7" x14ac:dyDescent="0.25">
      <c r="A163" t="s">
        <v>822</v>
      </c>
      <c r="B163" t="s">
        <v>823</v>
      </c>
      <c r="C163" t="s">
        <v>824</v>
      </c>
      <c r="D163" s="1" cm="1">
        <f t="array" ref="D163">COUNTIFS(charli_veg_br[[code_lac]:[code_lac]],Tabel2[[#This Row],[code_lac]:[code_lac]],charli_veg_br[[code]:[code]],Tabel2[[#Headers],[BR]])</f>
        <v>0</v>
      </c>
      <c r="E163" s="1" cm="1">
        <f t="array" ref="E163">COUNTIFS(charli_veg_br[[code_lac]:[code_lac]],Tabel2[[#This Row],[code_lac]:[code_lac]],charli_veg_br[[code]:[code]],Tabel2[[#Headers],[Absent]])</f>
        <v>0</v>
      </c>
      <c r="F163" s="1" cm="1">
        <f t="array" ref="F163">COUNTIFS(charli_veg_br[[code_lac]:[code_lac]],Tabel2[[#This Row],[code_lac]:[code_lac]],charli_veg_br[[code]:[code]],Tabel2[[#Headers],[NA]])</f>
        <v>0</v>
      </c>
      <c r="G163" s="3" t="str">
        <f>IF(Tabel2[[#This Row],[BR]]&gt;0,"Présent",IF(Tabel2[[#This Row],[Absent]]&gt;0,"ABS","") &amp; IF(Tabel2[[#This Row],[Absent]]*Tabel2[[#This Row],[NA]]&gt;0,"/","") &amp; IF(Tabel2[[#This Row],[NA]]&gt;0,"NA",""))</f>
        <v/>
      </c>
    </row>
    <row r="164" spans="1:7" x14ac:dyDescent="0.25">
      <c r="A164" t="s">
        <v>825</v>
      </c>
      <c r="B164" t="s">
        <v>826</v>
      </c>
      <c r="C164" t="s">
        <v>827</v>
      </c>
      <c r="D164" s="1" cm="1">
        <f t="array" ref="D164">COUNTIFS(charli_veg_br[[code_lac]:[code_lac]],Tabel2[[#This Row],[code_lac]:[code_lac]],charli_veg_br[[code]:[code]],Tabel2[[#Headers],[BR]])</f>
        <v>0</v>
      </c>
      <c r="E164" s="1" cm="1">
        <f t="array" ref="E164">COUNTIFS(charli_veg_br[[code_lac]:[code_lac]],Tabel2[[#This Row],[code_lac]:[code_lac]],charli_veg_br[[code]:[code]],Tabel2[[#Headers],[Absent]])</f>
        <v>0</v>
      </c>
      <c r="F164" s="1" cm="1">
        <f t="array" ref="F164">COUNTIFS(charli_veg_br[[code_lac]:[code_lac]],Tabel2[[#This Row],[code_lac]:[code_lac]],charli_veg_br[[code]:[code]],Tabel2[[#Headers],[NA]])</f>
        <v>0</v>
      </c>
      <c r="G164" s="3" t="str">
        <f>IF(Tabel2[[#This Row],[BR]]&gt;0,"Présent",IF(Tabel2[[#This Row],[Absent]]&gt;0,"ABS","") &amp; IF(Tabel2[[#This Row],[Absent]]*Tabel2[[#This Row],[NA]]&gt;0,"/","") &amp; IF(Tabel2[[#This Row],[NA]]&gt;0,"NA",""))</f>
        <v/>
      </c>
    </row>
    <row r="165" spans="1:7" x14ac:dyDescent="0.25">
      <c r="A165" t="s">
        <v>828</v>
      </c>
      <c r="B165" t="s">
        <v>187</v>
      </c>
      <c r="C165" t="s">
        <v>829</v>
      </c>
      <c r="D165" s="1" cm="1">
        <f t="array" ref="D165">COUNTIFS(charli_veg_br[[code_lac]:[code_lac]],Tabel2[[#This Row],[code_lac]:[code_lac]],charli_veg_br[[code]:[code]],Tabel2[[#Headers],[BR]])</f>
        <v>0</v>
      </c>
      <c r="E165" s="1" cm="1">
        <f t="array" ref="E165">COUNTIFS(charli_veg_br[[code_lac]:[code_lac]],Tabel2[[#This Row],[code_lac]:[code_lac]],charli_veg_br[[code]:[code]],Tabel2[[#Headers],[Absent]])</f>
        <v>0</v>
      </c>
      <c r="F165" s="1" cm="1">
        <f t="array" ref="F165">COUNTIFS(charli_veg_br[[code_lac]:[code_lac]],Tabel2[[#This Row],[code_lac]:[code_lac]],charli_veg_br[[code]:[code]],Tabel2[[#Headers],[NA]])</f>
        <v>0</v>
      </c>
      <c r="G165" s="3" t="str">
        <f>IF(Tabel2[[#This Row],[BR]]&gt;0,"Présent",IF(Tabel2[[#This Row],[Absent]]&gt;0,"ABS","") &amp; IF(Tabel2[[#This Row],[Absent]]*Tabel2[[#This Row],[NA]]&gt;0,"/","") &amp; IF(Tabel2[[#This Row],[NA]]&gt;0,"NA",""))</f>
        <v/>
      </c>
    </row>
    <row r="166" spans="1:7" x14ac:dyDescent="0.25">
      <c r="A166" t="s">
        <v>830</v>
      </c>
      <c r="B166" t="s">
        <v>187</v>
      </c>
      <c r="C166" t="s">
        <v>831</v>
      </c>
      <c r="D166" s="1" cm="1">
        <f t="array" ref="D166">COUNTIFS(charli_veg_br[[code_lac]:[code_lac]],Tabel2[[#This Row],[code_lac]:[code_lac]],charli_veg_br[[code]:[code]],Tabel2[[#Headers],[BR]])</f>
        <v>0</v>
      </c>
      <c r="E166" s="1" cm="1">
        <f t="array" ref="E166">COUNTIFS(charli_veg_br[[code_lac]:[code_lac]],Tabel2[[#This Row],[code_lac]:[code_lac]],charli_veg_br[[code]:[code]],Tabel2[[#Headers],[Absent]])</f>
        <v>0</v>
      </c>
      <c r="F166" s="1" cm="1">
        <f t="array" ref="F166">COUNTIFS(charli_veg_br[[code_lac]:[code_lac]],Tabel2[[#This Row],[code_lac]:[code_lac]],charli_veg_br[[code]:[code]],Tabel2[[#Headers],[NA]])</f>
        <v>0</v>
      </c>
      <c r="G166" s="3" t="str">
        <f>IF(Tabel2[[#This Row],[BR]]&gt;0,"Présent",IF(Tabel2[[#This Row],[Absent]]&gt;0,"ABS","") &amp; IF(Tabel2[[#This Row],[Absent]]*Tabel2[[#This Row],[NA]]&gt;0,"/","") &amp; IF(Tabel2[[#This Row],[NA]]&gt;0,"NA",""))</f>
        <v/>
      </c>
    </row>
    <row r="167" spans="1:7" x14ac:dyDescent="0.25">
      <c r="A167" t="s">
        <v>832</v>
      </c>
      <c r="B167" t="s">
        <v>833</v>
      </c>
      <c r="C167" t="s">
        <v>834</v>
      </c>
      <c r="D167" s="1" cm="1">
        <f t="array" ref="D167">COUNTIFS(charli_veg_br[[code_lac]:[code_lac]],Tabel2[[#This Row],[code_lac]:[code_lac]],charli_veg_br[[code]:[code]],Tabel2[[#Headers],[BR]])</f>
        <v>0</v>
      </c>
      <c r="E167" s="1" cm="1">
        <f t="array" ref="E167">COUNTIFS(charli_veg_br[[code_lac]:[code_lac]],Tabel2[[#This Row],[code_lac]:[code_lac]],charli_veg_br[[code]:[code]],Tabel2[[#Headers],[Absent]])</f>
        <v>0</v>
      </c>
      <c r="F167" s="1" cm="1">
        <f t="array" ref="F167">COUNTIFS(charli_veg_br[[code_lac]:[code_lac]],Tabel2[[#This Row],[code_lac]:[code_lac]],charli_veg_br[[code]:[code]],Tabel2[[#Headers],[NA]])</f>
        <v>0</v>
      </c>
      <c r="G167" s="3" t="str">
        <f>IF(Tabel2[[#This Row],[BR]]&gt;0,"Présent",IF(Tabel2[[#This Row],[Absent]]&gt;0,"ABS","") &amp; IF(Tabel2[[#This Row],[Absent]]*Tabel2[[#This Row],[NA]]&gt;0,"/","") &amp; IF(Tabel2[[#This Row],[NA]]&gt;0,"NA",""))</f>
        <v/>
      </c>
    </row>
    <row r="168" spans="1:7" x14ac:dyDescent="0.25">
      <c r="A168" t="s">
        <v>835</v>
      </c>
      <c r="B168" t="s">
        <v>836</v>
      </c>
      <c r="C168" t="s">
        <v>187</v>
      </c>
      <c r="D168" s="1" cm="1">
        <f t="array" ref="D168">COUNTIFS(charli_veg_br[[code_lac]:[code_lac]],Tabel2[[#This Row],[code_lac]:[code_lac]],charli_veg_br[[code]:[code]],Tabel2[[#Headers],[BR]])</f>
        <v>0</v>
      </c>
      <c r="E168" s="1" cm="1">
        <f t="array" ref="E168">COUNTIFS(charli_veg_br[[code_lac]:[code_lac]],Tabel2[[#This Row],[code_lac]:[code_lac]],charli_veg_br[[code]:[code]],Tabel2[[#Headers],[Absent]])</f>
        <v>0</v>
      </c>
      <c r="F168" s="1" cm="1">
        <f t="array" ref="F168">COUNTIFS(charli_veg_br[[code_lac]:[code_lac]],Tabel2[[#This Row],[code_lac]:[code_lac]],charli_veg_br[[code]:[code]],Tabel2[[#Headers],[NA]])</f>
        <v>0</v>
      </c>
      <c r="G168" s="3" t="str">
        <f>IF(Tabel2[[#This Row],[BR]]&gt;0,"Présent",IF(Tabel2[[#This Row],[Absent]]&gt;0,"ABS","") &amp; IF(Tabel2[[#This Row],[Absent]]*Tabel2[[#This Row],[NA]]&gt;0,"/","") &amp; IF(Tabel2[[#This Row],[NA]]&gt;0,"NA",""))</f>
        <v/>
      </c>
    </row>
    <row r="169" spans="1:7" x14ac:dyDescent="0.25">
      <c r="A169" t="s">
        <v>837</v>
      </c>
      <c r="B169" t="s">
        <v>187</v>
      </c>
      <c r="C169" t="s">
        <v>187</v>
      </c>
      <c r="D169" s="1" cm="1">
        <f t="array" ref="D169">COUNTIFS(charli_veg_br[[code_lac]:[code_lac]],Tabel2[[#This Row],[code_lac]:[code_lac]],charli_veg_br[[code]:[code]],Tabel2[[#Headers],[BR]])</f>
        <v>0</v>
      </c>
      <c r="E169" s="1" cm="1">
        <f t="array" ref="E169">COUNTIFS(charli_veg_br[[code_lac]:[code_lac]],Tabel2[[#This Row],[code_lac]:[code_lac]],charli_veg_br[[code]:[code]],Tabel2[[#Headers],[Absent]])</f>
        <v>0</v>
      </c>
      <c r="F169" s="1" cm="1">
        <f t="array" ref="F169">COUNTIFS(charli_veg_br[[code_lac]:[code_lac]],Tabel2[[#This Row],[code_lac]:[code_lac]],charli_veg_br[[code]:[code]],Tabel2[[#Headers],[NA]])</f>
        <v>0</v>
      </c>
      <c r="G169" s="3" t="str">
        <f>IF(Tabel2[[#This Row],[BR]]&gt;0,"Présent",IF(Tabel2[[#This Row],[Absent]]&gt;0,"ABS","") &amp; IF(Tabel2[[#This Row],[Absent]]*Tabel2[[#This Row],[NA]]&gt;0,"/","") &amp; IF(Tabel2[[#This Row],[NA]]&gt;0,"NA",""))</f>
        <v/>
      </c>
    </row>
    <row r="170" spans="1:7" x14ac:dyDescent="0.25">
      <c r="A170" t="s">
        <v>838</v>
      </c>
      <c r="B170" t="s">
        <v>839</v>
      </c>
      <c r="C170" t="s">
        <v>840</v>
      </c>
      <c r="D170" s="1" cm="1">
        <f t="array" ref="D170">COUNTIFS(charli_veg_br[[code_lac]:[code_lac]],Tabel2[[#This Row],[code_lac]:[code_lac]],charli_veg_br[[code]:[code]],Tabel2[[#Headers],[BR]])</f>
        <v>0</v>
      </c>
      <c r="E170" s="1" cm="1">
        <f t="array" ref="E170">COUNTIFS(charli_veg_br[[code_lac]:[code_lac]],Tabel2[[#This Row],[code_lac]:[code_lac]],charli_veg_br[[code]:[code]],Tabel2[[#Headers],[Absent]])</f>
        <v>0</v>
      </c>
      <c r="F170" s="1" cm="1">
        <f t="array" ref="F170">COUNTIFS(charli_veg_br[[code_lac]:[code_lac]],Tabel2[[#This Row],[code_lac]:[code_lac]],charli_veg_br[[code]:[code]],Tabel2[[#Headers],[NA]])</f>
        <v>0</v>
      </c>
      <c r="G170" s="3" t="str">
        <f>IF(Tabel2[[#This Row],[BR]]&gt;0,"Présent",IF(Tabel2[[#This Row],[Absent]]&gt;0,"ABS","") &amp; IF(Tabel2[[#This Row],[Absent]]*Tabel2[[#This Row],[NA]]&gt;0,"/","") &amp; IF(Tabel2[[#This Row],[NA]]&gt;0,"NA",""))</f>
        <v/>
      </c>
    </row>
    <row r="171" spans="1:7" x14ac:dyDescent="0.25">
      <c r="A171" t="s">
        <v>841</v>
      </c>
      <c r="B171" t="s">
        <v>842</v>
      </c>
      <c r="C171" t="s">
        <v>843</v>
      </c>
      <c r="D171" s="1" cm="1">
        <f t="array" ref="D171">COUNTIFS(charli_veg_br[[code_lac]:[code_lac]],Tabel2[[#This Row],[code_lac]:[code_lac]],charli_veg_br[[code]:[code]],Tabel2[[#Headers],[BR]])</f>
        <v>0</v>
      </c>
      <c r="E171" s="1" cm="1">
        <f t="array" ref="E171">COUNTIFS(charli_veg_br[[code_lac]:[code_lac]],Tabel2[[#This Row],[code_lac]:[code_lac]],charli_veg_br[[code]:[code]],Tabel2[[#Headers],[Absent]])</f>
        <v>0</v>
      </c>
      <c r="F171" s="1" cm="1">
        <f t="array" ref="F171">COUNTIFS(charli_veg_br[[code_lac]:[code_lac]],Tabel2[[#This Row],[code_lac]:[code_lac]],charli_veg_br[[code]:[code]],Tabel2[[#Headers],[NA]])</f>
        <v>0</v>
      </c>
      <c r="G171" s="3" t="str">
        <f>IF(Tabel2[[#This Row],[BR]]&gt;0,"Présent",IF(Tabel2[[#This Row],[Absent]]&gt;0,"ABS","") &amp; IF(Tabel2[[#This Row],[Absent]]*Tabel2[[#This Row],[NA]]&gt;0,"/","") &amp; IF(Tabel2[[#This Row],[NA]]&gt;0,"NA",""))</f>
        <v/>
      </c>
    </row>
    <row r="172" spans="1:7" x14ac:dyDescent="0.25">
      <c r="A172" t="s">
        <v>844</v>
      </c>
      <c r="B172" t="s">
        <v>845</v>
      </c>
      <c r="C172" t="s">
        <v>846</v>
      </c>
      <c r="D172" s="1" cm="1">
        <f t="array" ref="D172">COUNTIFS(charli_veg_br[[code_lac]:[code_lac]],Tabel2[[#This Row],[code_lac]:[code_lac]],charli_veg_br[[code]:[code]],Tabel2[[#Headers],[BR]])</f>
        <v>0</v>
      </c>
      <c r="E172" s="1" cm="1">
        <f t="array" ref="E172">COUNTIFS(charli_veg_br[[code_lac]:[code_lac]],Tabel2[[#This Row],[code_lac]:[code_lac]],charli_veg_br[[code]:[code]],Tabel2[[#Headers],[Absent]])</f>
        <v>0</v>
      </c>
      <c r="F172" s="1" cm="1">
        <f t="array" ref="F172">COUNTIFS(charli_veg_br[[code_lac]:[code_lac]],Tabel2[[#This Row],[code_lac]:[code_lac]],charli_veg_br[[code]:[code]],Tabel2[[#Headers],[NA]])</f>
        <v>0</v>
      </c>
      <c r="G172" s="3" t="str">
        <f>IF(Tabel2[[#This Row],[BR]]&gt;0,"Présent",IF(Tabel2[[#This Row],[Absent]]&gt;0,"ABS","") &amp; IF(Tabel2[[#This Row],[Absent]]*Tabel2[[#This Row],[NA]]&gt;0,"/","") &amp; IF(Tabel2[[#This Row],[NA]]&gt;0,"NA",""))</f>
        <v/>
      </c>
    </row>
    <row r="173" spans="1:7" x14ac:dyDescent="0.25">
      <c r="A173" t="s">
        <v>847</v>
      </c>
      <c r="B173" t="s">
        <v>845</v>
      </c>
      <c r="C173" t="s">
        <v>846</v>
      </c>
      <c r="D173" s="1" cm="1">
        <f t="array" ref="D173">COUNTIFS(charli_veg_br[[code_lac]:[code_lac]],Tabel2[[#This Row],[code_lac]:[code_lac]],charli_veg_br[[code]:[code]],Tabel2[[#Headers],[BR]])</f>
        <v>0</v>
      </c>
      <c r="E173" s="1" cm="1">
        <f t="array" ref="E173">COUNTIFS(charli_veg_br[[code_lac]:[code_lac]],Tabel2[[#This Row],[code_lac]:[code_lac]],charli_veg_br[[code]:[code]],Tabel2[[#Headers],[Absent]])</f>
        <v>0</v>
      </c>
      <c r="F173" s="1" cm="1">
        <f t="array" ref="F173">COUNTIFS(charli_veg_br[[code_lac]:[code_lac]],Tabel2[[#This Row],[code_lac]:[code_lac]],charli_veg_br[[code]:[code]],Tabel2[[#Headers],[NA]])</f>
        <v>0</v>
      </c>
      <c r="G173" s="3" t="str">
        <f>IF(Tabel2[[#This Row],[BR]]&gt;0,"Présent",IF(Tabel2[[#This Row],[Absent]]&gt;0,"ABS","") &amp; IF(Tabel2[[#This Row],[Absent]]*Tabel2[[#This Row],[NA]]&gt;0,"/","") &amp; IF(Tabel2[[#This Row],[NA]]&gt;0,"NA",""))</f>
        <v/>
      </c>
    </row>
    <row r="174" spans="1:7" x14ac:dyDescent="0.25">
      <c r="A174" t="s">
        <v>848</v>
      </c>
      <c r="B174" t="s">
        <v>849</v>
      </c>
      <c r="C174" t="s">
        <v>850</v>
      </c>
      <c r="D174" s="1" cm="1">
        <f t="array" ref="D174">COUNTIFS(charli_veg_br[[code_lac]:[code_lac]],Tabel2[[#This Row],[code_lac]:[code_lac]],charli_veg_br[[code]:[code]],Tabel2[[#Headers],[BR]])</f>
        <v>0</v>
      </c>
      <c r="E174" s="1" cm="1">
        <f t="array" ref="E174">COUNTIFS(charli_veg_br[[code_lac]:[code_lac]],Tabel2[[#This Row],[code_lac]:[code_lac]],charli_veg_br[[code]:[code]],Tabel2[[#Headers],[Absent]])</f>
        <v>0</v>
      </c>
      <c r="F174" s="1" cm="1">
        <f t="array" ref="F174">COUNTIFS(charli_veg_br[[code_lac]:[code_lac]],Tabel2[[#This Row],[code_lac]:[code_lac]],charli_veg_br[[code]:[code]],Tabel2[[#Headers],[NA]])</f>
        <v>0</v>
      </c>
      <c r="G174" s="3" t="str">
        <f>IF(Tabel2[[#This Row],[BR]]&gt;0,"Présent",IF(Tabel2[[#This Row],[Absent]]&gt;0,"ABS","") &amp; IF(Tabel2[[#This Row],[Absent]]*Tabel2[[#This Row],[NA]]&gt;0,"/","") &amp; IF(Tabel2[[#This Row],[NA]]&gt;0,"NA",""))</f>
        <v/>
      </c>
    </row>
    <row r="175" spans="1:7" x14ac:dyDescent="0.25">
      <c r="A175" t="s">
        <v>851</v>
      </c>
      <c r="B175" t="s">
        <v>852</v>
      </c>
      <c r="C175" t="s">
        <v>853</v>
      </c>
      <c r="D175" s="1" cm="1">
        <f t="array" ref="D175">COUNTIFS(charli_veg_br[[code_lac]:[code_lac]],Tabel2[[#This Row],[code_lac]:[code_lac]],charli_veg_br[[code]:[code]],Tabel2[[#Headers],[BR]])</f>
        <v>0</v>
      </c>
      <c r="E175" s="1" cm="1">
        <f t="array" ref="E175">COUNTIFS(charli_veg_br[[code_lac]:[code_lac]],Tabel2[[#This Row],[code_lac]:[code_lac]],charli_veg_br[[code]:[code]],Tabel2[[#Headers],[Absent]])</f>
        <v>0</v>
      </c>
      <c r="F175" s="1" cm="1">
        <f t="array" ref="F175">COUNTIFS(charli_veg_br[[code_lac]:[code_lac]],Tabel2[[#This Row],[code_lac]:[code_lac]],charli_veg_br[[code]:[code]],Tabel2[[#Headers],[NA]])</f>
        <v>0</v>
      </c>
      <c r="G175" s="3" t="str">
        <f>IF(Tabel2[[#This Row],[BR]]&gt;0,"Présent",IF(Tabel2[[#This Row],[Absent]]&gt;0,"ABS","") &amp; IF(Tabel2[[#This Row],[Absent]]*Tabel2[[#This Row],[NA]]&gt;0,"/","") &amp; IF(Tabel2[[#This Row],[NA]]&gt;0,"NA",""))</f>
        <v/>
      </c>
    </row>
    <row r="176" spans="1:7" x14ac:dyDescent="0.25">
      <c r="A176" t="s">
        <v>854</v>
      </c>
      <c r="B176" t="s">
        <v>855</v>
      </c>
      <c r="C176" t="s">
        <v>856</v>
      </c>
      <c r="D176" s="1" cm="1">
        <f t="array" ref="D176">COUNTIFS(charli_veg_br[[code_lac]:[code_lac]],Tabel2[[#This Row],[code_lac]:[code_lac]],charli_veg_br[[code]:[code]],Tabel2[[#Headers],[BR]])</f>
        <v>0</v>
      </c>
      <c r="E176" s="1" cm="1">
        <f t="array" ref="E176">COUNTIFS(charli_veg_br[[code_lac]:[code_lac]],Tabel2[[#This Row],[code_lac]:[code_lac]],charli_veg_br[[code]:[code]],Tabel2[[#Headers],[Absent]])</f>
        <v>0</v>
      </c>
      <c r="F176" s="1" cm="1">
        <f t="array" ref="F176">COUNTIFS(charli_veg_br[[code_lac]:[code_lac]],Tabel2[[#This Row],[code_lac]:[code_lac]],charli_veg_br[[code]:[code]],Tabel2[[#Headers],[NA]])</f>
        <v>0</v>
      </c>
      <c r="G176" s="3" t="str">
        <f>IF(Tabel2[[#This Row],[BR]]&gt;0,"Présent",IF(Tabel2[[#This Row],[Absent]]&gt;0,"ABS","") &amp; IF(Tabel2[[#This Row],[Absent]]*Tabel2[[#This Row],[NA]]&gt;0,"/","") &amp; IF(Tabel2[[#This Row],[NA]]&gt;0,"NA",""))</f>
        <v/>
      </c>
    </row>
    <row r="177" spans="1:7" x14ac:dyDescent="0.25">
      <c r="A177" t="s">
        <v>857</v>
      </c>
      <c r="B177" t="s">
        <v>858</v>
      </c>
      <c r="C177" t="s">
        <v>859</v>
      </c>
      <c r="D177" s="1" cm="1">
        <f t="array" ref="D177">COUNTIFS(charli_veg_br[[code_lac]:[code_lac]],Tabel2[[#This Row],[code_lac]:[code_lac]],charli_veg_br[[code]:[code]],Tabel2[[#Headers],[BR]])</f>
        <v>0</v>
      </c>
      <c r="E177" s="1" cm="1">
        <f t="array" ref="E177">COUNTIFS(charli_veg_br[[code_lac]:[code_lac]],Tabel2[[#This Row],[code_lac]:[code_lac]],charli_veg_br[[code]:[code]],Tabel2[[#Headers],[Absent]])</f>
        <v>0</v>
      </c>
      <c r="F177" s="1" cm="1">
        <f t="array" ref="F177">COUNTIFS(charli_veg_br[[code_lac]:[code_lac]],Tabel2[[#This Row],[code_lac]:[code_lac]],charli_veg_br[[code]:[code]],Tabel2[[#Headers],[NA]])</f>
        <v>0</v>
      </c>
      <c r="G177" s="3" t="str">
        <f>IF(Tabel2[[#This Row],[BR]]&gt;0,"Présent",IF(Tabel2[[#This Row],[Absent]]&gt;0,"ABS","") &amp; IF(Tabel2[[#This Row],[Absent]]*Tabel2[[#This Row],[NA]]&gt;0,"/","") &amp; IF(Tabel2[[#This Row],[NA]]&gt;0,"NA",""))</f>
        <v/>
      </c>
    </row>
    <row r="178" spans="1:7" x14ac:dyDescent="0.25">
      <c r="A178" t="s">
        <v>860</v>
      </c>
      <c r="B178" t="s">
        <v>861</v>
      </c>
      <c r="C178" t="s">
        <v>862</v>
      </c>
      <c r="D178" s="1" cm="1">
        <f t="array" ref="D178">COUNTIFS(charli_veg_br[[code_lac]:[code_lac]],Tabel2[[#This Row],[code_lac]:[code_lac]],charli_veg_br[[code]:[code]],Tabel2[[#Headers],[BR]])</f>
        <v>0</v>
      </c>
      <c r="E178" s="1" cm="1">
        <f t="array" ref="E178">COUNTIFS(charli_veg_br[[code_lac]:[code_lac]],Tabel2[[#This Row],[code_lac]:[code_lac]],charli_veg_br[[code]:[code]],Tabel2[[#Headers],[Absent]])</f>
        <v>0</v>
      </c>
      <c r="F178" s="1" cm="1">
        <f t="array" ref="F178">COUNTIFS(charli_veg_br[[code_lac]:[code_lac]],Tabel2[[#This Row],[code_lac]:[code_lac]],charli_veg_br[[code]:[code]],Tabel2[[#Headers],[NA]])</f>
        <v>0</v>
      </c>
      <c r="G178" s="3" t="str">
        <f>IF(Tabel2[[#This Row],[BR]]&gt;0,"Présent",IF(Tabel2[[#This Row],[Absent]]&gt;0,"ABS","") &amp; IF(Tabel2[[#This Row],[Absent]]*Tabel2[[#This Row],[NA]]&gt;0,"/","") &amp; IF(Tabel2[[#This Row],[NA]]&gt;0,"NA",""))</f>
        <v/>
      </c>
    </row>
    <row r="179" spans="1:7" x14ac:dyDescent="0.25">
      <c r="A179" t="s">
        <v>863</v>
      </c>
      <c r="B179" t="s">
        <v>864</v>
      </c>
      <c r="C179" t="s">
        <v>865</v>
      </c>
      <c r="D179" s="1" cm="1">
        <f t="array" ref="D179">COUNTIFS(charli_veg_br[[code_lac]:[code_lac]],Tabel2[[#This Row],[code_lac]:[code_lac]],charli_veg_br[[code]:[code]],Tabel2[[#Headers],[BR]])</f>
        <v>0</v>
      </c>
      <c r="E179" s="1" cm="1">
        <f t="array" ref="E179">COUNTIFS(charli_veg_br[[code_lac]:[code_lac]],Tabel2[[#This Row],[code_lac]:[code_lac]],charli_veg_br[[code]:[code]],Tabel2[[#Headers],[Absent]])</f>
        <v>0</v>
      </c>
      <c r="F179" s="1" cm="1">
        <f t="array" ref="F179">COUNTIFS(charli_veg_br[[code_lac]:[code_lac]],Tabel2[[#This Row],[code_lac]:[code_lac]],charli_veg_br[[code]:[code]],Tabel2[[#Headers],[NA]])</f>
        <v>0</v>
      </c>
      <c r="G179" s="3" t="str">
        <f>IF(Tabel2[[#This Row],[BR]]&gt;0,"Présent",IF(Tabel2[[#This Row],[Absent]]&gt;0,"ABS","") &amp; IF(Tabel2[[#This Row],[Absent]]*Tabel2[[#This Row],[NA]]&gt;0,"/","") &amp; IF(Tabel2[[#This Row],[NA]]&gt;0,"NA",""))</f>
        <v/>
      </c>
    </row>
    <row r="180" spans="1:7" x14ac:dyDescent="0.25">
      <c r="A180" t="s">
        <v>866</v>
      </c>
      <c r="B180" t="s">
        <v>867</v>
      </c>
      <c r="C180" t="s">
        <v>868</v>
      </c>
      <c r="D180" s="1" cm="1">
        <f t="array" ref="D180">COUNTIFS(charli_veg_br[[code_lac]:[code_lac]],Tabel2[[#This Row],[code_lac]:[code_lac]],charli_veg_br[[code]:[code]],Tabel2[[#Headers],[BR]])</f>
        <v>0</v>
      </c>
      <c r="E180" s="1" cm="1">
        <f t="array" ref="E180">COUNTIFS(charli_veg_br[[code_lac]:[code_lac]],Tabel2[[#This Row],[code_lac]:[code_lac]],charli_veg_br[[code]:[code]],Tabel2[[#Headers],[Absent]])</f>
        <v>0</v>
      </c>
      <c r="F180" s="1" cm="1">
        <f t="array" ref="F180">COUNTIFS(charli_veg_br[[code_lac]:[code_lac]],Tabel2[[#This Row],[code_lac]:[code_lac]],charli_veg_br[[code]:[code]],Tabel2[[#Headers],[NA]])</f>
        <v>0</v>
      </c>
      <c r="G180" s="3" t="str">
        <f>IF(Tabel2[[#This Row],[BR]]&gt;0,"Présent",IF(Tabel2[[#This Row],[Absent]]&gt;0,"ABS","") &amp; IF(Tabel2[[#This Row],[Absent]]*Tabel2[[#This Row],[NA]]&gt;0,"/","") &amp; IF(Tabel2[[#This Row],[NA]]&gt;0,"NA",""))</f>
        <v/>
      </c>
    </row>
    <row r="181" spans="1:7" x14ac:dyDescent="0.25">
      <c r="A181" t="s">
        <v>869</v>
      </c>
      <c r="B181" t="s">
        <v>870</v>
      </c>
      <c r="C181" t="s">
        <v>871</v>
      </c>
      <c r="D181" s="1" cm="1">
        <f t="array" ref="D181">COUNTIFS(charli_veg_br[[code_lac]:[code_lac]],Tabel2[[#This Row],[code_lac]:[code_lac]],charli_veg_br[[code]:[code]],Tabel2[[#Headers],[BR]])</f>
        <v>0</v>
      </c>
      <c r="E181" s="1" cm="1">
        <f t="array" ref="E181">COUNTIFS(charli_veg_br[[code_lac]:[code_lac]],Tabel2[[#This Row],[code_lac]:[code_lac]],charli_veg_br[[code]:[code]],Tabel2[[#Headers],[Absent]])</f>
        <v>0</v>
      </c>
      <c r="F181" s="1" cm="1">
        <f t="array" ref="F181">COUNTIFS(charli_veg_br[[code_lac]:[code_lac]],Tabel2[[#This Row],[code_lac]:[code_lac]],charli_veg_br[[code]:[code]],Tabel2[[#Headers],[NA]])</f>
        <v>0</v>
      </c>
      <c r="G181" s="3" t="str">
        <f>IF(Tabel2[[#This Row],[BR]]&gt;0,"Présent",IF(Tabel2[[#This Row],[Absent]]&gt;0,"ABS","") &amp; IF(Tabel2[[#This Row],[Absent]]*Tabel2[[#This Row],[NA]]&gt;0,"/","") &amp; IF(Tabel2[[#This Row],[NA]]&gt;0,"NA",""))</f>
        <v/>
      </c>
    </row>
    <row r="182" spans="1:7" x14ac:dyDescent="0.25">
      <c r="A182" t="s">
        <v>872</v>
      </c>
      <c r="B182" t="s">
        <v>873</v>
      </c>
      <c r="C182" t="s">
        <v>778</v>
      </c>
      <c r="D182" s="1" cm="1">
        <f t="array" ref="D182">COUNTIFS(charli_veg_br[[code_lac]:[code_lac]],Tabel2[[#This Row],[code_lac]:[code_lac]],charli_veg_br[[code]:[code]],Tabel2[[#Headers],[BR]])</f>
        <v>0</v>
      </c>
      <c r="E182" s="1" cm="1">
        <f t="array" ref="E182">COUNTIFS(charli_veg_br[[code_lac]:[code_lac]],Tabel2[[#This Row],[code_lac]:[code_lac]],charli_veg_br[[code]:[code]],Tabel2[[#Headers],[Absent]])</f>
        <v>0</v>
      </c>
      <c r="F182" s="1" cm="1">
        <f t="array" ref="F182">COUNTIFS(charli_veg_br[[code_lac]:[code_lac]],Tabel2[[#This Row],[code_lac]:[code_lac]],charli_veg_br[[code]:[code]],Tabel2[[#Headers],[NA]])</f>
        <v>0</v>
      </c>
      <c r="G182" s="3" t="str">
        <f>IF(Tabel2[[#This Row],[BR]]&gt;0,"Présent",IF(Tabel2[[#This Row],[Absent]]&gt;0,"ABS","") &amp; IF(Tabel2[[#This Row],[Absent]]*Tabel2[[#This Row],[NA]]&gt;0,"/","") &amp; IF(Tabel2[[#This Row],[NA]]&gt;0,"NA",""))</f>
        <v/>
      </c>
    </row>
    <row r="183" spans="1:7" x14ac:dyDescent="0.25">
      <c r="A183" t="s">
        <v>874</v>
      </c>
      <c r="B183" t="s">
        <v>875</v>
      </c>
      <c r="C183" t="s">
        <v>876</v>
      </c>
      <c r="D183" s="1" cm="1">
        <f t="array" ref="D183">COUNTIFS(charli_veg_br[[code_lac]:[code_lac]],Tabel2[[#This Row],[code_lac]:[code_lac]],charli_veg_br[[code]:[code]],Tabel2[[#Headers],[BR]])</f>
        <v>0</v>
      </c>
      <c r="E183" s="1" cm="1">
        <f t="array" ref="E183">COUNTIFS(charli_veg_br[[code_lac]:[code_lac]],Tabel2[[#This Row],[code_lac]:[code_lac]],charli_veg_br[[code]:[code]],Tabel2[[#Headers],[Absent]])</f>
        <v>0</v>
      </c>
      <c r="F183" s="1" cm="1">
        <f t="array" ref="F183">COUNTIFS(charli_veg_br[[code_lac]:[code_lac]],Tabel2[[#This Row],[code_lac]:[code_lac]],charli_veg_br[[code]:[code]],Tabel2[[#Headers],[NA]])</f>
        <v>0</v>
      </c>
      <c r="G183" s="3" t="str">
        <f>IF(Tabel2[[#This Row],[BR]]&gt;0,"Présent",IF(Tabel2[[#This Row],[Absent]]&gt;0,"ABS","") &amp; IF(Tabel2[[#This Row],[Absent]]*Tabel2[[#This Row],[NA]]&gt;0,"/","") &amp; IF(Tabel2[[#This Row],[NA]]&gt;0,"NA",""))</f>
        <v/>
      </c>
    </row>
    <row r="184" spans="1:7" x14ac:dyDescent="0.25">
      <c r="A184" t="s">
        <v>877</v>
      </c>
      <c r="B184" t="s">
        <v>878</v>
      </c>
      <c r="C184" t="s">
        <v>879</v>
      </c>
      <c r="D184" s="1" cm="1">
        <f t="array" ref="D184">COUNTIFS(charli_veg_br[[code_lac]:[code_lac]],Tabel2[[#This Row],[code_lac]:[code_lac]],charli_veg_br[[code]:[code]],Tabel2[[#Headers],[BR]])</f>
        <v>0</v>
      </c>
      <c r="E184" s="1" cm="1">
        <f t="array" ref="E184">COUNTIFS(charli_veg_br[[code_lac]:[code_lac]],Tabel2[[#This Row],[code_lac]:[code_lac]],charli_veg_br[[code]:[code]],Tabel2[[#Headers],[Absent]])</f>
        <v>0</v>
      </c>
      <c r="F184" s="1" cm="1">
        <f t="array" ref="F184">COUNTIFS(charli_veg_br[[code_lac]:[code_lac]],Tabel2[[#This Row],[code_lac]:[code_lac]],charli_veg_br[[code]:[code]],Tabel2[[#Headers],[NA]])</f>
        <v>0</v>
      </c>
      <c r="G184" s="3" t="str">
        <f>IF(Tabel2[[#This Row],[BR]]&gt;0,"Présent",IF(Tabel2[[#This Row],[Absent]]&gt;0,"ABS","") &amp; IF(Tabel2[[#This Row],[Absent]]*Tabel2[[#This Row],[NA]]&gt;0,"/","") &amp; IF(Tabel2[[#This Row],[NA]]&gt;0,"NA",""))</f>
        <v/>
      </c>
    </row>
    <row r="185" spans="1:7" x14ac:dyDescent="0.25">
      <c r="A185" t="s">
        <v>880</v>
      </c>
      <c r="B185" t="s">
        <v>881</v>
      </c>
      <c r="C185" t="s">
        <v>882</v>
      </c>
      <c r="D185" s="1" cm="1">
        <f t="array" ref="D185">COUNTIFS(charli_veg_br[[code_lac]:[code_lac]],Tabel2[[#This Row],[code_lac]:[code_lac]],charli_veg_br[[code]:[code]],Tabel2[[#Headers],[BR]])</f>
        <v>0</v>
      </c>
      <c r="E185" s="1" cm="1">
        <f t="array" ref="E185">COUNTIFS(charli_veg_br[[code_lac]:[code_lac]],Tabel2[[#This Row],[code_lac]:[code_lac]],charli_veg_br[[code]:[code]],Tabel2[[#Headers],[Absent]])</f>
        <v>0</v>
      </c>
      <c r="F185" s="1" cm="1">
        <f t="array" ref="F185">COUNTIFS(charli_veg_br[[code_lac]:[code_lac]],Tabel2[[#This Row],[code_lac]:[code_lac]],charli_veg_br[[code]:[code]],Tabel2[[#Headers],[NA]])</f>
        <v>0</v>
      </c>
      <c r="G185" s="3" t="str">
        <f>IF(Tabel2[[#This Row],[BR]]&gt;0,"Présent",IF(Tabel2[[#This Row],[Absent]]&gt;0,"ABS","") &amp; IF(Tabel2[[#This Row],[Absent]]*Tabel2[[#This Row],[NA]]&gt;0,"/","") &amp; IF(Tabel2[[#This Row],[NA]]&gt;0,"NA",""))</f>
        <v/>
      </c>
    </row>
    <row r="186" spans="1:7" x14ac:dyDescent="0.25">
      <c r="A186" t="s">
        <v>883</v>
      </c>
      <c r="B186" t="s">
        <v>884</v>
      </c>
      <c r="C186" t="s">
        <v>885</v>
      </c>
      <c r="D186" s="1" cm="1">
        <f t="array" ref="D186">COUNTIFS(charli_veg_br[[code_lac]:[code_lac]],Tabel2[[#This Row],[code_lac]:[code_lac]],charli_veg_br[[code]:[code]],Tabel2[[#Headers],[BR]])</f>
        <v>0</v>
      </c>
      <c r="E186" s="1" cm="1">
        <f t="array" ref="E186">COUNTIFS(charli_veg_br[[code_lac]:[code_lac]],Tabel2[[#This Row],[code_lac]:[code_lac]],charli_veg_br[[code]:[code]],Tabel2[[#Headers],[Absent]])</f>
        <v>0</v>
      </c>
      <c r="F186" s="1" cm="1">
        <f t="array" ref="F186">COUNTIFS(charli_veg_br[[code_lac]:[code_lac]],Tabel2[[#This Row],[code_lac]:[code_lac]],charli_veg_br[[code]:[code]],Tabel2[[#Headers],[NA]])</f>
        <v>0</v>
      </c>
      <c r="G186" s="3" t="str">
        <f>IF(Tabel2[[#This Row],[BR]]&gt;0,"Présent",IF(Tabel2[[#This Row],[Absent]]&gt;0,"ABS","") &amp; IF(Tabel2[[#This Row],[Absent]]*Tabel2[[#This Row],[NA]]&gt;0,"/","") &amp; IF(Tabel2[[#This Row],[NA]]&gt;0,"NA",""))</f>
        <v/>
      </c>
    </row>
    <row r="187" spans="1:7" x14ac:dyDescent="0.25">
      <c r="A187" t="s">
        <v>886</v>
      </c>
      <c r="B187" t="s">
        <v>887</v>
      </c>
      <c r="C187" t="s">
        <v>888</v>
      </c>
      <c r="D187" s="1" cm="1">
        <f t="array" ref="D187">COUNTIFS(charli_veg_br[[code_lac]:[code_lac]],Tabel2[[#This Row],[code_lac]:[code_lac]],charli_veg_br[[code]:[code]],Tabel2[[#Headers],[BR]])</f>
        <v>0</v>
      </c>
      <c r="E187" s="1" cm="1">
        <f t="array" ref="E187">COUNTIFS(charli_veg_br[[code_lac]:[code_lac]],Tabel2[[#This Row],[code_lac]:[code_lac]],charli_veg_br[[code]:[code]],Tabel2[[#Headers],[Absent]])</f>
        <v>0</v>
      </c>
      <c r="F187" s="1" cm="1">
        <f t="array" ref="F187">COUNTIFS(charli_veg_br[[code_lac]:[code_lac]],Tabel2[[#This Row],[code_lac]:[code_lac]],charli_veg_br[[code]:[code]],Tabel2[[#Headers],[NA]])</f>
        <v>0</v>
      </c>
      <c r="G187" s="3" t="str">
        <f>IF(Tabel2[[#This Row],[BR]]&gt;0,"Présent",IF(Tabel2[[#This Row],[Absent]]&gt;0,"ABS","") &amp; IF(Tabel2[[#This Row],[Absent]]*Tabel2[[#This Row],[NA]]&gt;0,"/","") &amp; IF(Tabel2[[#This Row],[NA]]&gt;0,"NA",""))</f>
        <v/>
      </c>
    </row>
    <row r="188" spans="1:7" x14ac:dyDescent="0.25">
      <c r="A188" t="s">
        <v>889</v>
      </c>
      <c r="B188" t="s">
        <v>890</v>
      </c>
      <c r="C188" t="s">
        <v>891</v>
      </c>
      <c r="D188" s="1" cm="1">
        <f t="array" ref="D188">COUNTIFS(charli_veg_br[[code_lac]:[code_lac]],Tabel2[[#This Row],[code_lac]:[code_lac]],charli_veg_br[[code]:[code]],Tabel2[[#Headers],[BR]])</f>
        <v>0</v>
      </c>
      <c r="E188" s="1" cm="1">
        <f t="array" ref="E188">COUNTIFS(charli_veg_br[[code_lac]:[code_lac]],Tabel2[[#This Row],[code_lac]:[code_lac]],charli_veg_br[[code]:[code]],Tabel2[[#Headers],[Absent]])</f>
        <v>0</v>
      </c>
      <c r="F188" s="1" cm="1">
        <f t="array" ref="F188">COUNTIFS(charli_veg_br[[code_lac]:[code_lac]],Tabel2[[#This Row],[code_lac]:[code_lac]],charli_veg_br[[code]:[code]],Tabel2[[#Headers],[NA]])</f>
        <v>0</v>
      </c>
      <c r="G188" s="3" t="str">
        <f>IF(Tabel2[[#This Row],[BR]]&gt;0,"Présent",IF(Tabel2[[#This Row],[Absent]]&gt;0,"ABS","") &amp; IF(Tabel2[[#This Row],[Absent]]*Tabel2[[#This Row],[NA]]&gt;0,"/","") &amp; IF(Tabel2[[#This Row],[NA]]&gt;0,"NA",""))</f>
        <v/>
      </c>
    </row>
    <row r="189" spans="1:7" x14ac:dyDescent="0.25">
      <c r="A189" t="s">
        <v>892</v>
      </c>
      <c r="B189" t="s">
        <v>893</v>
      </c>
      <c r="C189" t="s">
        <v>894</v>
      </c>
      <c r="D189" s="1" cm="1">
        <f t="array" ref="D189">COUNTIFS(charli_veg_br[[code_lac]:[code_lac]],Tabel2[[#This Row],[code_lac]:[code_lac]],charli_veg_br[[code]:[code]],Tabel2[[#Headers],[BR]])</f>
        <v>0</v>
      </c>
      <c r="E189" s="1" cm="1">
        <f t="array" ref="E189">COUNTIFS(charli_veg_br[[code_lac]:[code_lac]],Tabel2[[#This Row],[code_lac]:[code_lac]],charli_veg_br[[code]:[code]],Tabel2[[#Headers],[Absent]])</f>
        <v>0</v>
      </c>
      <c r="F189" s="1" cm="1">
        <f t="array" ref="F189">COUNTIFS(charli_veg_br[[code_lac]:[code_lac]],Tabel2[[#This Row],[code_lac]:[code_lac]],charli_veg_br[[code]:[code]],Tabel2[[#Headers],[NA]])</f>
        <v>0</v>
      </c>
      <c r="G189" s="3" t="str">
        <f>IF(Tabel2[[#This Row],[BR]]&gt;0,"Présent",IF(Tabel2[[#This Row],[Absent]]&gt;0,"ABS","") &amp; IF(Tabel2[[#This Row],[Absent]]*Tabel2[[#This Row],[NA]]&gt;0,"/","") &amp; IF(Tabel2[[#This Row],[NA]]&gt;0,"NA",""))</f>
        <v/>
      </c>
    </row>
    <row r="190" spans="1:7" x14ac:dyDescent="0.25">
      <c r="A190" t="s">
        <v>895</v>
      </c>
      <c r="B190" t="s">
        <v>187</v>
      </c>
      <c r="C190" t="s">
        <v>187</v>
      </c>
      <c r="D190" s="1" cm="1">
        <f t="array" ref="D190">COUNTIFS(charli_veg_br[[code_lac]:[code_lac]],Tabel2[[#This Row],[code_lac]:[code_lac]],charli_veg_br[[code]:[code]],Tabel2[[#Headers],[BR]])</f>
        <v>0</v>
      </c>
      <c r="E190" s="1" cm="1">
        <f t="array" ref="E190">COUNTIFS(charli_veg_br[[code_lac]:[code_lac]],Tabel2[[#This Row],[code_lac]:[code_lac]],charli_veg_br[[code]:[code]],Tabel2[[#Headers],[Absent]])</f>
        <v>0</v>
      </c>
      <c r="F190" s="1" cm="1">
        <f t="array" ref="F190">COUNTIFS(charli_veg_br[[code_lac]:[code_lac]],Tabel2[[#This Row],[code_lac]:[code_lac]],charli_veg_br[[code]:[code]],Tabel2[[#Headers],[NA]])</f>
        <v>0</v>
      </c>
      <c r="G190" s="3" t="str">
        <f>IF(Tabel2[[#This Row],[BR]]&gt;0,"Présent",IF(Tabel2[[#This Row],[Absent]]&gt;0,"ABS","") &amp; IF(Tabel2[[#This Row],[Absent]]*Tabel2[[#This Row],[NA]]&gt;0,"/","") &amp; IF(Tabel2[[#This Row],[NA]]&gt;0,"NA",""))</f>
        <v/>
      </c>
    </row>
    <row r="191" spans="1:7" x14ac:dyDescent="0.25">
      <c r="A191" t="s">
        <v>896</v>
      </c>
      <c r="B191" t="s">
        <v>897</v>
      </c>
      <c r="C191" t="s">
        <v>898</v>
      </c>
      <c r="D191" s="1" cm="1">
        <f t="array" ref="D191">COUNTIFS(charli_veg_br[[code_lac]:[code_lac]],Tabel2[[#This Row],[code_lac]:[code_lac]],charli_veg_br[[code]:[code]],Tabel2[[#Headers],[BR]])</f>
        <v>0</v>
      </c>
      <c r="E191" s="1" cm="1">
        <f t="array" ref="E191">COUNTIFS(charli_veg_br[[code_lac]:[code_lac]],Tabel2[[#This Row],[code_lac]:[code_lac]],charli_veg_br[[code]:[code]],Tabel2[[#Headers],[Absent]])</f>
        <v>0</v>
      </c>
      <c r="F191" s="1" cm="1">
        <f t="array" ref="F191">COUNTIFS(charli_veg_br[[code_lac]:[code_lac]],Tabel2[[#This Row],[code_lac]:[code_lac]],charli_veg_br[[code]:[code]],Tabel2[[#Headers],[NA]])</f>
        <v>0</v>
      </c>
      <c r="G191" s="3" t="str">
        <f>IF(Tabel2[[#This Row],[BR]]&gt;0,"Présent",IF(Tabel2[[#This Row],[Absent]]&gt;0,"ABS","") &amp; IF(Tabel2[[#This Row],[Absent]]*Tabel2[[#This Row],[NA]]&gt;0,"/","") &amp; IF(Tabel2[[#This Row],[NA]]&gt;0,"NA",""))</f>
        <v/>
      </c>
    </row>
    <row r="192" spans="1:7" x14ac:dyDescent="0.25">
      <c r="A192" t="s">
        <v>899</v>
      </c>
      <c r="B192" t="s">
        <v>900</v>
      </c>
      <c r="C192" t="s">
        <v>901</v>
      </c>
      <c r="D192" s="1" cm="1">
        <f t="array" ref="D192">COUNTIFS(charli_veg_br[[code_lac]:[code_lac]],Tabel2[[#This Row],[code_lac]:[code_lac]],charli_veg_br[[code]:[code]],Tabel2[[#Headers],[BR]])</f>
        <v>0</v>
      </c>
      <c r="E192" s="1" cm="1">
        <f t="array" ref="E192">COUNTIFS(charli_veg_br[[code_lac]:[code_lac]],Tabel2[[#This Row],[code_lac]:[code_lac]],charli_veg_br[[code]:[code]],Tabel2[[#Headers],[Absent]])</f>
        <v>0</v>
      </c>
      <c r="F192" s="1" cm="1">
        <f t="array" ref="F192">COUNTIFS(charli_veg_br[[code_lac]:[code_lac]],Tabel2[[#This Row],[code_lac]:[code_lac]],charli_veg_br[[code]:[code]],Tabel2[[#Headers],[NA]])</f>
        <v>0</v>
      </c>
      <c r="G192" s="3" t="str">
        <f>IF(Tabel2[[#This Row],[BR]]&gt;0,"Présent",IF(Tabel2[[#This Row],[Absent]]&gt;0,"ABS","") &amp; IF(Tabel2[[#This Row],[Absent]]*Tabel2[[#This Row],[NA]]&gt;0,"/","") &amp; IF(Tabel2[[#This Row],[NA]]&gt;0,"NA",""))</f>
        <v/>
      </c>
    </row>
    <row r="193" spans="1:7" x14ac:dyDescent="0.25">
      <c r="A193" t="s">
        <v>902</v>
      </c>
      <c r="B193" t="s">
        <v>187</v>
      </c>
      <c r="C193" t="s">
        <v>187</v>
      </c>
      <c r="D193" s="1" cm="1">
        <f t="array" ref="D193">COUNTIFS(charli_veg_br[[code_lac]:[code_lac]],Tabel2[[#This Row],[code_lac]:[code_lac]],charli_veg_br[[code]:[code]],Tabel2[[#Headers],[BR]])</f>
        <v>0</v>
      </c>
      <c r="E193" s="1" cm="1">
        <f t="array" ref="E193">COUNTIFS(charli_veg_br[[code_lac]:[code_lac]],Tabel2[[#This Row],[code_lac]:[code_lac]],charli_veg_br[[code]:[code]],Tabel2[[#Headers],[Absent]])</f>
        <v>0</v>
      </c>
      <c r="F193" s="1" cm="1">
        <f t="array" ref="F193">COUNTIFS(charli_veg_br[[code_lac]:[code_lac]],Tabel2[[#This Row],[code_lac]:[code_lac]],charli_veg_br[[code]:[code]],Tabel2[[#Headers],[NA]])</f>
        <v>0</v>
      </c>
      <c r="G193" s="3" t="str">
        <f>IF(Tabel2[[#This Row],[BR]]&gt;0,"Présent",IF(Tabel2[[#This Row],[Absent]]&gt;0,"ABS","") &amp; IF(Tabel2[[#This Row],[Absent]]*Tabel2[[#This Row],[NA]]&gt;0,"/","") &amp; IF(Tabel2[[#This Row],[NA]]&gt;0,"NA",""))</f>
        <v/>
      </c>
    </row>
    <row r="194" spans="1:7" x14ac:dyDescent="0.25">
      <c r="A194" t="s">
        <v>903</v>
      </c>
      <c r="B194" t="s">
        <v>904</v>
      </c>
      <c r="C194" t="s">
        <v>557</v>
      </c>
      <c r="D194" s="1" cm="1">
        <f t="array" ref="D194">COUNTIFS(charli_veg_br[[code_lac]:[code_lac]],Tabel2[[#This Row],[code_lac]:[code_lac]],charli_veg_br[[code]:[code]],Tabel2[[#Headers],[BR]])</f>
        <v>0</v>
      </c>
      <c r="E194" s="1" cm="1">
        <f t="array" ref="E194">COUNTIFS(charli_veg_br[[code_lac]:[code_lac]],Tabel2[[#This Row],[code_lac]:[code_lac]],charli_veg_br[[code]:[code]],Tabel2[[#Headers],[Absent]])</f>
        <v>0</v>
      </c>
      <c r="F194" s="1" cm="1">
        <f t="array" ref="F194">COUNTIFS(charli_veg_br[[code_lac]:[code_lac]],Tabel2[[#This Row],[code_lac]:[code_lac]],charli_veg_br[[code]:[code]],Tabel2[[#Headers],[NA]])</f>
        <v>0</v>
      </c>
      <c r="G194" s="3" t="str">
        <f>IF(Tabel2[[#This Row],[BR]]&gt;0,"Présent",IF(Tabel2[[#This Row],[Absent]]&gt;0,"ABS","") &amp; IF(Tabel2[[#This Row],[Absent]]*Tabel2[[#This Row],[NA]]&gt;0,"/","") &amp; IF(Tabel2[[#This Row],[NA]]&gt;0,"NA",""))</f>
        <v/>
      </c>
    </row>
    <row r="195" spans="1:7" x14ac:dyDescent="0.25">
      <c r="A195" t="s">
        <v>905</v>
      </c>
      <c r="B195" t="s">
        <v>906</v>
      </c>
      <c r="C195" t="s">
        <v>557</v>
      </c>
      <c r="D195" s="1" cm="1">
        <f t="array" ref="D195">COUNTIFS(charli_veg_br[[code_lac]:[code_lac]],Tabel2[[#This Row],[code_lac]:[code_lac]],charli_veg_br[[code]:[code]],Tabel2[[#Headers],[BR]])</f>
        <v>0</v>
      </c>
      <c r="E195" s="1" cm="1">
        <f t="array" ref="E195">COUNTIFS(charli_veg_br[[code_lac]:[code_lac]],Tabel2[[#This Row],[code_lac]:[code_lac]],charli_veg_br[[code]:[code]],Tabel2[[#Headers],[Absent]])</f>
        <v>0</v>
      </c>
      <c r="F195" s="1" cm="1">
        <f t="array" ref="F195">COUNTIFS(charli_veg_br[[code_lac]:[code_lac]],Tabel2[[#This Row],[code_lac]:[code_lac]],charli_veg_br[[code]:[code]],Tabel2[[#Headers],[NA]])</f>
        <v>0</v>
      </c>
      <c r="G195" s="3" t="str">
        <f>IF(Tabel2[[#This Row],[BR]]&gt;0,"Présent",IF(Tabel2[[#This Row],[Absent]]&gt;0,"ABS","") &amp; IF(Tabel2[[#This Row],[Absent]]*Tabel2[[#This Row],[NA]]&gt;0,"/","") &amp; IF(Tabel2[[#This Row],[NA]]&gt;0,"NA",""))</f>
        <v/>
      </c>
    </row>
    <row r="196" spans="1:7" x14ac:dyDescent="0.25">
      <c r="A196" t="s">
        <v>907</v>
      </c>
      <c r="B196" t="s">
        <v>908</v>
      </c>
      <c r="C196" t="s">
        <v>909</v>
      </c>
      <c r="D196" s="1" cm="1">
        <f t="array" ref="D196">COUNTIFS(charli_veg_br[[code_lac]:[code_lac]],Tabel2[[#This Row],[code_lac]:[code_lac]],charli_veg_br[[code]:[code]],Tabel2[[#Headers],[BR]])</f>
        <v>0</v>
      </c>
      <c r="E196" s="1" cm="1">
        <f t="array" ref="E196">COUNTIFS(charli_veg_br[[code_lac]:[code_lac]],Tabel2[[#This Row],[code_lac]:[code_lac]],charli_veg_br[[code]:[code]],Tabel2[[#Headers],[Absent]])</f>
        <v>0</v>
      </c>
      <c r="F196" s="1" cm="1">
        <f t="array" ref="F196">COUNTIFS(charli_veg_br[[code_lac]:[code_lac]],Tabel2[[#This Row],[code_lac]:[code_lac]],charli_veg_br[[code]:[code]],Tabel2[[#Headers],[NA]])</f>
        <v>0</v>
      </c>
      <c r="G196" s="3" t="str">
        <f>IF(Tabel2[[#This Row],[BR]]&gt;0,"Présent",IF(Tabel2[[#This Row],[Absent]]&gt;0,"ABS","") &amp; IF(Tabel2[[#This Row],[Absent]]*Tabel2[[#This Row],[NA]]&gt;0,"/","") &amp; IF(Tabel2[[#This Row],[NA]]&gt;0,"NA",""))</f>
        <v/>
      </c>
    </row>
    <row r="197" spans="1:7" x14ac:dyDescent="0.25">
      <c r="A197" t="s">
        <v>910</v>
      </c>
      <c r="B197" t="s">
        <v>911</v>
      </c>
      <c r="C197" t="s">
        <v>583</v>
      </c>
      <c r="D197" s="1" cm="1">
        <f t="array" ref="D197">COUNTIFS(charli_veg_br[[code_lac]:[code_lac]],Tabel2[[#This Row],[code_lac]:[code_lac]],charli_veg_br[[code]:[code]],Tabel2[[#Headers],[BR]])</f>
        <v>0</v>
      </c>
      <c r="E197" s="1" cm="1">
        <f t="array" ref="E197">COUNTIFS(charli_veg_br[[code_lac]:[code_lac]],Tabel2[[#This Row],[code_lac]:[code_lac]],charli_veg_br[[code]:[code]],Tabel2[[#Headers],[Absent]])</f>
        <v>0</v>
      </c>
      <c r="F197" s="1" cm="1">
        <f t="array" ref="F197">COUNTIFS(charli_veg_br[[code_lac]:[code_lac]],Tabel2[[#This Row],[code_lac]:[code_lac]],charli_veg_br[[code]:[code]],Tabel2[[#Headers],[NA]])</f>
        <v>0</v>
      </c>
      <c r="G197" s="3" t="str">
        <f>IF(Tabel2[[#This Row],[BR]]&gt;0,"Présent",IF(Tabel2[[#This Row],[Absent]]&gt;0,"ABS","") &amp; IF(Tabel2[[#This Row],[Absent]]*Tabel2[[#This Row],[NA]]&gt;0,"/","") &amp; IF(Tabel2[[#This Row],[NA]]&gt;0,"NA",""))</f>
        <v/>
      </c>
    </row>
    <row r="198" spans="1:7" x14ac:dyDescent="0.25">
      <c r="A198" t="s">
        <v>912</v>
      </c>
      <c r="B198" t="s">
        <v>913</v>
      </c>
      <c r="C198" t="s">
        <v>583</v>
      </c>
      <c r="D198" s="1" cm="1">
        <f t="array" ref="D198">COUNTIFS(charli_veg_br[[code_lac]:[code_lac]],Tabel2[[#This Row],[code_lac]:[code_lac]],charli_veg_br[[code]:[code]],Tabel2[[#Headers],[BR]])</f>
        <v>0</v>
      </c>
      <c r="E198" s="1" cm="1">
        <f t="array" ref="E198">COUNTIFS(charli_veg_br[[code_lac]:[code_lac]],Tabel2[[#This Row],[code_lac]:[code_lac]],charli_veg_br[[code]:[code]],Tabel2[[#Headers],[Absent]])</f>
        <v>0</v>
      </c>
      <c r="F198" s="1" cm="1">
        <f t="array" ref="F198">COUNTIFS(charli_veg_br[[code_lac]:[code_lac]],Tabel2[[#This Row],[code_lac]:[code_lac]],charli_veg_br[[code]:[code]],Tabel2[[#Headers],[NA]])</f>
        <v>0</v>
      </c>
      <c r="G198" s="3" t="str">
        <f>IF(Tabel2[[#This Row],[BR]]&gt;0,"Présent",IF(Tabel2[[#This Row],[Absent]]&gt;0,"ABS","") &amp; IF(Tabel2[[#This Row],[Absent]]*Tabel2[[#This Row],[NA]]&gt;0,"/","") &amp; IF(Tabel2[[#This Row],[NA]]&gt;0,"NA",""))</f>
        <v/>
      </c>
    </row>
    <row r="199" spans="1:7" x14ac:dyDescent="0.25">
      <c r="A199" t="s">
        <v>914</v>
      </c>
      <c r="B199" t="s">
        <v>915</v>
      </c>
      <c r="C199" t="s">
        <v>187</v>
      </c>
      <c r="D199" s="1" cm="1">
        <f t="array" ref="D199">COUNTIFS(charli_veg_br[[code_lac]:[code_lac]],Tabel2[[#This Row],[code_lac]:[code_lac]],charli_veg_br[[code]:[code]],Tabel2[[#Headers],[BR]])</f>
        <v>0</v>
      </c>
      <c r="E199" s="1" cm="1">
        <f t="array" ref="E199">COUNTIFS(charli_veg_br[[code_lac]:[code_lac]],Tabel2[[#This Row],[code_lac]:[code_lac]],charli_veg_br[[code]:[code]],Tabel2[[#Headers],[Absent]])</f>
        <v>0</v>
      </c>
      <c r="F199" s="1" cm="1">
        <f t="array" ref="F199">COUNTIFS(charli_veg_br[[code_lac]:[code_lac]],Tabel2[[#This Row],[code_lac]:[code_lac]],charli_veg_br[[code]:[code]],Tabel2[[#Headers],[NA]])</f>
        <v>0</v>
      </c>
      <c r="G199" s="3" t="str">
        <f>IF(Tabel2[[#This Row],[BR]]&gt;0,"Présent",IF(Tabel2[[#This Row],[Absent]]&gt;0,"ABS","") &amp; IF(Tabel2[[#This Row],[Absent]]*Tabel2[[#This Row],[NA]]&gt;0,"/","") &amp; IF(Tabel2[[#This Row],[NA]]&gt;0,"NA",""))</f>
        <v/>
      </c>
    </row>
    <row r="200" spans="1:7" x14ac:dyDescent="0.25">
      <c r="A200" t="s">
        <v>916</v>
      </c>
      <c r="B200" t="s">
        <v>917</v>
      </c>
      <c r="C200" t="s">
        <v>918</v>
      </c>
      <c r="D200" s="1" cm="1">
        <f t="array" ref="D200">COUNTIFS(charli_veg_br[[code_lac]:[code_lac]],Tabel2[[#This Row],[code_lac]:[code_lac]],charli_veg_br[[code]:[code]],Tabel2[[#Headers],[BR]])</f>
        <v>0</v>
      </c>
      <c r="E200" s="1" cm="1">
        <f t="array" ref="E200">COUNTIFS(charli_veg_br[[code_lac]:[code_lac]],Tabel2[[#This Row],[code_lac]:[code_lac]],charli_veg_br[[code]:[code]],Tabel2[[#Headers],[Absent]])</f>
        <v>0</v>
      </c>
      <c r="F200" s="1" cm="1">
        <f t="array" ref="F200">COUNTIFS(charli_veg_br[[code_lac]:[code_lac]],Tabel2[[#This Row],[code_lac]:[code_lac]],charli_veg_br[[code]:[code]],Tabel2[[#Headers],[NA]])</f>
        <v>0</v>
      </c>
      <c r="G200" s="3" t="str">
        <f>IF(Tabel2[[#This Row],[BR]]&gt;0,"Présent",IF(Tabel2[[#This Row],[Absent]]&gt;0,"ABS","") &amp; IF(Tabel2[[#This Row],[Absent]]*Tabel2[[#This Row],[NA]]&gt;0,"/","") &amp; IF(Tabel2[[#This Row],[NA]]&gt;0,"NA",""))</f>
        <v/>
      </c>
    </row>
    <row r="201" spans="1:7" x14ac:dyDescent="0.25">
      <c r="A201" t="s">
        <v>919</v>
      </c>
      <c r="B201" t="s">
        <v>920</v>
      </c>
      <c r="C201" t="s">
        <v>921</v>
      </c>
      <c r="D201" s="1" cm="1">
        <f t="array" ref="D201">COUNTIFS(charli_veg_br[[code_lac]:[code_lac]],Tabel2[[#This Row],[code_lac]:[code_lac]],charli_veg_br[[code]:[code]],Tabel2[[#Headers],[BR]])</f>
        <v>0</v>
      </c>
      <c r="E201" s="1" cm="1">
        <f t="array" ref="E201">COUNTIFS(charli_veg_br[[code_lac]:[code_lac]],Tabel2[[#This Row],[code_lac]:[code_lac]],charli_veg_br[[code]:[code]],Tabel2[[#Headers],[Absent]])</f>
        <v>0</v>
      </c>
      <c r="F201" s="1" cm="1">
        <f t="array" ref="F201">COUNTIFS(charli_veg_br[[code_lac]:[code_lac]],Tabel2[[#This Row],[code_lac]:[code_lac]],charli_veg_br[[code]:[code]],Tabel2[[#Headers],[NA]])</f>
        <v>0</v>
      </c>
      <c r="G201" s="3" t="str">
        <f>IF(Tabel2[[#This Row],[BR]]&gt;0,"Présent",IF(Tabel2[[#This Row],[Absent]]&gt;0,"ABS","") &amp; IF(Tabel2[[#This Row],[Absent]]*Tabel2[[#This Row],[NA]]&gt;0,"/","") &amp; IF(Tabel2[[#This Row],[NA]]&gt;0,"NA",""))</f>
        <v/>
      </c>
    </row>
    <row r="202" spans="1:7" x14ac:dyDescent="0.25">
      <c r="A202" t="s">
        <v>922</v>
      </c>
      <c r="B202" t="s">
        <v>187</v>
      </c>
      <c r="C202" t="s">
        <v>187</v>
      </c>
      <c r="D202" s="1" cm="1">
        <f t="array" ref="D202">COUNTIFS(charli_veg_br[[code_lac]:[code_lac]],Tabel2[[#This Row],[code_lac]:[code_lac]],charli_veg_br[[code]:[code]],Tabel2[[#Headers],[BR]])</f>
        <v>0</v>
      </c>
      <c r="E202" s="1" cm="1">
        <f t="array" ref="E202">COUNTIFS(charli_veg_br[[code_lac]:[code_lac]],Tabel2[[#This Row],[code_lac]:[code_lac]],charli_veg_br[[code]:[code]],Tabel2[[#Headers],[Absent]])</f>
        <v>0</v>
      </c>
      <c r="F202" s="1" cm="1">
        <f t="array" ref="F202">COUNTIFS(charli_veg_br[[code_lac]:[code_lac]],Tabel2[[#This Row],[code_lac]:[code_lac]],charli_veg_br[[code]:[code]],Tabel2[[#Headers],[NA]])</f>
        <v>0</v>
      </c>
      <c r="G202" s="3" t="str">
        <f>IF(Tabel2[[#This Row],[BR]]&gt;0,"Présent",IF(Tabel2[[#This Row],[Absent]]&gt;0,"ABS","") &amp; IF(Tabel2[[#This Row],[Absent]]*Tabel2[[#This Row],[NA]]&gt;0,"/","") &amp; IF(Tabel2[[#This Row],[NA]]&gt;0,"NA",""))</f>
        <v/>
      </c>
    </row>
    <row r="203" spans="1:7" x14ac:dyDescent="0.25">
      <c r="A203" t="s">
        <v>923</v>
      </c>
      <c r="B203" t="s">
        <v>924</v>
      </c>
      <c r="C203" t="s">
        <v>758</v>
      </c>
      <c r="D203" s="1" cm="1">
        <f t="array" ref="D203">COUNTIFS(charli_veg_br[[code_lac]:[code_lac]],Tabel2[[#This Row],[code_lac]:[code_lac]],charli_veg_br[[code]:[code]],Tabel2[[#Headers],[BR]])</f>
        <v>0</v>
      </c>
      <c r="E203" s="1" cm="1">
        <f t="array" ref="E203">COUNTIFS(charli_veg_br[[code_lac]:[code_lac]],Tabel2[[#This Row],[code_lac]:[code_lac]],charli_veg_br[[code]:[code]],Tabel2[[#Headers],[Absent]])</f>
        <v>0</v>
      </c>
      <c r="F203" s="1" cm="1">
        <f t="array" ref="F203">COUNTIFS(charli_veg_br[[code_lac]:[code_lac]],Tabel2[[#This Row],[code_lac]:[code_lac]],charli_veg_br[[code]:[code]],Tabel2[[#Headers],[NA]])</f>
        <v>0</v>
      </c>
      <c r="G203" s="3" t="str">
        <f>IF(Tabel2[[#This Row],[BR]]&gt;0,"Présent",IF(Tabel2[[#This Row],[Absent]]&gt;0,"ABS","") &amp; IF(Tabel2[[#This Row],[Absent]]*Tabel2[[#This Row],[NA]]&gt;0,"/","") &amp; IF(Tabel2[[#This Row],[NA]]&gt;0,"NA",""))</f>
        <v/>
      </c>
    </row>
    <row r="204" spans="1:7" x14ac:dyDescent="0.25">
      <c r="A204" t="s">
        <v>925</v>
      </c>
      <c r="B204" t="s">
        <v>926</v>
      </c>
      <c r="C204" t="s">
        <v>927</v>
      </c>
      <c r="D204" s="1" cm="1">
        <f t="array" ref="D204">COUNTIFS(charli_veg_br[[code_lac]:[code_lac]],Tabel2[[#This Row],[code_lac]:[code_lac]],charli_veg_br[[code]:[code]],Tabel2[[#Headers],[BR]])</f>
        <v>0</v>
      </c>
      <c r="E204" s="1" cm="1">
        <f t="array" ref="E204">COUNTIFS(charli_veg_br[[code_lac]:[code_lac]],Tabel2[[#This Row],[code_lac]:[code_lac]],charli_veg_br[[code]:[code]],Tabel2[[#Headers],[Absent]])</f>
        <v>0</v>
      </c>
      <c r="F204" s="1" cm="1">
        <f t="array" ref="F204">COUNTIFS(charli_veg_br[[code_lac]:[code_lac]],Tabel2[[#This Row],[code_lac]:[code_lac]],charli_veg_br[[code]:[code]],Tabel2[[#Headers],[NA]])</f>
        <v>0</v>
      </c>
      <c r="G204" s="3" t="str">
        <f>IF(Tabel2[[#This Row],[BR]]&gt;0,"Présent",IF(Tabel2[[#This Row],[Absent]]&gt;0,"ABS","") &amp; IF(Tabel2[[#This Row],[Absent]]*Tabel2[[#This Row],[NA]]&gt;0,"/","") &amp; IF(Tabel2[[#This Row],[NA]]&gt;0,"NA",""))</f>
        <v/>
      </c>
    </row>
    <row r="205" spans="1:7" x14ac:dyDescent="0.25">
      <c r="A205" t="s">
        <v>928</v>
      </c>
      <c r="B205" t="s">
        <v>929</v>
      </c>
      <c r="C205" t="s">
        <v>187</v>
      </c>
      <c r="D205" s="1" cm="1">
        <f t="array" ref="D205">COUNTIFS(charli_veg_br[[code_lac]:[code_lac]],Tabel2[[#This Row],[code_lac]:[code_lac]],charli_veg_br[[code]:[code]],Tabel2[[#Headers],[BR]])</f>
        <v>0</v>
      </c>
      <c r="E205" s="1" cm="1">
        <f t="array" ref="E205">COUNTIFS(charli_veg_br[[code_lac]:[code_lac]],Tabel2[[#This Row],[code_lac]:[code_lac]],charli_veg_br[[code]:[code]],Tabel2[[#Headers],[Absent]])</f>
        <v>0</v>
      </c>
      <c r="F205" s="1" cm="1">
        <f t="array" ref="F205">COUNTIFS(charli_veg_br[[code_lac]:[code_lac]],Tabel2[[#This Row],[code_lac]:[code_lac]],charli_veg_br[[code]:[code]],Tabel2[[#Headers],[NA]])</f>
        <v>0</v>
      </c>
      <c r="G205" s="3" t="str">
        <f>IF(Tabel2[[#This Row],[BR]]&gt;0,"Présent",IF(Tabel2[[#This Row],[Absent]]&gt;0,"ABS","") &amp; IF(Tabel2[[#This Row],[Absent]]*Tabel2[[#This Row],[NA]]&gt;0,"/","") &amp; IF(Tabel2[[#This Row],[NA]]&gt;0,"NA",""))</f>
        <v/>
      </c>
    </row>
    <row r="206" spans="1:7" x14ac:dyDescent="0.25">
      <c r="A206" t="s">
        <v>930</v>
      </c>
      <c r="B206" t="s">
        <v>931</v>
      </c>
      <c r="C206" t="s">
        <v>932</v>
      </c>
      <c r="D206" s="1" cm="1">
        <f t="array" ref="D206">COUNTIFS(charli_veg_br[[code_lac]:[code_lac]],Tabel2[[#This Row],[code_lac]:[code_lac]],charli_veg_br[[code]:[code]],Tabel2[[#Headers],[BR]])</f>
        <v>0</v>
      </c>
      <c r="E206" s="1" cm="1">
        <f t="array" ref="E206">COUNTIFS(charli_veg_br[[code_lac]:[code_lac]],Tabel2[[#This Row],[code_lac]:[code_lac]],charli_veg_br[[code]:[code]],Tabel2[[#Headers],[Absent]])</f>
        <v>0</v>
      </c>
      <c r="F206" s="1" cm="1">
        <f t="array" ref="F206">COUNTIFS(charli_veg_br[[code_lac]:[code_lac]],Tabel2[[#This Row],[code_lac]:[code_lac]],charli_veg_br[[code]:[code]],Tabel2[[#Headers],[NA]])</f>
        <v>0</v>
      </c>
      <c r="G206" s="3" t="str">
        <f>IF(Tabel2[[#This Row],[BR]]&gt;0,"Présent",IF(Tabel2[[#This Row],[Absent]]&gt;0,"ABS","") &amp; IF(Tabel2[[#This Row],[Absent]]*Tabel2[[#This Row],[NA]]&gt;0,"/","") &amp; IF(Tabel2[[#This Row],[NA]]&gt;0,"NA",""))</f>
        <v/>
      </c>
    </row>
    <row r="207" spans="1:7" x14ac:dyDescent="0.25">
      <c r="A207" t="s">
        <v>933</v>
      </c>
      <c r="B207" t="s">
        <v>934</v>
      </c>
      <c r="C207" t="s">
        <v>935</v>
      </c>
      <c r="D207" s="1" cm="1">
        <f t="array" ref="D207">COUNTIFS(charli_veg_br[[code_lac]:[code_lac]],Tabel2[[#This Row],[code_lac]:[code_lac]],charli_veg_br[[code]:[code]],Tabel2[[#Headers],[BR]])</f>
        <v>0</v>
      </c>
      <c r="E207" s="1" cm="1">
        <f t="array" ref="E207">COUNTIFS(charli_veg_br[[code_lac]:[code_lac]],Tabel2[[#This Row],[code_lac]:[code_lac]],charli_veg_br[[code]:[code]],Tabel2[[#Headers],[Absent]])</f>
        <v>0</v>
      </c>
      <c r="F207" s="1" cm="1">
        <f t="array" ref="F207">COUNTIFS(charli_veg_br[[code_lac]:[code_lac]],Tabel2[[#This Row],[code_lac]:[code_lac]],charli_veg_br[[code]:[code]],Tabel2[[#Headers],[NA]])</f>
        <v>0</v>
      </c>
      <c r="G207" s="3" t="str">
        <f>IF(Tabel2[[#This Row],[BR]]&gt;0,"Présent",IF(Tabel2[[#This Row],[Absent]]&gt;0,"ABS","") &amp; IF(Tabel2[[#This Row],[Absent]]*Tabel2[[#This Row],[NA]]&gt;0,"/","") &amp; IF(Tabel2[[#This Row],[NA]]&gt;0,"NA",""))</f>
        <v/>
      </c>
    </row>
    <row r="208" spans="1:7" x14ac:dyDescent="0.25">
      <c r="A208" t="s">
        <v>936</v>
      </c>
      <c r="B208" t="s">
        <v>937</v>
      </c>
      <c r="C208" t="s">
        <v>938</v>
      </c>
      <c r="D208" s="1" cm="1">
        <f t="array" ref="D208">COUNTIFS(charli_veg_br[[code_lac]:[code_lac]],Tabel2[[#This Row],[code_lac]:[code_lac]],charli_veg_br[[code]:[code]],Tabel2[[#Headers],[BR]])</f>
        <v>0</v>
      </c>
      <c r="E208" s="1" cm="1">
        <f t="array" ref="E208">COUNTIFS(charli_veg_br[[code_lac]:[code_lac]],Tabel2[[#This Row],[code_lac]:[code_lac]],charli_veg_br[[code]:[code]],Tabel2[[#Headers],[Absent]])</f>
        <v>0</v>
      </c>
      <c r="F208" s="1" cm="1">
        <f t="array" ref="F208">COUNTIFS(charli_veg_br[[code_lac]:[code_lac]],Tabel2[[#This Row],[code_lac]:[code_lac]],charli_veg_br[[code]:[code]],Tabel2[[#Headers],[NA]])</f>
        <v>0</v>
      </c>
      <c r="G208" s="3" t="str">
        <f>IF(Tabel2[[#This Row],[BR]]&gt;0,"Présent",IF(Tabel2[[#This Row],[Absent]]&gt;0,"ABS","") &amp; IF(Tabel2[[#This Row],[Absent]]*Tabel2[[#This Row],[NA]]&gt;0,"/","") &amp; IF(Tabel2[[#This Row],[NA]]&gt;0,"NA",""))</f>
        <v/>
      </c>
    </row>
    <row r="209" spans="1:7" x14ac:dyDescent="0.25">
      <c r="A209" t="s">
        <v>939</v>
      </c>
      <c r="B209" t="s">
        <v>940</v>
      </c>
      <c r="C209" t="s">
        <v>941</v>
      </c>
      <c r="D209" s="1" cm="1">
        <f t="array" ref="D209">COUNTIFS(charli_veg_br[[code_lac]:[code_lac]],Tabel2[[#This Row],[code_lac]:[code_lac]],charli_veg_br[[code]:[code]],Tabel2[[#Headers],[BR]])</f>
        <v>0</v>
      </c>
      <c r="E209" s="1" cm="1">
        <f t="array" ref="E209">COUNTIFS(charli_veg_br[[code_lac]:[code_lac]],Tabel2[[#This Row],[code_lac]:[code_lac]],charli_veg_br[[code]:[code]],Tabel2[[#Headers],[Absent]])</f>
        <v>0</v>
      </c>
      <c r="F209" s="1" cm="1">
        <f t="array" ref="F209">COUNTIFS(charli_veg_br[[code_lac]:[code_lac]],Tabel2[[#This Row],[code_lac]:[code_lac]],charli_veg_br[[code]:[code]],Tabel2[[#Headers],[NA]])</f>
        <v>0</v>
      </c>
      <c r="G209" s="3" t="str">
        <f>IF(Tabel2[[#This Row],[BR]]&gt;0,"Présent",IF(Tabel2[[#This Row],[Absent]]&gt;0,"ABS","") &amp; IF(Tabel2[[#This Row],[Absent]]*Tabel2[[#This Row],[NA]]&gt;0,"/","") &amp; IF(Tabel2[[#This Row],[NA]]&gt;0,"NA",""))</f>
        <v/>
      </c>
    </row>
    <row r="210" spans="1:7" x14ac:dyDescent="0.25">
      <c r="A210" t="s">
        <v>942</v>
      </c>
      <c r="B210" t="s">
        <v>943</v>
      </c>
      <c r="C210" t="s">
        <v>944</v>
      </c>
      <c r="D210" s="1" cm="1">
        <f t="array" ref="D210">COUNTIFS(charli_veg_br[[code_lac]:[code_lac]],Tabel2[[#This Row],[code_lac]:[code_lac]],charli_veg_br[[code]:[code]],Tabel2[[#Headers],[BR]])</f>
        <v>0</v>
      </c>
      <c r="E210" s="1" cm="1">
        <f t="array" ref="E210">COUNTIFS(charli_veg_br[[code_lac]:[code_lac]],Tabel2[[#This Row],[code_lac]:[code_lac]],charli_veg_br[[code]:[code]],Tabel2[[#Headers],[Absent]])</f>
        <v>0</v>
      </c>
      <c r="F210" s="1" cm="1">
        <f t="array" ref="F210">COUNTIFS(charli_veg_br[[code_lac]:[code_lac]],Tabel2[[#This Row],[code_lac]:[code_lac]],charli_veg_br[[code]:[code]],Tabel2[[#Headers],[NA]])</f>
        <v>0</v>
      </c>
      <c r="G210" s="3" t="str">
        <f>IF(Tabel2[[#This Row],[BR]]&gt;0,"Présent",IF(Tabel2[[#This Row],[Absent]]&gt;0,"ABS","") &amp; IF(Tabel2[[#This Row],[Absent]]*Tabel2[[#This Row],[NA]]&gt;0,"/","") &amp; IF(Tabel2[[#This Row],[NA]]&gt;0,"NA",""))</f>
        <v/>
      </c>
    </row>
    <row r="211" spans="1:7" x14ac:dyDescent="0.25">
      <c r="A211" t="s">
        <v>945</v>
      </c>
      <c r="B211" t="s">
        <v>946</v>
      </c>
      <c r="C211" t="s">
        <v>947</v>
      </c>
      <c r="D211" s="1" cm="1">
        <f t="array" ref="D211">COUNTIFS(charli_veg_br[[code_lac]:[code_lac]],Tabel2[[#This Row],[code_lac]:[code_lac]],charli_veg_br[[code]:[code]],Tabel2[[#Headers],[BR]])</f>
        <v>0</v>
      </c>
      <c r="E211" s="1" cm="1">
        <f t="array" ref="E211">COUNTIFS(charli_veg_br[[code_lac]:[code_lac]],Tabel2[[#This Row],[code_lac]:[code_lac]],charli_veg_br[[code]:[code]],Tabel2[[#Headers],[Absent]])</f>
        <v>0</v>
      </c>
      <c r="F211" s="1" cm="1">
        <f t="array" ref="F211">COUNTIFS(charli_veg_br[[code_lac]:[code_lac]],Tabel2[[#This Row],[code_lac]:[code_lac]],charli_veg_br[[code]:[code]],Tabel2[[#Headers],[NA]])</f>
        <v>0</v>
      </c>
      <c r="G211" s="3" t="str">
        <f>IF(Tabel2[[#This Row],[BR]]&gt;0,"Présent",IF(Tabel2[[#This Row],[Absent]]&gt;0,"ABS","") &amp; IF(Tabel2[[#This Row],[Absent]]*Tabel2[[#This Row],[NA]]&gt;0,"/","") &amp; IF(Tabel2[[#This Row],[NA]]&gt;0,"NA",""))</f>
        <v/>
      </c>
    </row>
    <row r="212" spans="1:7" x14ac:dyDescent="0.25">
      <c r="A212" t="s">
        <v>948</v>
      </c>
      <c r="B212" t="s">
        <v>949</v>
      </c>
      <c r="C212" t="s">
        <v>950</v>
      </c>
      <c r="D212" s="1" cm="1">
        <f t="array" ref="D212">COUNTIFS(charli_veg_br[[code_lac]:[code_lac]],Tabel2[[#This Row],[code_lac]:[code_lac]],charli_veg_br[[code]:[code]],Tabel2[[#Headers],[BR]])</f>
        <v>0</v>
      </c>
      <c r="E212" s="1" cm="1">
        <f t="array" ref="E212">COUNTIFS(charli_veg_br[[code_lac]:[code_lac]],Tabel2[[#This Row],[code_lac]:[code_lac]],charli_veg_br[[code]:[code]],Tabel2[[#Headers],[Absent]])</f>
        <v>0</v>
      </c>
      <c r="F212" s="1" cm="1">
        <f t="array" ref="F212">COUNTIFS(charli_veg_br[[code_lac]:[code_lac]],Tabel2[[#This Row],[code_lac]:[code_lac]],charli_veg_br[[code]:[code]],Tabel2[[#Headers],[NA]])</f>
        <v>0</v>
      </c>
      <c r="G212" s="3" t="str">
        <f>IF(Tabel2[[#This Row],[BR]]&gt;0,"Présent",IF(Tabel2[[#This Row],[Absent]]&gt;0,"ABS","") &amp; IF(Tabel2[[#This Row],[Absent]]*Tabel2[[#This Row],[NA]]&gt;0,"/","") &amp; IF(Tabel2[[#This Row],[NA]]&gt;0,"NA",""))</f>
        <v/>
      </c>
    </row>
    <row r="213" spans="1:7" x14ac:dyDescent="0.25">
      <c r="A213" t="s">
        <v>951</v>
      </c>
      <c r="B213" t="s">
        <v>952</v>
      </c>
      <c r="C213" t="s">
        <v>953</v>
      </c>
      <c r="D213" s="1" cm="1">
        <f t="array" ref="D213">COUNTIFS(charli_veg_br[[code_lac]:[code_lac]],Tabel2[[#This Row],[code_lac]:[code_lac]],charli_veg_br[[code]:[code]],Tabel2[[#Headers],[BR]])</f>
        <v>0</v>
      </c>
      <c r="E213" s="1" cm="1">
        <f t="array" ref="E213">COUNTIFS(charli_veg_br[[code_lac]:[code_lac]],Tabel2[[#This Row],[code_lac]:[code_lac]],charli_veg_br[[code]:[code]],Tabel2[[#Headers],[Absent]])</f>
        <v>0</v>
      </c>
      <c r="F213" s="1" cm="1">
        <f t="array" ref="F213">COUNTIFS(charli_veg_br[[code_lac]:[code_lac]],Tabel2[[#This Row],[code_lac]:[code_lac]],charli_veg_br[[code]:[code]],Tabel2[[#Headers],[NA]])</f>
        <v>0</v>
      </c>
      <c r="G213" s="3" t="str">
        <f>IF(Tabel2[[#This Row],[BR]]&gt;0,"Présent",IF(Tabel2[[#This Row],[Absent]]&gt;0,"ABS","") &amp; IF(Tabel2[[#This Row],[Absent]]*Tabel2[[#This Row],[NA]]&gt;0,"/","") &amp; IF(Tabel2[[#This Row],[NA]]&gt;0,"NA",""))</f>
        <v/>
      </c>
    </row>
    <row r="214" spans="1:7" x14ac:dyDescent="0.25">
      <c r="A214" t="s">
        <v>954</v>
      </c>
      <c r="B214" t="s">
        <v>955</v>
      </c>
      <c r="C214" t="s">
        <v>956</v>
      </c>
      <c r="D214" s="1" cm="1">
        <f t="array" ref="D214">COUNTIFS(charli_veg_br[[code_lac]:[code_lac]],Tabel2[[#This Row],[code_lac]:[code_lac]],charli_veg_br[[code]:[code]],Tabel2[[#Headers],[BR]])</f>
        <v>0</v>
      </c>
      <c r="E214" s="1" cm="1">
        <f t="array" ref="E214">COUNTIFS(charli_veg_br[[code_lac]:[code_lac]],Tabel2[[#This Row],[code_lac]:[code_lac]],charli_veg_br[[code]:[code]],Tabel2[[#Headers],[Absent]])</f>
        <v>0</v>
      </c>
      <c r="F214" s="1" cm="1">
        <f t="array" ref="F214">COUNTIFS(charli_veg_br[[code_lac]:[code_lac]],Tabel2[[#This Row],[code_lac]:[code_lac]],charli_veg_br[[code]:[code]],Tabel2[[#Headers],[NA]])</f>
        <v>0</v>
      </c>
      <c r="G214" s="3" t="str">
        <f>IF(Tabel2[[#This Row],[BR]]&gt;0,"Présent",IF(Tabel2[[#This Row],[Absent]]&gt;0,"ABS","") &amp; IF(Tabel2[[#This Row],[Absent]]*Tabel2[[#This Row],[NA]]&gt;0,"/","") &amp; IF(Tabel2[[#This Row],[NA]]&gt;0,"NA",""))</f>
        <v/>
      </c>
    </row>
    <row r="215" spans="1:7" x14ac:dyDescent="0.25">
      <c r="A215" t="s">
        <v>957</v>
      </c>
      <c r="B215" t="s">
        <v>958</v>
      </c>
      <c r="C215" t="s">
        <v>959</v>
      </c>
      <c r="D215" s="1" cm="1">
        <f t="array" ref="D215">COUNTIFS(charli_veg_br[[code_lac]:[code_lac]],Tabel2[[#This Row],[code_lac]:[code_lac]],charli_veg_br[[code]:[code]],Tabel2[[#Headers],[BR]])</f>
        <v>0</v>
      </c>
      <c r="E215" s="1" cm="1">
        <f t="array" ref="E215">COUNTIFS(charli_veg_br[[code_lac]:[code_lac]],Tabel2[[#This Row],[code_lac]:[code_lac]],charli_veg_br[[code]:[code]],Tabel2[[#Headers],[Absent]])</f>
        <v>0</v>
      </c>
      <c r="F215" s="1" cm="1">
        <f t="array" ref="F215">COUNTIFS(charli_veg_br[[code_lac]:[code_lac]],Tabel2[[#This Row],[code_lac]:[code_lac]],charli_veg_br[[code]:[code]],Tabel2[[#Headers],[NA]])</f>
        <v>0</v>
      </c>
      <c r="G215" s="3" t="str">
        <f>IF(Tabel2[[#This Row],[BR]]&gt;0,"Présent",IF(Tabel2[[#This Row],[Absent]]&gt;0,"ABS","") &amp; IF(Tabel2[[#This Row],[Absent]]*Tabel2[[#This Row],[NA]]&gt;0,"/","") &amp; IF(Tabel2[[#This Row],[NA]]&gt;0,"NA",""))</f>
        <v/>
      </c>
    </row>
    <row r="216" spans="1:7" x14ac:dyDescent="0.25">
      <c r="A216" t="s">
        <v>960</v>
      </c>
      <c r="B216" t="s">
        <v>961</v>
      </c>
      <c r="C216" t="s">
        <v>962</v>
      </c>
      <c r="D216" s="1" cm="1">
        <f t="array" ref="D216">COUNTIFS(charli_veg_br[[code_lac]:[code_lac]],Tabel2[[#This Row],[code_lac]:[code_lac]],charli_veg_br[[code]:[code]],Tabel2[[#Headers],[BR]])</f>
        <v>0</v>
      </c>
      <c r="E216" s="1" cm="1">
        <f t="array" ref="E216">COUNTIFS(charli_veg_br[[code_lac]:[code_lac]],Tabel2[[#This Row],[code_lac]:[code_lac]],charli_veg_br[[code]:[code]],Tabel2[[#Headers],[Absent]])</f>
        <v>0</v>
      </c>
      <c r="F216" s="1" cm="1">
        <f t="array" ref="F216">COUNTIFS(charli_veg_br[[code_lac]:[code_lac]],Tabel2[[#This Row],[code_lac]:[code_lac]],charli_veg_br[[code]:[code]],Tabel2[[#Headers],[NA]])</f>
        <v>0</v>
      </c>
      <c r="G216" s="3" t="str">
        <f>IF(Tabel2[[#This Row],[BR]]&gt;0,"Présent",IF(Tabel2[[#This Row],[Absent]]&gt;0,"ABS","") &amp; IF(Tabel2[[#This Row],[Absent]]*Tabel2[[#This Row],[NA]]&gt;0,"/","") &amp; IF(Tabel2[[#This Row],[NA]]&gt;0,"NA",""))</f>
        <v/>
      </c>
    </row>
    <row r="217" spans="1:7" x14ac:dyDescent="0.25">
      <c r="A217" t="s">
        <v>963</v>
      </c>
      <c r="B217" t="s">
        <v>964</v>
      </c>
      <c r="C217" t="s">
        <v>965</v>
      </c>
      <c r="D217" s="1" cm="1">
        <f t="array" ref="D217">COUNTIFS(charli_veg_br[[code_lac]:[code_lac]],Tabel2[[#This Row],[code_lac]:[code_lac]],charli_veg_br[[code]:[code]],Tabel2[[#Headers],[BR]])</f>
        <v>0</v>
      </c>
      <c r="E217" s="1" cm="1">
        <f t="array" ref="E217">COUNTIFS(charli_veg_br[[code_lac]:[code_lac]],Tabel2[[#This Row],[code_lac]:[code_lac]],charli_veg_br[[code]:[code]],Tabel2[[#Headers],[Absent]])</f>
        <v>0</v>
      </c>
      <c r="F217" s="1" cm="1">
        <f t="array" ref="F217">COUNTIFS(charli_veg_br[[code_lac]:[code_lac]],Tabel2[[#This Row],[code_lac]:[code_lac]],charli_veg_br[[code]:[code]],Tabel2[[#Headers],[NA]])</f>
        <v>0</v>
      </c>
      <c r="G217" s="3" t="str">
        <f>IF(Tabel2[[#This Row],[BR]]&gt;0,"Présent",IF(Tabel2[[#This Row],[Absent]]&gt;0,"ABS","") &amp; IF(Tabel2[[#This Row],[Absent]]*Tabel2[[#This Row],[NA]]&gt;0,"/","") &amp; IF(Tabel2[[#This Row],[NA]]&gt;0,"NA",""))</f>
        <v/>
      </c>
    </row>
    <row r="218" spans="1:7" x14ac:dyDescent="0.25">
      <c r="A218" t="s">
        <v>966</v>
      </c>
      <c r="B218" t="s">
        <v>967</v>
      </c>
      <c r="C218" t="s">
        <v>968</v>
      </c>
      <c r="D218" s="1" cm="1">
        <f t="array" ref="D218">COUNTIFS(charli_veg_br[[code_lac]:[code_lac]],Tabel2[[#This Row],[code_lac]:[code_lac]],charli_veg_br[[code]:[code]],Tabel2[[#Headers],[BR]])</f>
        <v>0</v>
      </c>
      <c r="E218" s="1" cm="1">
        <f t="array" ref="E218">COUNTIFS(charli_veg_br[[code_lac]:[code_lac]],Tabel2[[#This Row],[code_lac]:[code_lac]],charli_veg_br[[code]:[code]],Tabel2[[#Headers],[Absent]])</f>
        <v>0</v>
      </c>
      <c r="F218" s="1" cm="1">
        <f t="array" ref="F218">COUNTIFS(charli_veg_br[[code_lac]:[code_lac]],Tabel2[[#This Row],[code_lac]:[code_lac]],charli_veg_br[[code]:[code]],Tabel2[[#Headers],[NA]])</f>
        <v>0</v>
      </c>
      <c r="G218" s="3" t="str">
        <f>IF(Tabel2[[#This Row],[BR]]&gt;0,"Présent",IF(Tabel2[[#This Row],[Absent]]&gt;0,"ABS","") &amp; IF(Tabel2[[#This Row],[Absent]]*Tabel2[[#This Row],[NA]]&gt;0,"/","") &amp; IF(Tabel2[[#This Row],[NA]]&gt;0,"NA",""))</f>
        <v/>
      </c>
    </row>
    <row r="219" spans="1:7" x14ac:dyDescent="0.25">
      <c r="A219" t="s">
        <v>969</v>
      </c>
      <c r="B219" t="s">
        <v>970</v>
      </c>
      <c r="C219" t="s">
        <v>971</v>
      </c>
      <c r="D219" s="1" cm="1">
        <f t="array" ref="D219">COUNTIFS(charli_veg_br[[code_lac]:[code_lac]],Tabel2[[#This Row],[code_lac]:[code_lac]],charli_veg_br[[code]:[code]],Tabel2[[#Headers],[BR]])</f>
        <v>0</v>
      </c>
      <c r="E219" s="1" cm="1">
        <f t="array" ref="E219">COUNTIFS(charli_veg_br[[code_lac]:[code_lac]],Tabel2[[#This Row],[code_lac]:[code_lac]],charli_veg_br[[code]:[code]],Tabel2[[#Headers],[Absent]])</f>
        <v>0</v>
      </c>
      <c r="F219" s="1" cm="1">
        <f t="array" ref="F219">COUNTIFS(charli_veg_br[[code_lac]:[code_lac]],Tabel2[[#This Row],[code_lac]:[code_lac]],charli_veg_br[[code]:[code]],Tabel2[[#Headers],[NA]])</f>
        <v>0</v>
      </c>
      <c r="G219" s="3" t="str">
        <f>IF(Tabel2[[#This Row],[BR]]&gt;0,"Présent",IF(Tabel2[[#This Row],[Absent]]&gt;0,"ABS","") &amp; IF(Tabel2[[#This Row],[Absent]]*Tabel2[[#This Row],[NA]]&gt;0,"/","") &amp; IF(Tabel2[[#This Row],[NA]]&gt;0,"NA",""))</f>
        <v/>
      </c>
    </row>
    <row r="220" spans="1:7" x14ac:dyDescent="0.25">
      <c r="A220" t="s">
        <v>972</v>
      </c>
      <c r="B220" t="s">
        <v>973</v>
      </c>
      <c r="C220" t="s">
        <v>974</v>
      </c>
      <c r="D220" s="1" cm="1">
        <f t="array" ref="D220">COUNTIFS(charli_veg_br[[code_lac]:[code_lac]],Tabel2[[#This Row],[code_lac]:[code_lac]],charli_veg_br[[code]:[code]],Tabel2[[#Headers],[BR]])</f>
        <v>0</v>
      </c>
      <c r="E220" s="1" cm="1">
        <f t="array" ref="E220">COUNTIFS(charli_veg_br[[code_lac]:[code_lac]],Tabel2[[#This Row],[code_lac]:[code_lac]],charli_veg_br[[code]:[code]],Tabel2[[#Headers],[Absent]])</f>
        <v>0</v>
      </c>
      <c r="F220" s="1" cm="1">
        <f t="array" ref="F220">COUNTIFS(charli_veg_br[[code_lac]:[code_lac]],Tabel2[[#This Row],[code_lac]:[code_lac]],charli_veg_br[[code]:[code]],Tabel2[[#Headers],[NA]])</f>
        <v>0</v>
      </c>
      <c r="G220" s="3" t="str">
        <f>IF(Tabel2[[#This Row],[BR]]&gt;0,"Présent",IF(Tabel2[[#This Row],[Absent]]&gt;0,"ABS","") &amp; IF(Tabel2[[#This Row],[Absent]]*Tabel2[[#This Row],[NA]]&gt;0,"/","") &amp; IF(Tabel2[[#This Row],[NA]]&gt;0,"NA",""))</f>
        <v/>
      </c>
    </row>
    <row r="221" spans="1:7" x14ac:dyDescent="0.25">
      <c r="A221" t="s">
        <v>975</v>
      </c>
      <c r="B221" t="s">
        <v>976</v>
      </c>
      <c r="C221" t="s">
        <v>977</v>
      </c>
      <c r="D221" s="1" cm="1">
        <f t="array" ref="D221">COUNTIFS(charli_veg_br[[code_lac]:[code_lac]],Tabel2[[#This Row],[code_lac]:[code_lac]],charli_veg_br[[code]:[code]],Tabel2[[#Headers],[BR]])</f>
        <v>0</v>
      </c>
      <c r="E221" s="1" cm="1">
        <f t="array" ref="E221">COUNTIFS(charli_veg_br[[code_lac]:[code_lac]],Tabel2[[#This Row],[code_lac]:[code_lac]],charli_veg_br[[code]:[code]],Tabel2[[#Headers],[Absent]])</f>
        <v>0</v>
      </c>
      <c r="F221" s="1" cm="1">
        <f t="array" ref="F221">COUNTIFS(charli_veg_br[[code_lac]:[code_lac]],Tabel2[[#This Row],[code_lac]:[code_lac]],charli_veg_br[[code]:[code]],Tabel2[[#Headers],[NA]])</f>
        <v>0</v>
      </c>
      <c r="G221" s="3" t="str">
        <f>IF(Tabel2[[#This Row],[BR]]&gt;0,"Présent",IF(Tabel2[[#This Row],[Absent]]&gt;0,"ABS","") &amp; IF(Tabel2[[#This Row],[Absent]]*Tabel2[[#This Row],[NA]]&gt;0,"/","") &amp; IF(Tabel2[[#This Row],[NA]]&gt;0,"NA",""))</f>
        <v/>
      </c>
    </row>
    <row r="222" spans="1:7" x14ac:dyDescent="0.25">
      <c r="A222" t="s">
        <v>978</v>
      </c>
      <c r="B222" t="s">
        <v>979</v>
      </c>
      <c r="C222" t="s">
        <v>980</v>
      </c>
      <c r="D222" s="1" cm="1">
        <f t="array" ref="D222">COUNTIFS(charli_veg_br[[code_lac]:[code_lac]],Tabel2[[#This Row],[code_lac]:[code_lac]],charli_veg_br[[code]:[code]],Tabel2[[#Headers],[BR]])</f>
        <v>0</v>
      </c>
      <c r="E222" s="1" cm="1">
        <f t="array" ref="E222">COUNTIFS(charli_veg_br[[code_lac]:[code_lac]],Tabel2[[#This Row],[code_lac]:[code_lac]],charli_veg_br[[code]:[code]],Tabel2[[#Headers],[Absent]])</f>
        <v>0</v>
      </c>
      <c r="F222" s="1" cm="1">
        <f t="array" ref="F222">COUNTIFS(charli_veg_br[[code_lac]:[code_lac]],Tabel2[[#This Row],[code_lac]:[code_lac]],charli_veg_br[[code]:[code]],Tabel2[[#Headers],[NA]])</f>
        <v>0</v>
      </c>
      <c r="G222" s="3" t="str">
        <f>IF(Tabel2[[#This Row],[BR]]&gt;0,"Présent",IF(Tabel2[[#This Row],[Absent]]&gt;0,"ABS","") &amp; IF(Tabel2[[#This Row],[Absent]]*Tabel2[[#This Row],[NA]]&gt;0,"/","") &amp; IF(Tabel2[[#This Row],[NA]]&gt;0,"NA",""))</f>
        <v/>
      </c>
    </row>
    <row r="223" spans="1:7" x14ac:dyDescent="0.25">
      <c r="A223" t="s">
        <v>981</v>
      </c>
      <c r="B223" t="s">
        <v>982</v>
      </c>
      <c r="C223" t="s">
        <v>983</v>
      </c>
      <c r="D223" s="1" cm="1">
        <f t="array" ref="D223">COUNTIFS(charli_veg_br[[code_lac]:[code_lac]],Tabel2[[#This Row],[code_lac]:[code_lac]],charli_veg_br[[code]:[code]],Tabel2[[#Headers],[BR]])</f>
        <v>0</v>
      </c>
      <c r="E223" s="1" cm="1">
        <f t="array" ref="E223">COUNTIFS(charli_veg_br[[code_lac]:[code_lac]],Tabel2[[#This Row],[code_lac]:[code_lac]],charli_veg_br[[code]:[code]],Tabel2[[#Headers],[Absent]])</f>
        <v>0</v>
      </c>
      <c r="F223" s="1" cm="1">
        <f t="array" ref="F223">COUNTIFS(charli_veg_br[[code_lac]:[code_lac]],Tabel2[[#This Row],[code_lac]:[code_lac]],charli_veg_br[[code]:[code]],Tabel2[[#Headers],[NA]])</f>
        <v>0</v>
      </c>
      <c r="G223" s="3" t="str">
        <f>IF(Tabel2[[#This Row],[BR]]&gt;0,"Présent",IF(Tabel2[[#This Row],[Absent]]&gt;0,"ABS","") &amp; IF(Tabel2[[#This Row],[Absent]]*Tabel2[[#This Row],[NA]]&gt;0,"/","") &amp; IF(Tabel2[[#This Row],[NA]]&gt;0,"NA",""))</f>
        <v/>
      </c>
    </row>
    <row r="224" spans="1:7" x14ac:dyDescent="0.25">
      <c r="A224" t="s">
        <v>984</v>
      </c>
      <c r="B224" t="s">
        <v>985</v>
      </c>
      <c r="C224" t="s">
        <v>986</v>
      </c>
      <c r="D224" s="1" cm="1">
        <f t="array" ref="D224">COUNTIFS(charli_veg_br[[code_lac]:[code_lac]],Tabel2[[#This Row],[code_lac]:[code_lac]],charli_veg_br[[code]:[code]],Tabel2[[#Headers],[BR]])</f>
        <v>0</v>
      </c>
      <c r="E224" s="1" cm="1">
        <f t="array" ref="E224">COUNTIFS(charli_veg_br[[code_lac]:[code_lac]],Tabel2[[#This Row],[code_lac]:[code_lac]],charli_veg_br[[code]:[code]],Tabel2[[#Headers],[Absent]])</f>
        <v>0</v>
      </c>
      <c r="F224" s="1" cm="1">
        <f t="array" ref="F224">COUNTIFS(charli_veg_br[[code_lac]:[code_lac]],Tabel2[[#This Row],[code_lac]:[code_lac]],charli_veg_br[[code]:[code]],Tabel2[[#Headers],[NA]])</f>
        <v>0</v>
      </c>
      <c r="G224" s="3" t="str">
        <f>IF(Tabel2[[#This Row],[BR]]&gt;0,"Présent",IF(Tabel2[[#This Row],[Absent]]&gt;0,"ABS","") &amp; IF(Tabel2[[#This Row],[Absent]]*Tabel2[[#This Row],[NA]]&gt;0,"/","") &amp; IF(Tabel2[[#This Row],[NA]]&gt;0,"NA",""))</f>
        <v/>
      </c>
    </row>
    <row r="225" spans="1:7" x14ac:dyDescent="0.25">
      <c r="A225" t="s">
        <v>987</v>
      </c>
      <c r="B225" t="s">
        <v>988</v>
      </c>
      <c r="C225" t="s">
        <v>989</v>
      </c>
      <c r="D225" s="1" cm="1">
        <f t="array" ref="D225">COUNTIFS(charli_veg_br[[code_lac]:[code_lac]],Tabel2[[#This Row],[code_lac]:[code_lac]],charli_veg_br[[code]:[code]],Tabel2[[#Headers],[BR]])</f>
        <v>0</v>
      </c>
      <c r="E225" s="1" cm="1">
        <f t="array" ref="E225">COUNTIFS(charli_veg_br[[code_lac]:[code_lac]],Tabel2[[#This Row],[code_lac]:[code_lac]],charli_veg_br[[code]:[code]],Tabel2[[#Headers],[Absent]])</f>
        <v>0</v>
      </c>
      <c r="F225" s="1" cm="1">
        <f t="array" ref="F225">COUNTIFS(charli_veg_br[[code_lac]:[code_lac]],Tabel2[[#This Row],[code_lac]:[code_lac]],charli_veg_br[[code]:[code]],Tabel2[[#Headers],[NA]])</f>
        <v>0</v>
      </c>
      <c r="G225" s="3" t="str">
        <f>IF(Tabel2[[#This Row],[BR]]&gt;0,"Présent",IF(Tabel2[[#This Row],[Absent]]&gt;0,"ABS","") &amp; IF(Tabel2[[#This Row],[Absent]]*Tabel2[[#This Row],[NA]]&gt;0,"/","") &amp; IF(Tabel2[[#This Row],[NA]]&gt;0,"NA",""))</f>
        <v/>
      </c>
    </row>
    <row r="226" spans="1:7" x14ac:dyDescent="0.25">
      <c r="A226" t="s">
        <v>990</v>
      </c>
      <c r="B226" t="s">
        <v>991</v>
      </c>
      <c r="C226" t="s">
        <v>992</v>
      </c>
      <c r="D226" s="1" cm="1">
        <f t="array" ref="D226">COUNTIFS(charli_veg_br[[code_lac]:[code_lac]],Tabel2[[#This Row],[code_lac]:[code_lac]],charli_veg_br[[code]:[code]],Tabel2[[#Headers],[BR]])</f>
        <v>0</v>
      </c>
      <c r="E226" s="1" cm="1">
        <f t="array" ref="E226">COUNTIFS(charli_veg_br[[code_lac]:[code_lac]],Tabel2[[#This Row],[code_lac]:[code_lac]],charli_veg_br[[code]:[code]],Tabel2[[#Headers],[Absent]])</f>
        <v>0</v>
      </c>
      <c r="F226" s="1" cm="1">
        <f t="array" ref="F226">COUNTIFS(charli_veg_br[[code_lac]:[code_lac]],Tabel2[[#This Row],[code_lac]:[code_lac]],charli_veg_br[[code]:[code]],Tabel2[[#Headers],[NA]])</f>
        <v>0</v>
      </c>
      <c r="G226" s="3" t="str">
        <f>IF(Tabel2[[#This Row],[BR]]&gt;0,"Présent",IF(Tabel2[[#This Row],[Absent]]&gt;0,"ABS","") &amp; IF(Tabel2[[#This Row],[Absent]]*Tabel2[[#This Row],[NA]]&gt;0,"/","") &amp; IF(Tabel2[[#This Row],[NA]]&gt;0,"NA",""))</f>
        <v/>
      </c>
    </row>
    <row r="227" spans="1:7" x14ac:dyDescent="0.25">
      <c r="A227" t="s">
        <v>993</v>
      </c>
      <c r="B227" t="s">
        <v>994</v>
      </c>
      <c r="C227" t="s">
        <v>995</v>
      </c>
      <c r="D227" s="1" cm="1">
        <f t="array" ref="D227">COUNTIFS(charli_veg_br[[code_lac]:[code_lac]],Tabel2[[#This Row],[code_lac]:[code_lac]],charli_veg_br[[code]:[code]],Tabel2[[#Headers],[BR]])</f>
        <v>0</v>
      </c>
      <c r="E227" s="1" cm="1">
        <f t="array" ref="E227">COUNTIFS(charli_veg_br[[code_lac]:[code_lac]],Tabel2[[#This Row],[code_lac]:[code_lac]],charli_veg_br[[code]:[code]],Tabel2[[#Headers],[Absent]])</f>
        <v>0</v>
      </c>
      <c r="F227" s="1" cm="1">
        <f t="array" ref="F227">COUNTIFS(charli_veg_br[[code_lac]:[code_lac]],Tabel2[[#This Row],[code_lac]:[code_lac]],charli_veg_br[[code]:[code]],Tabel2[[#Headers],[NA]])</f>
        <v>0</v>
      </c>
      <c r="G227" s="3" t="str">
        <f>IF(Tabel2[[#This Row],[BR]]&gt;0,"Présent",IF(Tabel2[[#This Row],[Absent]]&gt;0,"ABS","") &amp; IF(Tabel2[[#This Row],[Absent]]*Tabel2[[#This Row],[NA]]&gt;0,"/","") &amp; IF(Tabel2[[#This Row],[NA]]&gt;0,"NA",""))</f>
        <v/>
      </c>
    </row>
    <row r="228" spans="1:7" x14ac:dyDescent="0.25">
      <c r="A228" t="s">
        <v>996</v>
      </c>
      <c r="B228" t="s">
        <v>997</v>
      </c>
      <c r="C228" t="s">
        <v>998</v>
      </c>
      <c r="D228" s="1" cm="1">
        <f t="array" ref="D228">COUNTIFS(charli_veg_br[[code_lac]:[code_lac]],Tabel2[[#This Row],[code_lac]:[code_lac]],charli_veg_br[[code]:[code]],Tabel2[[#Headers],[BR]])</f>
        <v>0</v>
      </c>
      <c r="E228" s="1" cm="1">
        <f t="array" ref="E228">COUNTIFS(charli_veg_br[[code_lac]:[code_lac]],Tabel2[[#This Row],[code_lac]:[code_lac]],charli_veg_br[[code]:[code]],Tabel2[[#Headers],[Absent]])</f>
        <v>0</v>
      </c>
      <c r="F228" s="1" cm="1">
        <f t="array" ref="F228">COUNTIFS(charli_veg_br[[code_lac]:[code_lac]],Tabel2[[#This Row],[code_lac]:[code_lac]],charli_veg_br[[code]:[code]],Tabel2[[#Headers],[NA]])</f>
        <v>0</v>
      </c>
      <c r="G228" s="3" t="str">
        <f>IF(Tabel2[[#This Row],[BR]]&gt;0,"Présent",IF(Tabel2[[#This Row],[Absent]]&gt;0,"ABS","") &amp; IF(Tabel2[[#This Row],[Absent]]*Tabel2[[#This Row],[NA]]&gt;0,"/","") &amp; IF(Tabel2[[#This Row],[NA]]&gt;0,"NA",""))</f>
        <v/>
      </c>
    </row>
    <row r="229" spans="1:7" x14ac:dyDescent="0.25">
      <c r="A229" t="s">
        <v>999</v>
      </c>
      <c r="B229" t="s">
        <v>1000</v>
      </c>
      <c r="C229" t="s">
        <v>1001</v>
      </c>
      <c r="D229" s="1" cm="1">
        <f t="array" ref="D229">COUNTIFS(charli_veg_br[[code_lac]:[code_lac]],Tabel2[[#This Row],[code_lac]:[code_lac]],charli_veg_br[[code]:[code]],Tabel2[[#Headers],[BR]])</f>
        <v>0</v>
      </c>
      <c r="E229" s="1" cm="1">
        <f t="array" ref="E229">COUNTIFS(charli_veg_br[[code_lac]:[code_lac]],Tabel2[[#This Row],[code_lac]:[code_lac]],charli_veg_br[[code]:[code]],Tabel2[[#Headers],[Absent]])</f>
        <v>0</v>
      </c>
      <c r="F229" s="1" cm="1">
        <f t="array" ref="F229">COUNTIFS(charli_veg_br[[code_lac]:[code_lac]],Tabel2[[#This Row],[code_lac]:[code_lac]],charli_veg_br[[code]:[code]],Tabel2[[#Headers],[NA]])</f>
        <v>0</v>
      </c>
      <c r="G229" s="3" t="str">
        <f>IF(Tabel2[[#This Row],[BR]]&gt;0,"Présent",IF(Tabel2[[#This Row],[Absent]]&gt;0,"ABS","") &amp; IF(Tabel2[[#This Row],[Absent]]*Tabel2[[#This Row],[NA]]&gt;0,"/","") &amp; IF(Tabel2[[#This Row],[NA]]&gt;0,"NA",""))</f>
        <v/>
      </c>
    </row>
    <row r="230" spans="1:7" x14ac:dyDescent="0.25">
      <c r="A230" t="s">
        <v>1002</v>
      </c>
      <c r="B230" t="s">
        <v>1003</v>
      </c>
      <c r="C230" t="s">
        <v>1004</v>
      </c>
      <c r="D230" s="1" cm="1">
        <f t="array" ref="D230">COUNTIFS(charli_veg_br[[code_lac]:[code_lac]],Tabel2[[#This Row],[code_lac]:[code_lac]],charli_veg_br[[code]:[code]],Tabel2[[#Headers],[BR]])</f>
        <v>0</v>
      </c>
      <c r="E230" s="1" cm="1">
        <f t="array" ref="E230">COUNTIFS(charli_veg_br[[code_lac]:[code_lac]],Tabel2[[#This Row],[code_lac]:[code_lac]],charli_veg_br[[code]:[code]],Tabel2[[#Headers],[Absent]])</f>
        <v>0</v>
      </c>
      <c r="F230" s="1" cm="1">
        <f t="array" ref="F230">COUNTIFS(charli_veg_br[[code_lac]:[code_lac]],Tabel2[[#This Row],[code_lac]:[code_lac]],charli_veg_br[[code]:[code]],Tabel2[[#Headers],[NA]])</f>
        <v>0</v>
      </c>
      <c r="G230" s="3" t="str">
        <f>IF(Tabel2[[#This Row],[BR]]&gt;0,"Présent",IF(Tabel2[[#This Row],[Absent]]&gt;0,"ABS","") &amp; IF(Tabel2[[#This Row],[Absent]]*Tabel2[[#This Row],[NA]]&gt;0,"/","") &amp; IF(Tabel2[[#This Row],[NA]]&gt;0,"NA",""))</f>
        <v/>
      </c>
    </row>
    <row r="231" spans="1:7" x14ac:dyDescent="0.25">
      <c r="A231" t="s">
        <v>1005</v>
      </c>
      <c r="B231" t="s">
        <v>1006</v>
      </c>
      <c r="C231" t="s">
        <v>1007</v>
      </c>
      <c r="D231" s="1" cm="1">
        <f t="array" ref="D231">COUNTIFS(charli_veg_br[[code_lac]:[code_lac]],Tabel2[[#This Row],[code_lac]:[code_lac]],charli_veg_br[[code]:[code]],Tabel2[[#Headers],[BR]])</f>
        <v>0</v>
      </c>
      <c r="E231" s="1" cm="1">
        <f t="array" ref="E231">COUNTIFS(charli_veg_br[[code_lac]:[code_lac]],Tabel2[[#This Row],[code_lac]:[code_lac]],charli_veg_br[[code]:[code]],Tabel2[[#Headers],[Absent]])</f>
        <v>0</v>
      </c>
      <c r="F231" s="1" cm="1">
        <f t="array" ref="F231">COUNTIFS(charli_veg_br[[code_lac]:[code_lac]],Tabel2[[#This Row],[code_lac]:[code_lac]],charli_veg_br[[code]:[code]],Tabel2[[#Headers],[NA]])</f>
        <v>0</v>
      </c>
      <c r="G231" s="3" t="str">
        <f>IF(Tabel2[[#This Row],[BR]]&gt;0,"Présent",IF(Tabel2[[#This Row],[Absent]]&gt;0,"ABS","") &amp; IF(Tabel2[[#This Row],[Absent]]*Tabel2[[#This Row],[NA]]&gt;0,"/","") &amp; IF(Tabel2[[#This Row],[NA]]&gt;0,"NA",""))</f>
        <v/>
      </c>
    </row>
    <row r="232" spans="1:7" x14ac:dyDescent="0.25">
      <c r="A232" t="s">
        <v>1008</v>
      </c>
      <c r="B232" t="s">
        <v>1009</v>
      </c>
      <c r="C232" t="s">
        <v>1010</v>
      </c>
      <c r="D232" s="1" cm="1">
        <f t="array" ref="D232">COUNTIFS(charli_veg_br[[code_lac]:[code_lac]],Tabel2[[#This Row],[code_lac]:[code_lac]],charli_veg_br[[code]:[code]],Tabel2[[#Headers],[BR]])</f>
        <v>0</v>
      </c>
      <c r="E232" s="1" cm="1">
        <f t="array" ref="E232">COUNTIFS(charli_veg_br[[code_lac]:[code_lac]],Tabel2[[#This Row],[code_lac]:[code_lac]],charli_veg_br[[code]:[code]],Tabel2[[#Headers],[Absent]])</f>
        <v>0</v>
      </c>
      <c r="F232" s="1" cm="1">
        <f t="array" ref="F232">COUNTIFS(charli_veg_br[[code_lac]:[code_lac]],Tabel2[[#This Row],[code_lac]:[code_lac]],charli_veg_br[[code]:[code]],Tabel2[[#Headers],[NA]])</f>
        <v>0</v>
      </c>
      <c r="G232" s="3" t="str">
        <f>IF(Tabel2[[#This Row],[BR]]&gt;0,"Présent",IF(Tabel2[[#This Row],[Absent]]&gt;0,"ABS","") &amp; IF(Tabel2[[#This Row],[Absent]]*Tabel2[[#This Row],[NA]]&gt;0,"/","") &amp; IF(Tabel2[[#This Row],[NA]]&gt;0,"NA",""))</f>
        <v/>
      </c>
    </row>
    <row r="233" spans="1:7" x14ac:dyDescent="0.25">
      <c r="A233" t="s">
        <v>1011</v>
      </c>
      <c r="B233" t="s">
        <v>1012</v>
      </c>
      <c r="C233" t="s">
        <v>1013</v>
      </c>
      <c r="D233" s="1" cm="1">
        <f t="array" ref="D233">COUNTIFS(charli_veg_br[[code_lac]:[code_lac]],Tabel2[[#This Row],[code_lac]:[code_lac]],charli_veg_br[[code]:[code]],Tabel2[[#Headers],[BR]])</f>
        <v>0</v>
      </c>
      <c r="E233" s="1" cm="1">
        <f t="array" ref="E233">COUNTIFS(charli_veg_br[[code_lac]:[code_lac]],Tabel2[[#This Row],[code_lac]:[code_lac]],charli_veg_br[[code]:[code]],Tabel2[[#Headers],[Absent]])</f>
        <v>0</v>
      </c>
      <c r="F233" s="1" cm="1">
        <f t="array" ref="F233">COUNTIFS(charli_veg_br[[code_lac]:[code_lac]],Tabel2[[#This Row],[code_lac]:[code_lac]],charli_veg_br[[code]:[code]],Tabel2[[#Headers],[NA]])</f>
        <v>0</v>
      </c>
      <c r="G233" s="3" t="str">
        <f>IF(Tabel2[[#This Row],[BR]]&gt;0,"Présent",IF(Tabel2[[#This Row],[Absent]]&gt;0,"ABS","") &amp; IF(Tabel2[[#This Row],[Absent]]*Tabel2[[#This Row],[NA]]&gt;0,"/","") &amp; IF(Tabel2[[#This Row],[NA]]&gt;0,"NA",""))</f>
        <v/>
      </c>
    </row>
    <row r="234" spans="1:7" x14ac:dyDescent="0.25">
      <c r="A234" t="s">
        <v>1014</v>
      </c>
      <c r="B234" t="s">
        <v>1015</v>
      </c>
      <c r="C234" t="s">
        <v>1016</v>
      </c>
      <c r="D234" s="1" cm="1">
        <f t="array" ref="D234">COUNTIFS(charli_veg_br[[code_lac]:[code_lac]],Tabel2[[#This Row],[code_lac]:[code_lac]],charli_veg_br[[code]:[code]],Tabel2[[#Headers],[BR]])</f>
        <v>0</v>
      </c>
      <c r="E234" s="1" cm="1">
        <f t="array" ref="E234">COUNTIFS(charli_veg_br[[code_lac]:[code_lac]],Tabel2[[#This Row],[code_lac]:[code_lac]],charli_veg_br[[code]:[code]],Tabel2[[#Headers],[Absent]])</f>
        <v>0</v>
      </c>
      <c r="F234" s="1" cm="1">
        <f t="array" ref="F234">COUNTIFS(charli_veg_br[[code_lac]:[code_lac]],Tabel2[[#This Row],[code_lac]:[code_lac]],charli_veg_br[[code]:[code]],Tabel2[[#Headers],[NA]])</f>
        <v>0</v>
      </c>
      <c r="G234" s="3" t="str">
        <f>IF(Tabel2[[#This Row],[BR]]&gt;0,"Présent",IF(Tabel2[[#This Row],[Absent]]&gt;0,"ABS","") &amp; IF(Tabel2[[#This Row],[Absent]]*Tabel2[[#This Row],[NA]]&gt;0,"/","") &amp; IF(Tabel2[[#This Row],[NA]]&gt;0,"NA",""))</f>
        <v/>
      </c>
    </row>
    <row r="235" spans="1:7" x14ac:dyDescent="0.25">
      <c r="A235" t="s">
        <v>1017</v>
      </c>
      <c r="B235" t="s">
        <v>1018</v>
      </c>
      <c r="C235" t="s">
        <v>1019</v>
      </c>
      <c r="D235" s="1" cm="1">
        <f t="array" ref="D235">COUNTIFS(charli_veg_br[[code_lac]:[code_lac]],Tabel2[[#This Row],[code_lac]:[code_lac]],charli_veg_br[[code]:[code]],Tabel2[[#Headers],[BR]])</f>
        <v>0</v>
      </c>
      <c r="E235" s="1" cm="1">
        <f t="array" ref="E235">COUNTIFS(charli_veg_br[[code_lac]:[code_lac]],Tabel2[[#This Row],[code_lac]:[code_lac]],charli_veg_br[[code]:[code]],Tabel2[[#Headers],[Absent]])</f>
        <v>0</v>
      </c>
      <c r="F235" s="1" cm="1">
        <f t="array" ref="F235">COUNTIFS(charli_veg_br[[code_lac]:[code_lac]],Tabel2[[#This Row],[code_lac]:[code_lac]],charli_veg_br[[code]:[code]],Tabel2[[#Headers],[NA]])</f>
        <v>0</v>
      </c>
      <c r="G235" s="3" t="str">
        <f>IF(Tabel2[[#This Row],[BR]]&gt;0,"Présent",IF(Tabel2[[#This Row],[Absent]]&gt;0,"ABS","") &amp; IF(Tabel2[[#This Row],[Absent]]*Tabel2[[#This Row],[NA]]&gt;0,"/","") &amp; IF(Tabel2[[#This Row],[NA]]&gt;0,"NA",""))</f>
        <v/>
      </c>
    </row>
    <row r="236" spans="1:7" x14ac:dyDescent="0.25">
      <c r="A236" t="s">
        <v>1020</v>
      </c>
      <c r="B236" t="s">
        <v>1021</v>
      </c>
      <c r="C236" t="s">
        <v>1022</v>
      </c>
      <c r="D236" s="1" cm="1">
        <f t="array" ref="D236">COUNTIFS(charli_veg_br[[code_lac]:[code_lac]],Tabel2[[#This Row],[code_lac]:[code_lac]],charli_veg_br[[code]:[code]],Tabel2[[#Headers],[BR]])</f>
        <v>0</v>
      </c>
      <c r="E236" s="1" cm="1">
        <f t="array" ref="E236">COUNTIFS(charli_veg_br[[code_lac]:[code_lac]],Tabel2[[#This Row],[code_lac]:[code_lac]],charli_veg_br[[code]:[code]],Tabel2[[#Headers],[Absent]])</f>
        <v>0</v>
      </c>
      <c r="F236" s="1" cm="1">
        <f t="array" ref="F236">COUNTIFS(charli_veg_br[[code_lac]:[code_lac]],Tabel2[[#This Row],[code_lac]:[code_lac]],charli_veg_br[[code]:[code]],Tabel2[[#Headers],[NA]])</f>
        <v>0</v>
      </c>
      <c r="G236" s="3" t="str">
        <f>IF(Tabel2[[#This Row],[BR]]&gt;0,"Présent",IF(Tabel2[[#This Row],[Absent]]&gt;0,"ABS","") &amp; IF(Tabel2[[#This Row],[Absent]]*Tabel2[[#This Row],[NA]]&gt;0,"/","") &amp; IF(Tabel2[[#This Row],[NA]]&gt;0,"NA",""))</f>
        <v/>
      </c>
    </row>
    <row r="237" spans="1:7" x14ac:dyDescent="0.25">
      <c r="A237" t="s">
        <v>412</v>
      </c>
      <c r="B237" t="s">
        <v>1023</v>
      </c>
      <c r="C237" t="s">
        <v>414</v>
      </c>
      <c r="D237" s="1" cm="1">
        <f t="array" ref="D237">COUNTIFS(charli_veg_br[[code_lac]:[code_lac]],Tabel2[[#This Row],[code_lac]:[code_lac]],charli_veg_br[[code]:[code]],Tabel2[[#Headers],[BR]])</f>
        <v>0</v>
      </c>
      <c r="E237" s="1" cm="1">
        <f t="array" ref="E237">COUNTIFS(charli_veg_br[[code_lac]:[code_lac]],Tabel2[[#This Row],[code_lac]:[code_lac]],charli_veg_br[[code]:[code]],Tabel2[[#Headers],[Absent]])</f>
        <v>2</v>
      </c>
      <c r="F237" s="1" cm="1">
        <f t="array" ref="F237">COUNTIFS(charli_veg_br[[code_lac]:[code_lac]],Tabel2[[#This Row],[code_lac]:[code_lac]],charli_veg_br[[code]:[code]],Tabel2[[#Headers],[NA]])</f>
        <v>1</v>
      </c>
      <c r="G237" s="3" t="str">
        <f>IF(Tabel2[[#This Row],[BR]]&gt;0,"Présent",IF(Tabel2[[#This Row],[Absent]]&gt;0,"ABS","") &amp; IF(Tabel2[[#This Row],[Absent]]*Tabel2[[#This Row],[NA]]&gt;0,"/","") &amp; IF(Tabel2[[#This Row],[NA]]&gt;0,"NA",""))</f>
        <v>ABS/NA</v>
      </c>
    </row>
    <row r="238" spans="1:7" x14ac:dyDescent="0.25">
      <c r="A238" t="s">
        <v>1024</v>
      </c>
      <c r="B238" t="s">
        <v>1025</v>
      </c>
      <c r="C238" t="s">
        <v>1026</v>
      </c>
      <c r="D238" s="1" cm="1">
        <f t="array" ref="D238">COUNTIFS(charli_veg_br[[code_lac]:[code_lac]],Tabel2[[#This Row],[code_lac]:[code_lac]],charli_veg_br[[code]:[code]],Tabel2[[#Headers],[BR]])</f>
        <v>0</v>
      </c>
      <c r="E238" s="1" cm="1">
        <f t="array" ref="E238">COUNTIFS(charli_veg_br[[code_lac]:[code_lac]],Tabel2[[#This Row],[code_lac]:[code_lac]],charli_veg_br[[code]:[code]],Tabel2[[#Headers],[Absent]])</f>
        <v>0</v>
      </c>
      <c r="F238" s="1" cm="1">
        <f t="array" ref="F238">COUNTIFS(charli_veg_br[[code_lac]:[code_lac]],Tabel2[[#This Row],[code_lac]:[code_lac]],charli_veg_br[[code]:[code]],Tabel2[[#Headers],[NA]])</f>
        <v>0</v>
      </c>
      <c r="G238" s="3" t="str">
        <f>IF(Tabel2[[#This Row],[BR]]&gt;0,"Présent",IF(Tabel2[[#This Row],[Absent]]&gt;0,"ABS","") &amp; IF(Tabel2[[#This Row],[Absent]]*Tabel2[[#This Row],[NA]]&gt;0,"/","") &amp; IF(Tabel2[[#This Row],[NA]]&gt;0,"NA",""))</f>
        <v/>
      </c>
    </row>
    <row r="239" spans="1:7" x14ac:dyDescent="0.25">
      <c r="A239" t="s">
        <v>1027</v>
      </c>
      <c r="B239" t="s">
        <v>1028</v>
      </c>
      <c r="C239" t="s">
        <v>1029</v>
      </c>
      <c r="D239" s="1" cm="1">
        <f t="array" ref="D239">COUNTIFS(charli_veg_br[[code_lac]:[code_lac]],Tabel2[[#This Row],[code_lac]:[code_lac]],charli_veg_br[[code]:[code]],Tabel2[[#Headers],[BR]])</f>
        <v>0</v>
      </c>
      <c r="E239" s="1" cm="1">
        <f t="array" ref="E239">COUNTIFS(charli_veg_br[[code_lac]:[code_lac]],Tabel2[[#This Row],[code_lac]:[code_lac]],charli_veg_br[[code]:[code]],Tabel2[[#Headers],[Absent]])</f>
        <v>0</v>
      </c>
      <c r="F239" s="1" cm="1">
        <f t="array" ref="F239">COUNTIFS(charli_veg_br[[code_lac]:[code_lac]],Tabel2[[#This Row],[code_lac]:[code_lac]],charli_veg_br[[code]:[code]],Tabel2[[#Headers],[NA]])</f>
        <v>0</v>
      </c>
      <c r="G239" s="3" t="str">
        <f>IF(Tabel2[[#This Row],[BR]]&gt;0,"Présent",IF(Tabel2[[#This Row],[Absent]]&gt;0,"ABS","") &amp; IF(Tabel2[[#This Row],[Absent]]*Tabel2[[#This Row],[NA]]&gt;0,"/","") &amp; IF(Tabel2[[#This Row],[NA]]&gt;0,"NA",""))</f>
        <v/>
      </c>
    </row>
    <row r="240" spans="1:7" x14ac:dyDescent="0.25">
      <c r="A240" t="s">
        <v>1030</v>
      </c>
      <c r="B240" t="s">
        <v>1031</v>
      </c>
      <c r="C240" t="s">
        <v>1032</v>
      </c>
      <c r="D240" s="1" cm="1">
        <f t="array" ref="D240">COUNTIFS(charli_veg_br[[code_lac]:[code_lac]],Tabel2[[#This Row],[code_lac]:[code_lac]],charli_veg_br[[code]:[code]],Tabel2[[#Headers],[BR]])</f>
        <v>0</v>
      </c>
      <c r="E240" s="1" cm="1">
        <f t="array" ref="E240">COUNTIFS(charli_veg_br[[code_lac]:[code_lac]],Tabel2[[#This Row],[code_lac]:[code_lac]],charli_veg_br[[code]:[code]],Tabel2[[#Headers],[Absent]])</f>
        <v>0</v>
      </c>
      <c r="F240" s="1" cm="1">
        <f t="array" ref="F240">COUNTIFS(charli_veg_br[[code_lac]:[code_lac]],Tabel2[[#This Row],[code_lac]:[code_lac]],charli_veg_br[[code]:[code]],Tabel2[[#Headers],[NA]])</f>
        <v>0</v>
      </c>
      <c r="G240" s="3" t="str">
        <f>IF(Tabel2[[#This Row],[BR]]&gt;0,"Présent",IF(Tabel2[[#This Row],[Absent]]&gt;0,"ABS","") &amp; IF(Tabel2[[#This Row],[Absent]]*Tabel2[[#This Row],[NA]]&gt;0,"/","") &amp; IF(Tabel2[[#This Row],[NA]]&gt;0,"NA",""))</f>
        <v/>
      </c>
    </row>
    <row r="241" spans="1:7" x14ac:dyDescent="0.25">
      <c r="A241" t="s">
        <v>1033</v>
      </c>
      <c r="B241" t="s">
        <v>1034</v>
      </c>
      <c r="C241" t="s">
        <v>1035</v>
      </c>
      <c r="D241" s="1" cm="1">
        <f t="array" ref="D241">COUNTIFS(charli_veg_br[[code_lac]:[code_lac]],Tabel2[[#This Row],[code_lac]:[code_lac]],charli_veg_br[[code]:[code]],Tabel2[[#Headers],[BR]])</f>
        <v>0</v>
      </c>
      <c r="E241" s="1" cm="1">
        <f t="array" ref="E241">COUNTIFS(charli_veg_br[[code_lac]:[code_lac]],Tabel2[[#This Row],[code_lac]:[code_lac]],charli_veg_br[[code]:[code]],Tabel2[[#Headers],[Absent]])</f>
        <v>0</v>
      </c>
      <c r="F241" s="1" cm="1">
        <f t="array" ref="F241">COUNTIFS(charli_veg_br[[code_lac]:[code_lac]],Tabel2[[#This Row],[code_lac]:[code_lac]],charli_veg_br[[code]:[code]],Tabel2[[#Headers],[NA]])</f>
        <v>0</v>
      </c>
      <c r="G241" s="3" t="str">
        <f>IF(Tabel2[[#This Row],[BR]]&gt;0,"Présent",IF(Tabel2[[#This Row],[Absent]]&gt;0,"ABS","") &amp; IF(Tabel2[[#This Row],[Absent]]*Tabel2[[#This Row],[NA]]&gt;0,"/","") &amp; IF(Tabel2[[#This Row],[NA]]&gt;0,"NA",""))</f>
        <v/>
      </c>
    </row>
    <row r="242" spans="1:7" x14ac:dyDescent="0.25">
      <c r="A242" t="s">
        <v>1036</v>
      </c>
      <c r="B242" t="s">
        <v>1037</v>
      </c>
      <c r="C242" t="s">
        <v>1038</v>
      </c>
      <c r="D242" s="1" cm="1">
        <f t="array" ref="D242">COUNTIFS(charli_veg_br[[code_lac]:[code_lac]],Tabel2[[#This Row],[code_lac]:[code_lac]],charli_veg_br[[code]:[code]],Tabel2[[#Headers],[BR]])</f>
        <v>0</v>
      </c>
      <c r="E242" s="1" cm="1">
        <f t="array" ref="E242">COUNTIFS(charli_veg_br[[code_lac]:[code_lac]],Tabel2[[#This Row],[code_lac]:[code_lac]],charli_veg_br[[code]:[code]],Tabel2[[#Headers],[Absent]])</f>
        <v>0</v>
      </c>
      <c r="F242" s="1" cm="1">
        <f t="array" ref="F242">COUNTIFS(charli_veg_br[[code_lac]:[code_lac]],Tabel2[[#This Row],[code_lac]:[code_lac]],charli_veg_br[[code]:[code]],Tabel2[[#Headers],[NA]])</f>
        <v>0</v>
      </c>
      <c r="G242" s="3" t="str">
        <f>IF(Tabel2[[#This Row],[BR]]&gt;0,"Présent",IF(Tabel2[[#This Row],[Absent]]&gt;0,"ABS","") &amp; IF(Tabel2[[#This Row],[Absent]]*Tabel2[[#This Row],[NA]]&gt;0,"/","") &amp; IF(Tabel2[[#This Row],[NA]]&gt;0,"NA",""))</f>
        <v/>
      </c>
    </row>
    <row r="243" spans="1:7" x14ac:dyDescent="0.25">
      <c r="A243" t="s">
        <v>1039</v>
      </c>
      <c r="B243" t="s">
        <v>1040</v>
      </c>
      <c r="C243" t="s">
        <v>1041</v>
      </c>
      <c r="D243" s="1" cm="1">
        <f t="array" ref="D243">COUNTIFS(charli_veg_br[[code_lac]:[code_lac]],Tabel2[[#This Row],[code_lac]:[code_lac]],charli_veg_br[[code]:[code]],Tabel2[[#Headers],[BR]])</f>
        <v>0</v>
      </c>
      <c r="E243" s="1" cm="1">
        <f t="array" ref="E243">COUNTIFS(charli_veg_br[[code_lac]:[code_lac]],Tabel2[[#This Row],[code_lac]:[code_lac]],charli_veg_br[[code]:[code]],Tabel2[[#Headers],[Absent]])</f>
        <v>0</v>
      </c>
      <c r="F243" s="1" cm="1">
        <f t="array" ref="F243">COUNTIFS(charli_veg_br[[code_lac]:[code_lac]],Tabel2[[#This Row],[code_lac]:[code_lac]],charli_veg_br[[code]:[code]],Tabel2[[#Headers],[NA]])</f>
        <v>0</v>
      </c>
      <c r="G243" s="3" t="str">
        <f>IF(Tabel2[[#This Row],[BR]]&gt;0,"Présent",IF(Tabel2[[#This Row],[Absent]]&gt;0,"ABS","") &amp; IF(Tabel2[[#This Row],[Absent]]*Tabel2[[#This Row],[NA]]&gt;0,"/","") &amp; IF(Tabel2[[#This Row],[NA]]&gt;0,"NA",""))</f>
        <v/>
      </c>
    </row>
    <row r="244" spans="1:7" x14ac:dyDescent="0.25">
      <c r="A244" t="s">
        <v>1042</v>
      </c>
      <c r="B244" t="s">
        <v>1043</v>
      </c>
      <c r="C244" t="s">
        <v>1044</v>
      </c>
      <c r="D244" s="1" cm="1">
        <f t="array" ref="D244">COUNTIFS(charli_veg_br[[code_lac]:[code_lac]],Tabel2[[#This Row],[code_lac]:[code_lac]],charli_veg_br[[code]:[code]],Tabel2[[#Headers],[BR]])</f>
        <v>0</v>
      </c>
      <c r="E244" s="1" cm="1">
        <f t="array" ref="E244">COUNTIFS(charli_veg_br[[code_lac]:[code_lac]],Tabel2[[#This Row],[code_lac]:[code_lac]],charli_veg_br[[code]:[code]],Tabel2[[#Headers],[Absent]])</f>
        <v>0</v>
      </c>
      <c r="F244" s="1" cm="1">
        <f t="array" ref="F244">COUNTIFS(charli_veg_br[[code_lac]:[code_lac]],Tabel2[[#This Row],[code_lac]:[code_lac]],charli_veg_br[[code]:[code]],Tabel2[[#Headers],[NA]])</f>
        <v>0</v>
      </c>
      <c r="G244" s="3" t="str">
        <f>IF(Tabel2[[#This Row],[BR]]&gt;0,"Présent",IF(Tabel2[[#This Row],[Absent]]&gt;0,"ABS","") &amp; IF(Tabel2[[#This Row],[Absent]]*Tabel2[[#This Row],[NA]]&gt;0,"/","") &amp; IF(Tabel2[[#This Row],[NA]]&gt;0,"NA",""))</f>
        <v/>
      </c>
    </row>
    <row r="245" spans="1:7" x14ac:dyDescent="0.25">
      <c r="A245" t="s">
        <v>1045</v>
      </c>
      <c r="B245" t="s">
        <v>1046</v>
      </c>
      <c r="C245" t="s">
        <v>1047</v>
      </c>
      <c r="D245" s="1" cm="1">
        <f t="array" ref="D245">COUNTIFS(charli_veg_br[[code_lac]:[code_lac]],Tabel2[[#This Row],[code_lac]:[code_lac]],charli_veg_br[[code]:[code]],Tabel2[[#Headers],[BR]])</f>
        <v>0</v>
      </c>
      <c r="E245" s="1" cm="1">
        <f t="array" ref="E245">COUNTIFS(charli_veg_br[[code_lac]:[code_lac]],Tabel2[[#This Row],[code_lac]:[code_lac]],charli_veg_br[[code]:[code]],Tabel2[[#Headers],[Absent]])</f>
        <v>0</v>
      </c>
      <c r="F245" s="1" cm="1">
        <f t="array" ref="F245">COUNTIFS(charli_veg_br[[code_lac]:[code_lac]],Tabel2[[#This Row],[code_lac]:[code_lac]],charli_veg_br[[code]:[code]],Tabel2[[#Headers],[NA]])</f>
        <v>0</v>
      </c>
      <c r="G245" s="3" t="str">
        <f>IF(Tabel2[[#This Row],[BR]]&gt;0,"Présent",IF(Tabel2[[#This Row],[Absent]]&gt;0,"ABS","") &amp; IF(Tabel2[[#This Row],[Absent]]*Tabel2[[#This Row],[NA]]&gt;0,"/","") &amp; IF(Tabel2[[#This Row],[NA]]&gt;0,"NA",""))</f>
        <v/>
      </c>
    </row>
    <row r="246" spans="1:7" x14ac:dyDescent="0.25">
      <c r="A246" t="s">
        <v>1048</v>
      </c>
      <c r="B246" t="s">
        <v>1049</v>
      </c>
      <c r="C246" t="s">
        <v>1050</v>
      </c>
      <c r="D246" s="1" cm="1">
        <f t="array" ref="D246">COUNTIFS(charli_veg_br[[code_lac]:[code_lac]],Tabel2[[#This Row],[code_lac]:[code_lac]],charli_veg_br[[code]:[code]],Tabel2[[#Headers],[BR]])</f>
        <v>0</v>
      </c>
      <c r="E246" s="1" cm="1">
        <f t="array" ref="E246">COUNTIFS(charli_veg_br[[code_lac]:[code_lac]],Tabel2[[#This Row],[code_lac]:[code_lac]],charli_veg_br[[code]:[code]],Tabel2[[#Headers],[Absent]])</f>
        <v>0</v>
      </c>
      <c r="F246" s="1" cm="1">
        <f t="array" ref="F246">COUNTIFS(charli_veg_br[[code_lac]:[code_lac]],Tabel2[[#This Row],[code_lac]:[code_lac]],charli_veg_br[[code]:[code]],Tabel2[[#Headers],[NA]])</f>
        <v>0</v>
      </c>
      <c r="G246" s="3" t="str">
        <f>IF(Tabel2[[#This Row],[BR]]&gt;0,"Présent",IF(Tabel2[[#This Row],[Absent]]&gt;0,"ABS","") &amp; IF(Tabel2[[#This Row],[Absent]]*Tabel2[[#This Row],[NA]]&gt;0,"/","") &amp; IF(Tabel2[[#This Row],[NA]]&gt;0,"NA",""))</f>
        <v/>
      </c>
    </row>
    <row r="247" spans="1:7" x14ac:dyDescent="0.25">
      <c r="A247" t="s">
        <v>1051</v>
      </c>
      <c r="B247" t="s">
        <v>1052</v>
      </c>
      <c r="C247" t="s">
        <v>1053</v>
      </c>
      <c r="D247" s="1" cm="1">
        <f t="array" ref="D247">COUNTIFS(charli_veg_br[[code_lac]:[code_lac]],Tabel2[[#This Row],[code_lac]:[code_lac]],charli_veg_br[[code]:[code]],Tabel2[[#Headers],[BR]])</f>
        <v>0</v>
      </c>
      <c r="E247" s="1" cm="1">
        <f t="array" ref="E247">COUNTIFS(charli_veg_br[[code_lac]:[code_lac]],Tabel2[[#This Row],[code_lac]:[code_lac]],charli_veg_br[[code]:[code]],Tabel2[[#Headers],[Absent]])</f>
        <v>0</v>
      </c>
      <c r="F247" s="1" cm="1">
        <f t="array" ref="F247">COUNTIFS(charli_veg_br[[code_lac]:[code_lac]],Tabel2[[#This Row],[code_lac]:[code_lac]],charli_veg_br[[code]:[code]],Tabel2[[#Headers],[NA]])</f>
        <v>0</v>
      </c>
      <c r="G247" s="3" t="str">
        <f>IF(Tabel2[[#This Row],[BR]]&gt;0,"Présent",IF(Tabel2[[#This Row],[Absent]]&gt;0,"ABS","") &amp; IF(Tabel2[[#This Row],[Absent]]*Tabel2[[#This Row],[NA]]&gt;0,"/","") &amp; IF(Tabel2[[#This Row],[NA]]&gt;0,"NA",""))</f>
        <v/>
      </c>
    </row>
    <row r="248" spans="1:7" x14ac:dyDescent="0.25">
      <c r="A248" t="s">
        <v>1054</v>
      </c>
      <c r="B248" t="s">
        <v>1055</v>
      </c>
      <c r="C248" t="s">
        <v>1056</v>
      </c>
      <c r="D248" s="1" cm="1">
        <f t="array" ref="D248">COUNTIFS(charli_veg_br[[code_lac]:[code_lac]],Tabel2[[#This Row],[code_lac]:[code_lac]],charli_veg_br[[code]:[code]],Tabel2[[#Headers],[BR]])</f>
        <v>0</v>
      </c>
      <c r="E248" s="1" cm="1">
        <f t="array" ref="E248">COUNTIFS(charli_veg_br[[code_lac]:[code_lac]],Tabel2[[#This Row],[code_lac]:[code_lac]],charli_veg_br[[code]:[code]],Tabel2[[#Headers],[Absent]])</f>
        <v>0</v>
      </c>
      <c r="F248" s="1" cm="1">
        <f t="array" ref="F248">COUNTIFS(charli_veg_br[[code_lac]:[code_lac]],Tabel2[[#This Row],[code_lac]:[code_lac]],charli_veg_br[[code]:[code]],Tabel2[[#Headers],[NA]])</f>
        <v>0</v>
      </c>
      <c r="G248" s="3" t="str">
        <f>IF(Tabel2[[#This Row],[BR]]&gt;0,"Présent",IF(Tabel2[[#This Row],[Absent]]&gt;0,"ABS","") &amp; IF(Tabel2[[#This Row],[Absent]]*Tabel2[[#This Row],[NA]]&gt;0,"/","") &amp; IF(Tabel2[[#This Row],[NA]]&gt;0,"NA",""))</f>
        <v/>
      </c>
    </row>
    <row r="249" spans="1:7" x14ac:dyDescent="0.25">
      <c r="A249" t="s">
        <v>1057</v>
      </c>
      <c r="B249" t="s">
        <v>1058</v>
      </c>
      <c r="C249" t="s">
        <v>1059</v>
      </c>
      <c r="D249" s="1" cm="1">
        <f t="array" ref="D249">COUNTIFS(charli_veg_br[[code_lac]:[code_lac]],Tabel2[[#This Row],[code_lac]:[code_lac]],charli_veg_br[[code]:[code]],Tabel2[[#Headers],[BR]])</f>
        <v>0</v>
      </c>
      <c r="E249" s="1" cm="1">
        <f t="array" ref="E249">COUNTIFS(charli_veg_br[[code_lac]:[code_lac]],Tabel2[[#This Row],[code_lac]:[code_lac]],charli_veg_br[[code]:[code]],Tabel2[[#Headers],[Absent]])</f>
        <v>0</v>
      </c>
      <c r="F249" s="1" cm="1">
        <f t="array" ref="F249">COUNTIFS(charli_veg_br[[code_lac]:[code_lac]],Tabel2[[#This Row],[code_lac]:[code_lac]],charli_veg_br[[code]:[code]],Tabel2[[#Headers],[NA]])</f>
        <v>0</v>
      </c>
      <c r="G249" s="3" t="str">
        <f>IF(Tabel2[[#This Row],[BR]]&gt;0,"Présent",IF(Tabel2[[#This Row],[Absent]]&gt;0,"ABS","") &amp; IF(Tabel2[[#This Row],[Absent]]*Tabel2[[#This Row],[NA]]&gt;0,"/","") &amp; IF(Tabel2[[#This Row],[NA]]&gt;0,"NA",""))</f>
        <v/>
      </c>
    </row>
    <row r="250" spans="1:7" x14ac:dyDescent="0.25">
      <c r="A250" t="s">
        <v>822</v>
      </c>
      <c r="B250" t="s">
        <v>1060</v>
      </c>
      <c r="C250" t="s">
        <v>824</v>
      </c>
      <c r="D250" s="1" cm="1">
        <f t="array" ref="D250">COUNTIFS(charli_veg_br[[code_lac]:[code_lac]],Tabel2[[#This Row],[code_lac]:[code_lac]],charli_veg_br[[code]:[code]],Tabel2[[#Headers],[BR]])</f>
        <v>0</v>
      </c>
      <c r="E250" s="1" cm="1">
        <f t="array" ref="E250">COUNTIFS(charli_veg_br[[code_lac]:[code_lac]],Tabel2[[#This Row],[code_lac]:[code_lac]],charli_veg_br[[code]:[code]],Tabel2[[#Headers],[Absent]])</f>
        <v>0</v>
      </c>
      <c r="F250" s="1" cm="1">
        <f t="array" ref="F250">COUNTIFS(charli_veg_br[[code_lac]:[code_lac]],Tabel2[[#This Row],[code_lac]:[code_lac]],charli_veg_br[[code]:[code]],Tabel2[[#Headers],[NA]])</f>
        <v>0</v>
      </c>
      <c r="G250" s="3" t="str">
        <f>IF(Tabel2[[#This Row],[BR]]&gt;0,"Présent",IF(Tabel2[[#This Row],[Absent]]&gt;0,"ABS","") &amp; IF(Tabel2[[#This Row],[Absent]]*Tabel2[[#This Row],[NA]]&gt;0,"/","") &amp; IF(Tabel2[[#This Row],[NA]]&gt;0,"NA",""))</f>
        <v/>
      </c>
    </row>
    <row r="251" spans="1:7" x14ac:dyDescent="0.25">
      <c r="A251" t="s">
        <v>1061</v>
      </c>
      <c r="B251" t="s">
        <v>1062</v>
      </c>
      <c r="C251" t="s">
        <v>1063</v>
      </c>
      <c r="D251" s="1" cm="1">
        <f t="array" ref="D251">COUNTIFS(charli_veg_br[[code_lac]:[code_lac]],Tabel2[[#This Row],[code_lac]:[code_lac]],charli_veg_br[[code]:[code]],Tabel2[[#Headers],[BR]])</f>
        <v>0</v>
      </c>
      <c r="E251" s="1" cm="1">
        <f t="array" ref="E251">COUNTIFS(charli_veg_br[[code_lac]:[code_lac]],Tabel2[[#This Row],[code_lac]:[code_lac]],charli_veg_br[[code]:[code]],Tabel2[[#Headers],[Absent]])</f>
        <v>0</v>
      </c>
      <c r="F251" s="1" cm="1">
        <f t="array" ref="F251">COUNTIFS(charli_veg_br[[code_lac]:[code_lac]],Tabel2[[#This Row],[code_lac]:[code_lac]],charli_veg_br[[code]:[code]],Tabel2[[#Headers],[NA]])</f>
        <v>0</v>
      </c>
      <c r="G251" s="3" t="str">
        <f>IF(Tabel2[[#This Row],[BR]]&gt;0,"Présent",IF(Tabel2[[#This Row],[Absent]]&gt;0,"ABS","") &amp; IF(Tabel2[[#This Row],[Absent]]*Tabel2[[#This Row],[NA]]&gt;0,"/","") &amp; IF(Tabel2[[#This Row],[NA]]&gt;0,"NA",""))</f>
        <v/>
      </c>
    </row>
    <row r="252" spans="1:7" x14ac:dyDescent="0.25">
      <c r="A252" t="s">
        <v>1064</v>
      </c>
      <c r="B252" t="s">
        <v>1065</v>
      </c>
      <c r="C252" t="s">
        <v>1066</v>
      </c>
      <c r="D252" s="1" cm="1">
        <f t="array" ref="D252">COUNTIFS(charli_veg_br[[code_lac]:[code_lac]],Tabel2[[#This Row],[code_lac]:[code_lac]],charli_veg_br[[code]:[code]],Tabel2[[#Headers],[BR]])</f>
        <v>0</v>
      </c>
      <c r="E252" s="1" cm="1">
        <f t="array" ref="E252">COUNTIFS(charli_veg_br[[code_lac]:[code_lac]],Tabel2[[#This Row],[code_lac]:[code_lac]],charli_veg_br[[code]:[code]],Tabel2[[#Headers],[Absent]])</f>
        <v>0</v>
      </c>
      <c r="F252" s="1" cm="1">
        <f t="array" ref="F252">COUNTIFS(charli_veg_br[[code_lac]:[code_lac]],Tabel2[[#This Row],[code_lac]:[code_lac]],charli_veg_br[[code]:[code]],Tabel2[[#Headers],[NA]])</f>
        <v>0</v>
      </c>
      <c r="G252" s="3" t="str">
        <f>IF(Tabel2[[#This Row],[BR]]&gt;0,"Présent",IF(Tabel2[[#This Row],[Absent]]&gt;0,"ABS","") &amp; IF(Tabel2[[#This Row],[Absent]]*Tabel2[[#This Row],[NA]]&gt;0,"/","") &amp; IF(Tabel2[[#This Row],[NA]]&gt;0,"NA",""))</f>
        <v/>
      </c>
    </row>
    <row r="253" spans="1:7" x14ac:dyDescent="0.25">
      <c r="A253" t="s">
        <v>1067</v>
      </c>
      <c r="B253" t="s">
        <v>1068</v>
      </c>
      <c r="C253" t="s">
        <v>1069</v>
      </c>
      <c r="D253" s="1" cm="1">
        <f t="array" ref="D253">COUNTIFS(charli_veg_br[[code_lac]:[code_lac]],Tabel2[[#This Row],[code_lac]:[code_lac]],charli_veg_br[[code]:[code]],Tabel2[[#Headers],[BR]])</f>
        <v>0</v>
      </c>
      <c r="E253" s="1" cm="1">
        <f t="array" ref="E253">COUNTIFS(charli_veg_br[[code_lac]:[code_lac]],Tabel2[[#This Row],[code_lac]:[code_lac]],charli_veg_br[[code]:[code]],Tabel2[[#Headers],[Absent]])</f>
        <v>0</v>
      </c>
      <c r="F253" s="1" cm="1">
        <f t="array" ref="F253">COUNTIFS(charli_veg_br[[code_lac]:[code_lac]],Tabel2[[#This Row],[code_lac]:[code_lac]],charli_veg_br[[code]:[code]],Tabel2[[#Headers],[NA]])</f>
        <v>0</v>
      </c>
      <c r="G253" s="3" t="str">
        <f>IF(Tabel2[[#This Row],[BR]]&gt;0,"Présent",IF(Tabel2[[#This Row],[Absent]]&gt;0,"ABS","") &amp; IF(Tabel2[[#This Row],[Absent]]*Tabel2[[#This Row],[NA]]&gt;0,"/","") &amp; IF(Tabel2[[#This Row],[NA]]&gt;0,"NA",""))</f>
        <v/>
      </c>
    </row>
    <row r="254" spans="1:7" x14ac:dyDescent="0.25">
      <c r="A254" t="s">
        <v>504</v>
      </c>
      <c r="B254" t="s">
        <v>1070</v>
      </c>
      <c r="C254" t="s">
        <v>506</v>
      </c>
      <c r="D254" s="1" cm="1">
        <f t="array" ref="D254">COUNTIFS(charli_veg_br[[code_lac]:[code_lac]],Tabel2[[#This Row],[code_lac]:[code_lac]],charli_veg_br[[code]:[code]],Tabel2[[#Headers],[BR]])</f>
        <v>0</v>
      </c>
      <c r="E254" s="1" cm="1">
        <f t="array" ref="E254">COUNTIFS(charli_veg_br[[code_lac]:[code_lac]],Tabel2[[#This Row],[code_lac]:[code_lac]],charli_veg_br[[code]:[code]],Tabel2[[#Headers],[Absent]])</f>
        <v>0</v>
      </c>
      <c r="F254" s="1" cm="1">
        <f t="array" ref="F254">COUNTIFS(charli_veg_br[[code_lac]:[code_lac]],Tabel2[[#This Row],[code_lac]:[code_lac]],charli_veg_br[[code]:[code]],Tabel2[[#Headers],[NA]])</f>
        <v>0</v>
      </c>
      <c r="G254" s="3" t="str">
        <f>IF(Tabel2[[#This Row],[BR]]&gt;0,"Présent",IF(Tabel2[[#This Row],[Absent]]&gt;0,"ABS","") &amp; IF(Tabel2[[#This Row],[Absent]]*Tabel2[[#This Row],[NA]]&gt;0,"/","") &amp; IF(Tabel2[[#This Row],[NA]]&gt;0,"NA",""))</f>
        <v/>
      </c>
    </row>
    <row r="255" spans="1:7" x14ac:dyDescent="0.25">
      <c r="A255" t="s">
        <v>1071</v>
      </c>
      <c r="B255" t="s">
        <v>1072</v>
      </c>
      <c r="C255" t="s">
        <v>1073</v>
      </c>
      <c r="D255" s="1" cm="1">
        <f t="array" ref="D255">COUNTIFS(charli_veg_br[[code_lac]:[code_lac]],Tabel2[[#This Row],[code_lac]:[code_lac]],charli_veg_br[[code]:[code]],Tabel2[[#Headers],[BR]])</f>
        <v>0</v>
      </c>
      <c r="E255" s="1" cm="1">
        <f t="array" ref="E255">COUNTIFS(charli_veg_br[[code_lac]:[code_lac]],Tabel2[[#This Row],[code_lac]:[code_lac]],charli_veg_br[[code]:[code]],Tabel2[[#Headers],[Absent]])</f>
        <v>0</v>
      </c>
      <c r="F255" s="1" cm="1">
        <f t="array" ref="F255">COUNTIFS(charli_veg_br[[code_lac]:[code_lac]],Tabel2[[#This Row],[code_lac]:[code_lac]],charli_veg_br[[code]:[code]],Tabel2[[#Headers],[NA]])</f>
        <v>0</v>
      </c>
      <c r="G255" s="3" t="str">
        <f>IF(Tabel2[[#This Row],[BR]]&gt;0,"Présent",IF(Tabel2[[#This Row],[Absent]]&gt;0,"ABS","") &amp; IF(Tabel2[[#This Row],[Absent]]*Tabel2[[#This Row],[NA]]&gt;0,"/","") &amp; IF(Tabel2[[#This Row],[NA]]&gt;0,"NA",""))</f>
        <v/>
      </c>
    </row>
    <row r="256" spans="1:7" x14ac:dyDescent="0.25">
      <c r="A256" t="s">
        <v>1074</v>
      </c>
      <c r="B256" t="s">
        <v>1075</v>
      </c>
      <c r="C256" t="s">
        <v>1076</v>
      </c>
      <c r="D256" s="1" cm="1">
        <f t="array" ref="D256">COUNTIFS(charli_veg_br[[code_lac]:[code_lac]],Tabel2[[#This Row],[code_lac]:[code_lac]],charli_veg_br[[code]:[code]],Tabel2[[#Headers],[BR]])</f>
        <v>0</v>
      </c>
      <c r="E256" s="1" cm="1">
        <f t="array" ref="E256">COUNTIFS(charli_veg_br[[code_lac]:[code_lac]],Tabel2[[#This Row],[code_lac]:[code_lac]],charli_veg_br[[code]:[code]],Tabel2[[#Headers],[Absent]])</f>
        <v>0</v>
      </c>
      <c r="F256" s="1" cm="1">
        <f t="array" ref="F256">COUNTIFS(charli_veg_br[[code_lac]:[code_lac]],Tabel2[[#This Row],[code_lac]:[code_lac]],charli_veg_br[[code]:[code]],Tabel2[[#Headers],[NA]])</f>
        <v>0</v>
      </c>
      <c r="G256" s="3" t="str">
        <f>IF(Tabel2[[#This Row],[BR]]&gt;0,"Présent",IF(Tabel2[[#This Row],[Absent]]&gt;0,"ABS","") &amp; IF(Tabel2[[#This Row],[Absent]]*Tabel2[[#This Row],[NA]]&gt;0,"/","") &amp; IF(Tabel2[[#This Row],[NA]]&gt;0,"NA",""))</f>
        <v/>
      </c>
    </row>
    <row r="257" spans="1:7" x14ac:dyDescent="0.25">
      <c r="A257" t="s">
        <v>450</v>
      </c>
      <c r="B257" t="s">
        <v>451</v>
      </c>
      <c r="C257" t="s">
        <v>1077</v>
      </c>
      <c r="D257" s="1" cm="1">
        <f t="array" ref="D257">COUNTIFS(charli_veg_br[[code_lac]:[code_lac]],Tabel2[[#This Row],[code_lac]:[code_lac]],charli_veg_br[[code]:[code]],Tabel2[[#Headers],[BR]])</f>
        <v>1</v>
      </c>
      <c r="E257" s="1" cm="1">
        <f t="array" ref="E257">COUNTIFS(charli_veg_br[[code_lac]:[code_lac]],Tabel2[[#This Row],[code_lac]:[code_lac]],charli_veg_br[[code]:[code]],Tabel2[[#Headers],[Absent]])</f>
        <v>5</v>
      </c>
      <c r="F257" s="1" cm="1">
        <f t="array" ref="F257">COUNTIFS(charli_veg_br[[code_lac]:[code_lac]],Tabel2[[#This Row],[code_lac]:[code_lac]],charli_veg_br[[code]:[code]],Tabel2[[#Headers],[NA]])</f>
        <v>3</v>
      </c>
      <c r="G257" s="3" t="str">
        <f>IF(Tabel2[[#This Row],[BR]]&gt;0,"Présent",IF(Tabel2[[#This Row],[Absent]]&gt;0,"ABS","") &amp; IF(Tabel2[[#This Row],[Absent]]*Tabel2[[#This Row],[NA]]&gt;0,"/","") &amp; IF(Tabel2[[#This Row],[NA]]&gt;0,"NA",""))</f>
        <v>Présent</v>
      </c>
    </row>
    <row r="258" spans="1:7" x14ac:dyDescent="0.25">
      <c r="A258" t="s">
        <v>495</v>
      </c>
      <c r="B258" t="s">
        <v>1078</v>
      </c>
      <c r="C258" t="s">
        <v>1079</v>
      </c>
      <c r="D258" s="1" cm="1">
        <f t="array" ref="D258">COUNTIFS(charli_veg_br[[code_lac]:[code_lac]],Tabel2[[#This Row],[code_lac]:[code_lac]],charli_veg_br[[code]:[code]],Tabel2[[#Headers],[BR]])</f>
        <v>0</v>
      </c>
      <c r="E258" s="1" cm="1">
        <f t="array" ref="E258">COUNTIFS(charli_veg_br[[code_lac]:[code_lac]],Tabel2[[#This Row],[code_lac]:[code_lac]],charli_veg_br[[code]:[code]],Tabel2[[#Headers],[Absent]])</f>
        <v>0</v>
      </c>
      <c r="F258" s="1" cm="1">
        <f t="array" ref="F258">COUNTIFS(charli_veg_br[[code_lac]:[code_lac]],Tabel2[[#This Row],[code_lac]:[code_lac]],charli_veg_br[[code]:[code]],Tabel2[[#Headers],[NA]])</f>
        <v>0</v>
      </c>
      <c r="G258" s="3" t="str">
        <f>IF(Tabel2[[#This Row],[BR]]&gt;0,"Présent",IF(Tabel2[[#This Row],[Absent]]&gt;0,"ABS","") &amp; IF(Tabel2[[#This Row],[Absent]]*Tabel2[[#This Row],[NA]]&gt;0,"/","") &amp; IF(Tabel2[[#This Row],[NA]]&gt;0,"NA",""))</f>
        <v/>
      </c>
    </row>
    <row r="259" spans="1:7" x14ac:dyDescent="0.25">
      <c r="A259" t="s">
        <v>469</v>
      </c>
      <c r="B259" t="s">
        <v>1080</v>
      </c>
      <c r="C259" t="s">
        <v>1081</v>
      </c>
      <c r="D259" s="1" cm="1">
        <f t="array" ref="D259">COUNTIFS(charli_veg_br[[code_lac]:[code_lac]],Tabel2[[#This Row],[code_lac]:[code_lac]],charli_veg_br[[code]:[code]],Tabel2[[#Headers],[BR]])</f>
        <v>0</v>
      </c>
      <c r="E259" s="1" cm="1">
        <f t="array" ref="E259">COUNTIFS(charli_veg_br[[code_lac]:[code_lac]],Tabel2[[#This Row],[code_lac]:[code_lac]],charli_veg_br[[code]:[code]],Tabel2[[#Headers],[Absent]])</f>
        <v>0</v>
      </c>
      <c r="F259" s="1" cm="1">
        <f t="array" ref="F259">COUNTIFS(charli_veg_br[[code_lac]:[code_lac]],Tabel2[[#This Row],[code_lac]:[code_lac]],charli_veg_br[[code]:[code]],Tabel2[[#Headers],[NA]])</f>
        <v>0</v>
      </c>
      <c r="G259" s="3" t="str">
        <f>IF(Tabel2[[#This Row],[BR]]&gt;0,"Présent",IF(Tabel2[[#This Row],[Absent]]&gt;0,"ABS","") &amp; IF(Tabel2[[#This Row],[Absent]]*Tabel2[[#This Row],[NA]]&gt;0,"/","") &amp; IF(Tabel2[[#This Row],[NA]]&gt;0,"NA",""))</f>
        <v/>
      </c>
    </row>
    <row r="260" spans="1:7" x14ac:dyDescent="0.25">
      <c r="A260" t="s">
        <v>1082</v>
      </c>
      <c r="B260" t="s">
        <v>1083</v>
      </c>
      <c r="C260" t="s">
        <v>1084</v>
      </c>
      <c r="D260" s="1" cm="1">
        <f t="array" ref="D260">COUNTIFS(charli_veg_br[[code_lac]:[code_lac]],Tabel2[[#This Row],[code_lac]:[code_lac]],charli_veg_br[[code]:[code]],Tabel2[[#Headers],[BR]])</f>
        <v>0</v>
      </c>
      <c r="E260" s="1" cm="1">
        <f t="array" ref="E260">COUNTIFS(charli_veg_br[[code_lac]:[code_lac]],Tabel2[[#This Row],[code_lac]:[code_lac]],charli_veg_br[[code]:[code]],Tabel2[[#Headers],[Absent]])</f>
        <v>0</v>
      </c>
      <c r="F260" s="1" cm="1">
        <f t="array" ref="F260">COUNTIFS(charli_veg_br[[code_lac]:[code_lac]],Tabel2[[#This Row],[code_lac]:[code_lac]],charli_veg_br[[code]:[code]],Tabel2[[#Headers],[NA]])</f>
        <v>0</v>
      </c>
      <c r="G260" s="3" t="str">
        <f>IF(Tabel2[[#This Row],[BR]]&gt;0,"Présent",IF(Tabel2[[#This Row],[Absent]]&gt;0,"ABS","") &amp; IF(Tabel2[[#This Row],[Absent]]*Tabel2[[#This Row],[NA]]&gt;0,"/","") &amp; IF(Tabel2[[#This Row],[NA]]&gt;0,"NA",""))</f>
        <v/>
      </c>
    </row>
    <row r="261" spans="1:7" x14ac:dyDescent="0.25">
      <c r="A261" t="s">
        <v>1085</v>
      </c>
      <c r="B261" t="s">
        <v>1086</v>
      </c>
      <c r="C261" t="s">
        <v>1087</v>
      </c>
      <c r="D261" s="1" cm="1">
        <f t="array" ref="D261">COUNTIFS(charli_veg_br[[code_lac]:[code_lac]],Tabel2[[#This Row],[code_lac]:[code_lac]],charli_veg_br[[code]:[code]],Tabel2[[#Headers],[BR]])</f>
        <v>0</v>
      </c>
      <c r="E261" s="1" cm="1">
        <f t="array" ref="E261">COUNTIFS(charli_veg_br[[code_lac]:[code_lac]],Tabel2[[#This Row],[code_lac]:[code_lac]],charli_veg_br[[code]:[code]],Tabel2[[#Headers],[Absent]])</f>
        <v>0</v>
      </c>
      <c r="F261" s="1" cm="1">
        <f t="array" ref="F261">COUNTIFS(charli_veg_br[[code_lac]:[code_lac]],Tabel2[[#This Row],[code_lac]:[code_lac]],charli_veg_br[[code]:[code]],Tabel2[[#Headers],[NA]])</f>
        <v>0</v>
      </c>
      <c r="G261" s="3" t="str">
        <f>IF(Tabel2[[#This Row],[BR]]&gt;0,"Présent",IF(Tabel2[[#This Row],[Absent]]&gt;0,"ABS","") &amp; IF(Tabel2[[#This Row],[Absent]]*Tabel2[[#This Row],[NA]]&gt;0,"/","") &amp; IF(Tabel2[[#This Row],[NA]]&gt;0,"NA",""))</f>
        <v/>
      </c>
    </row>
    <row r="262" spans="1:7" x14ac:dyDescent="0.25">
      <c r="A262" t="s">
        <v>1088</v>
      </c>
      <c r="B262" t="s">
        <v>1089</v>
      </c>
      <c r="C262" t="s">
        <v>1090</v>
      </c>
      <c r="D262" s="1" cm="1">
        <f t="array" ref="D262">COUNTIFS(charli_veg_br[[code_lac]:[code_lac]],Tabel2[[#This Row],[code_lac]:[code_lac]],charli_veg_br[[code]:[code]],Tabel2[[#Headers],[BR]])</f>
        <v>0</v>
      </c>
      <c r="E262" s="1" cm="1">
        <f t="array" ref="E262">COUNTIFS(charli_veg_br[[code_lac]:[code_lac]],Tabel2[[#This Row],[code_lac]:[code_lac]],charli_veg_br[[code]:[code]],Tabel2[[#Headers],[Absent]])</f>
        <v>0</v>
      </c>
      <c r="F262" s="1" cm="1">
        <f t="array" ref="F262">COUNTIFS(charli_veg_br[[code_lac]:[code_lac]],Tabel2[[#This Row],[code_lac]:[code_lac]],charli_veg_br[[code]:[code]],Tabel2[[#Headers],[NA]])</f>
        <v>0</v>
      </c>
      <c r="G262" s="3" t="str">
        <f>IF(Tabel2[[#This Row],[BR]]&gt;0,"Présent",IF(Tabel2[[#This Row],[Absent]]&gt;0,"ABS","") &amp; IF(Tabel2[[#This Row],[Absent]]*Tabel2[[#This Row],[NA]]&gt;0,"/","") &amp; IF(Tabel2[[#This Row],[NA]]&gt;0,"NA",""))</f>
        <v/>
      </c>
    </row>
    <row r="263" spans="1:7" x14ac:dyDescent="0.25">
      <c r="A263" t="s">
        <v>1091</v>
      </c>
      <c r="B263" t="s">
        <v>1092</v>
      </c>
      <c r="C263" t="s">
        <v>1093</v>
      </c>
      <c r="D263" s="1" cm="1">
        <f t="array" ref="D263">COUNTIFS(charli_veg_br[[code_lac]:[code_lac]],Tabel2[[#This Row],[code_lac]:[code_lac]],charli_veg_br[[code]:[code]],Tabel2[[#Headers],[BR]])</f>
        <v>0</v>
      </c>
      <c r="E263" s="1" cm="1">
        <f t="array" ref="E263">COUNTIFS(charli_veg_br[[code_lac]:[code_lac]],Tabel2[[#This Row],[code_lac]:[code_lac]],charli_veg_br[[code]:[code]],Tabel2[[#Headers],[Absent]])</f>
        <v>0</v>
      </c>
      <c r="F263" s="1" cm="1">
        <f t="array" ref="F263">COUNTIFS(charli_veg_br[[code_lac]:[code_lac]],Tabel2[[#This Row],[code_lac]:[code_lac]],charli_veg_br[[code]:[code]],Tabel2[[#Headers],[NA]])</f>
        <v>0</v>
      </c>
      <c r="G263" s="3" t="str">
        <f>IF(Tabel2[[#This Row],[BR]]&gt;0,"Présent",IF(Tabel2[[#This Row],[Absent]]&gt;0,"ABS","") &amp; IF(Tabel2[[#This Row],[Absent]]*Tabel2[[#This Row],[NA]]&gt;0,"/","") &amp; IF(Tabel2[[#This Row],[NA]]&gt;0,"NA",""))</f>
        <v/>
      </c>
    </row>
    <row r="264" spans="1:7" x14ac:dyDescent="0.25">
      <c r="A264" t="s">
        <v>1094</v>
      </c>
      <c r="B264" t="s">
        <v>1095</v>
      </c>
      <c r="C264" t="s">
        <v>1096</v>
      </c>
      <c r="D264" s="1" cm="1">
        <f t="array" ref="D264">COUNTIFS(charli_veg_br[[code_lac]:[code_lac]],Tabel2[[#This Row],[code_lac]:[code_lac]],charli_veg_br[[code]:[code]],Tabel2[[#Headers],[BR]])</f>
        <v>0</v>
      </c>
      <c r="E264" s="1" cm="1">
        <f t="array" ref="E264">COUNTIFS(charli_veg_br[[code_lac]:[code_lac]],Tabel2[[#This Row],[code_lac]:[code_lac]],charli_veg_br[[code]:[code]],Tabel2[[#Headers],[Absent]])</f>
        <v>0</v>
      </c>
      <c r="F264" s="1" cm="1">
        <f t="array" ref="F264">COUNTIFS(charli_veg_br[[code_lac]:[code_lac]],Tabel2[[#This Row],[code_lac]:[code_lac]],charli_veg_br[[code]:[code]],Tabel2[[#Headers],[NA]])</f>
        <v>0</v>
      </c>
      <c r="G264" s="3" t="str">
        <f>IF(Tabel2[[#This Row],[BR]]&gt;0,"Présent",IF(Tabel2[[#This Row],[Absent]]&gt;0,"ABS","") &amp; IF(Tabel2[[#This Row],[Absent]]*Tabel2[[#This Row],[NA]]&gt;0,"/","") &amp; IF(Tabel2[[#This Row],[NA]]&gt;0,"NA",""))</f>
        <v/>
      </c>
    </row>
    <row r="265" spans="1:7" x14ac:dyDescent="0.25">
      <c r="A265" t="s">
        <v>1097</v>
      </c>
      <c r="B265" t="s">
        <v>1098</v>
      </c>
      <c r="C265" t="s">
        <v>1099</v>
      </c>
      <c r="D265" s="1" cm="1">
        <f t="array" ref="D265">COUNTIFS(charli_veg_br[[code_lac]:[code_lac]],Tabel2[[#This Row],[code_lac]:[code_lac]],charli_veg_br[[code]:[code]],Tabel2[[#Headers],[BR]])</f>
        <v>0</v>
      </c>
      <c r="E265" s="1" cm="1">
        <f t="array" ref="E265">COUNTIFS(charli_veg_br[[code_lac]:[code_lac]],Tabel2[[#This Row],[code_lac]:[code_lac]],charli_veg_br[[code]:[code]],Tabel2[[#Headers],[Absent]])</f>
        <v>0</v>
      </c>
      <c r="F265" s="1" cm="1">
        <f t="array" ref="F265">COUNTIFS(charli_veg_br[[code_lac]:[code_lac]],Tabel2[[#This Row],[code_lac]:[code_lac]],charli_veg_br[[code]:[code]],Tabel2[[#Headers],[NA]])</f>
        <v>0</v>
      </c>
      <c r="G265" s="3" t="str">
        <f>IF(Tabel2[[#This Row],[BR]]&gt;0,"Présent",IF(Tabel2[[#This Row],[Absent]]&gt;0,"ABS","") &amp; IF(Tabel2[[#This Row],[Absent]]*Tabel2[[#This Row],[NA]]&gt;0,"/","") &amp; IF(Tabel2[[#This Row],[NA]]&gt;0,"NA",""))</f>
        <v/>
      </c>
    </row>
    <row r="266" spans="1:7" x14ac:dyDescent="0.25">
      <c r="A266" t="s">
        <v>1100</v>
      </c>
      <c r="B266" t="s">
        <v>1101</v>
      </c>
      <c r="C266" t="s">
        <v>1102</v>
      </c>
      <c r="D266" s="1" cm="1">
        <f t="array" ref="D266">COUNTIFS(charli_veg_br[[code_lac]:[code_lac]],Tabel2[[#This Row],[code_lac]:[code_lac]],charli_veg_br[[code]:[code]],Tabel2[[#Headers],[BR]])</f>
        <v>0</v>
      </c>
      <c r="E266" s="1" cm="1">
        <f t="array" ref="E266">COUNTIFS(charli_veg_br[[code_lac]:[code_lac]],Tabel2[[#This Row],[code_lac]:[code_lac]],charli_veg_br[[code]:[code]],Tabel2[[#Headers],[Absent]])</f>
        <v>0</v>
      </c>
      <c r="F266" s="1" cm="1">
        <f t="array" ref="F266">COUNTIFS(charli_veg_br[[code_lac]:[code_lac]],Tabel2[[#This Row],[code_lac]:[code_lac]],charli_veg_br[[code]:[code]],Tabel2[[#Headers],[NA]])</f>
        <v>0</v>
      </c>
      <c r="G266" s="3" t="str">
        <f>IF(Tabel2[[#This Row],[BR]]&gt;0,"Présent",IF(Tabel2[[#This Row],[Absent]]&gt;0,"ABS","") &amp; IF(Tabel2[[#This Row],[Absent]]*Tabel2[[#This Row],[NA]]&gt;0,"/","") &amp; IF(Tabel2[[#This Row],[NA]]&gt;0,"NA",""))</f>
        <v/>
      </c>
    </row>
    <row r="267" spans="1:7" x14ac:dyDescent="0.25">
      <c r="A267" t="s">
        <v>1103</v>
      </c>
      <c r="B267" t="s">
        <v>1104</v>
      </c>
      <c r="C267" t="s">
        <v>1105</v>
      </c>
      <c r="D267" s="1" cm="1">
        <f t="array" ref="D267">COUNTIFS(charli_veg_br[[code_lac]:[code_lac]],Tabel2[[#This Row],[code_lac]:[code_lac]],charli_veg_br[[code]:[code]],Tabel2[[#Headers],[BR]])</f>
        <v>0</v>
      </c>
      <c r="E267" s="1" cm="1">
        <f t="array" ref="E267">COUNTIFS(charli_veg_br[[code_lac]:[code_lac]],Tabel2[[#This Row],[code_lac]:[code_lac]],charli_veg_br[[code]:[code]],Tabel2[[#Headers],[Absent]])</f>
        <v>0</v>
      </c>
      <c r="F267" s="1" cm="1">
        <f t="array" ref="F267">COUNTIFS(charli_veg_br[[code_lac]:[code_lac]],Tabel2[[#This Row],[code_lac]:[code_lac]],charli_veg_br[[code]:[code]],Tabel2[[#Headers],[NA]])</f>
        <v>0</v>
      </c>
      <c r="G267" s="3" t="str">
        <f>IF(Tabel2[[#This Row],[BR]]&gt;0,"Présent",IF(Tabel2[[#This Row],[Absent]]&gt;0,"ABS","") &amp; IF(Tabel2[[#This Row],[Absent]]*Tabel2[[#This Row],[NA]]&gt;0,"/","") &amp; IF(Tabel2[[#This Row],[NA]]&gt;0,"NA",""))</f>
        <v/>
      </c>
    </row>
    <row r="268" spans="1:7" x14ac:dyDescent="0.25">
      <c r="A268" t="s">
        <v>1106</v>
      </c>
      <c r="B268" t="s">
        <v>1107</v>
      </c>
      <c r="C268" t="s">
        <v>1108</v>
      </c>
      <c r="D268" s="1" cm="1">
        <f t="array" ref="D268">COUNTIFS(charli_veg_br[[code_lac]:[code_lac]],Tabel2[[#This Row],[code_lac]:[code_lac]],charli_veg_br[[code]:[code]],Tabel2[[#Headers],[BR]])</f>
        <v>0</v>
      </c>
      <c r="E268" s="1" cm="1">
        <f t="array" ref="E268">COUNTIFS(charli_veg_br[[code_lac]:[code_lac]],Tabel2[[#This Row],[code_lac]:[code_lac]],charli_veg_br[[code]:[code]],Tabel2[[#Headers],[Absent]])</f>
        <v>0</v>
      </c>
      <c r="F268" s="1" cm="1">
        <f t="array" ref="F268">COUNTIFS(charli_veg_br[[code_lac]:[code_lac]],Tabel2[[#This Row],[code_lac]:[code_lac]],charli_veg_br[[code]:[code]],Tabel2[[#Headers],[NA]])</f>
        <v>0</v>
      </c>
      <c r="G268" s="3" t="str">
        <f>IF(Tabel2[[#This Row],[BR]]&gt;0,"Présent",IF(Tabel2[[#This Row],[Absent]]&gt;0,"ABS","") &amp; IF(Tabel2[[#This Row],[Absent]]*Tabel2[[#This Row],[NA]]&gt;0,"/","") &amp; IF(Tabel2[[#This Row],[NA]]&gt;0,"NA",""))</f>
        <v/>
      </c>
    </row>
    <row r="269" spans="1:7" x14ac:dyDescent="0.25">
      <c r="A269" t="s">
        <v>1109</v>
      </c>
      <c r="B269" t="s">
        <v>1110</v>
      </c>
      <c r="C269" t="s">
        <v>1111</v>
      </c>
      <c r="D269" s="1" cm="1">
        <f t="array" ref="D269">COUNTIFS(charli_veg_br[[code_lac]:[code_lac]],Tabel2[[#This Row],[code_lac]:[code_lac]],charli_veg_br[[code]:[code]],Tabel2[[#Headers],[BR]])</f>
        <v>0</v>
      </c>
      <c r="E269" s="1" cm="1">
        <f t="array" ref="E269">COUNTIFS(charli_veg_br[[code_lac]:[code_lac]],Tabel2[[#This Row],[code_lac]:[code_lac]],charli_veg_br[[code]:[code]],Tabel2[[#Headers],[Absent]])</f>
        <v>0</v>
      </c>
      <c r="F269" s="1" cm="1">
        <f t="array" ref="F269">COUNTIFS(charli_veg_br[[code_lac]:[code_lac]],Tabel2[[#This Row],[code_lac]:[code_lac]],charli_veg_br[[code]:[code]],Tabel2[[#Headers],[NA]])</f>
        <v>0</v>
      </c>
      <c r="G269" s="3" t="str">
        <f>IF(Tabel2[[#This Row],[BR]]&gt;0,"Présent",IF(Tabel2[[#This Row],[Absent]]&gt;0,"ABS","") &amp; IF(Tabel2[[#This Row],[Absent]]*Tabel2[[#This Row],[NA]]&gt;0,"/","") &amp; IF(Tabel2[[#This Row],[NA]]&gt;0,"NA",""))</f>
        <v/>
      </c>
    </row>
    <row r="270" spans="1:7" x14ac:dyDescent="0.25">
      <c r="A270" t="s">
        <v>1112</v>
      </c>
      <c r="B270" t="s">
        <v>1113</v>
      </c>
      <c r="C270" t="s">
        <v>1114</v>
      </c>
      <c r="D270" s="1" cm="1">
        <f t="array" ref="D270">COUNTIFS(charli_veg_br[[code_lac]:[code_lac]],Tabel2[[#This Row],[code_lac]:[code_lac]],charli_veg_br[[code]:[code]],Tabel2[[#Headers],[BR]])</f>
        <v>0</v>
      </c>
      <c r="E270" s="1" cm="1">
        <f t="array" ref="E270">COUNTIFS(charli_veg_br[[code_lac]:[code_lac]],Tabel2[[#This Row],[code_lac]:[code_lac]],charli_veg_br[[code]:[code]],Tabel2[[#Headers],[Absent]])</f>
        <v>0</v>
      </c>
      <c r="F270" s="1" cm="1">
        <f t="array" ref="F270">COUNTIFS(charli_veg_br[[code_lac]:[code_lac]],Tabel2[[#This Row],[code_lac]:[code_lac]],charli_veg_br[[code]:[code]],Tabel2[[#Headers],[NA]])</f>
        <v>0</v>
      </c>
      <c r="G270" s="3" t="str">
        <f>IF(Tabel2[[#This Row],[BR]]&gt;0,"Présent",IF(Tabel2[[#This Row],[Absent]]&gt;0,"ABS","") &amp; IF(Tabel2[[#This Row],[Absent]]*Tabel2[[#This Row],[NA]]&gt;0,"/","") &amp; IF(Tabel2[[#This Row],[NA]]&gt;0,"NA",""))</f>
        <v/>
      </c>
    </row>
    <row r="271" spans="1:7" x14ac:dyDescent="0.25">
      <c r="A271" t="s">
        <v>1115</v>
      </c>
      <c r="B271" t="s">
        <v>1116</v>
      </c>
      <c r="C271" t="s">
        <v>1117</v>
      </c>
      <c r="D271" s="1" cm="1">
        <f t="array" ref="D271">COUNTIFS(charli_veg_br[[code_lac]:[code_lac]],Tabel2[[#This Row],[code_lac]:[code_lac]],charli_veg_br[[code]:[code]],Tabel2[[#Headers],[BR]])</f>
        <v>0</v>
      </c>
      <c r="E271" s="1" cm="1">
        <f t="array" ref="E271">COUNTIFS(charli_veg_br[[code_lac]:[code_lac]],Tabel2[[#This Row],[code_lac]:[code_lac]],charli_veg_br[[code]:[code]],Tabel2[[#Headers],[Absent]])</f>
        <v>0</v>
      </c>
      <c r="F271" s="1" cm="1">
        <f t="array" ref="F271">COUNTIFS(charli_veg_br[[code_lac]:[code_lac]],Tabel2[[#This Row],[code_lac]:[code_lac]],charli_veg_br[[code]:[code]],Tabel2[[#Headers],[NA]])</f>
        <v>0</v>
      </c>
      <c r="G271" s="3" t="str">
        <f>IF(Tabel2[[#This Row],[BR]]&gt;0,"Présent",IF(Tabel2[[#This Row],[Absent]]&gt;0,"ABS","") &amp; IF(Tabel2[[#This Row],[Absent]]*Tabel2[[#This Row],[NA]]&gt;0,"/","") &amp; IF(Tabel2[[#This Row],[NA]]&gt;0,"NA",""))</f>
        <v/>
      </c>
    </row>
    <row r="272" spans="1:7" x14ac:dyDescent="0.25">
      <c r="A272" t="s">
        <v>1118</v>
      </c>
      <c r="B272" t="s">
        <v>1119</v>
      </c>
      <c r="C272" t="s">
        <v>1120</v>
      </c>
      <c r="D272" s="1" cm="1">
        <f t="array" ref="D272">COUNTIFS(charli_veg_br[[code_lac]:[code_lac]],Tabel2[[#This Row],[code_lac]:[code_lac]],charli_veg_br[[code]:[code]],Tabel2[[#Headers],[BR]])</f>
        <v>0</v>
      </c>
      <c r="E272" s="1" cm="1">
        <f t="array" ref="E272">COUNTIFS(charli_veg_br[[code_lac]:[code_lac]],Tabel2[[#This Row],[code_lac]:[code_lac]],charli_veg_br[[code]:[code]],Tabel2[[#Headers],[Absent]])</f>
        <v>0</v>
      </c>
      <c r="F272" s="1" cm="1">
        <f t="array" ref="F272">COUNTIFS(charli_veg_br[[code_lac]:[code_lac]],Tabel2[[#This Row],[code_lac]:[code_lac]],charli_veg_br[[code]:[code]],Tabel2[[#Headers],[NA]])</f>
        <v>0</v>
      </c>
      <c r="G272" s="3" t="str">
        <f>IF(Tabel2[[#This Row],[BR]]&gt;0,"Présent",IF(Tabel2[[#This Row],[Absent]]&gt;0,"ABS","") &amp; IF(Tabel2[[#This Row],[Absent]]*Tabel2[[#This Row],[NA]]&gt;0,"/","") &amp; IF(Tabel2[[#This Row],[NA]]&gt;0,"NA",""))</f>
        <v/>
      </c>
    </row>
    <row r="273" spans="1:7" x14ac:dyDescent="0.25">
      <c r="A273" t="s">
        <v>1121</v>
      </c>
      <c r="B273" t="s">
        <v>1122</v>
      </c>
      <c r="C273" t="s">
        <v>1123</v>
      </c>
      <c r="D273" s="1" cm="1">
        <f t="array" ref="D273">COUNTIFS(charli_veg_br[[code_lac]:[code_lac]],Tabel2[[#This Row],[code_lac]:[code_lac]],charli_veg_br[[code]:[code]],Tabel2[[#Headers],[BR]])</f>
        <v>0</v>
      </c>
      <c r="E273" s="1" cm="1">
        <f t="array" ref="E273">COUNTIFS(charli_veg_br[[code_lac]:[code_lac]],Tabel2[[#This Row],[code_lac]:[code_lac]],charli_veg_br[[code]:[code]],Tabel2[[#Headers],[Absent]])</f>
        <v>0</v>
      </c>
      <c r="F273" s="1" cm="1">
        <f t="array" ref="F273">COUNTIFS(charli_veg_br[[code_lac]:[code_lac]],Tabel2[[#This Row],[code_lac]:[code_lac]],charli_veg_br[[code]:[code]],Tabel2[[#Headers],[NA]])</f>
        <v>0</v>
      </c>
      <c r="G273" s="3" t="str">
        <f>IF(Tabel2[[#This Row],[BR]]&gt;0,"Présent",IF(Tabel2[[#This Row],[Absent]]&gt;0,"ABS","") &amp; IF(Tabel2[[#This Row],[Absent]]*Tabel2[[#This Row],[NA]]&gt;0,"/","") &amp; IF(Tabel2[[#This Row],[NA]]&gt;0,"NA",""))</f>
        <v/>
      </c>
    </row>
    <row r="274" spans="1:7" x14ac:dyDescent="0.25">
      <c r="A274" t="s">
        <v>1124</v>
      </c>
      <c r="B274" t="s">
        <v>1125</v>
      </c>
      <c r="C274" t="s">
        <v>1126</v>
      </c>
      <c r="D274" s="1" cm="1">
        <f t="array" ref="D274">COUNTIFS(charli_veg_br[[code_lac]:[code_lac]],Tabel2[[#This Row],[code_lac]:[code_lac]],charli_veg_br[[code]:[code]],Tabel2[[#Headers],[BR]])</f>
        <v>0</v>
      </c>
      <c r="E274" s="1" cm="1">
        <f t="array" ref="E274">COUNTIFS(charli_veg_br[[code_lac]:[code_lac]],Tabel2[[#This Row],[code_lac]:[code_lac]],charli_veg_br[[code]:[code]],Tabel2[[#Headers],[Absent]])</f>
        <v>0</v>
      </c>
      <c r="F274" s="1" cm="1">
        <f t="array" ref="F274">COUNTIFS(charli_veg_br[[code_lac]:[code_lac]],Tabel2[[#This Row],[code_lac]:[code_lac]],charli_veg_br[[code]:[code]],Tabel2[[#Headers],[NA]])</f>
        <v>0</v>
      </c>
      <c r="G274" s="3" t="str">
        <f>IF(Tabel2[[#This Row],[BR]]&gt;0,"Présent",IF(Tabel2[[#This Row],[Absent]]&gt;0,"ABS","") &amp; IF(Tabel2[[#This Row],[Absent]]*Tabel2[[#This Row],[NA]]&gt;0,"/","") &amp; IF(Tabel2[[#This Row],[NA]]&gt;0,"NA",""))</f>
        <v/>
      </c>
    </row>
    <row r="275" spans="1:7" x14ac:dyDescent="0.25">
      <c r="A275" t="s">
        <v>1127</v>
      </c>
      <c r="B275" t="s">
        <v>1128</v>
      </c>
      <c r="C275" t="s">
        <v>1129</v>
      </c>
      <c r="D275" s="1" cm="1">
        <f t="array" ref="D275">COUNTIFS(charli_veg_br[[code_lac]:[code_lac]],Tabel2[[#This Row],[code_lac]:[code_lac]],charli_veg_br[[code]:[code]],Tabel2[[#Headers],[BR]])</f>
        <v>0</v>
      </c>
      <c r="E275" s="1" cm="1">
        <f t="array" ref="E275">COUNTIFS(charli_veg_br[[code_lac]:[code_lac]],Tabel2[[#This Row],[code_lac]:[code_lac]],charli_veg_br[[code]:[code]],Tabel2[[#Headers],[Absent]])</f>
        <v>0</v>
      </c>
      <c r="F275" s="1" cm="1">
        <f t="array" ref="F275">COUNTIFS(charli_veg_br[[code_lac]:[code_lac]],Tabel2[[#This Row],[code_lac]:[code_lac]],charli_veg_br[[code]:[code]],Tabel2[[#Headers],[NA]])</f>
        <v>0</v>
      </c>
      <c r="G275" s="3" t="str">
        <f>IF(Tabel2[[#This Row],[BR]]&gt;0,"Présent",IF(Tabel2[[#This Row],[Absent]]&gt;0,"ABS","") &amp; IF(Tabel2[[#This Row],[Absent]]*Tabel2[[#This Row],[NA]]&gt;0,"/","") &amp; IF(Tabel2[[#This Row],[NA]]&gt;0,"NA",""))</f>
        <v/>
      </c>
    </row>
    <row r="276" spans="1:7" x14ac:dyDescent="0.25">
      <c r="A276" t="s">
        <v>1130</v>
      </c>
      <c r="B276" t="s">
        <v>1131</v>
      </c>
      <c r="C276" t="s">
        <v>1132</v>
      </c>
      <c r="D276" s="1" cm="1">
        <f t="array" ref="D276">COUNTIFS(charli_veg_br[[code_lac]:[code_lac]],Tabel2[[#This Row],[code_lac]:[code_lac]],charli_veg_br[[code]:[code]],Tabel2[[#Headers],[BR]])</f>
        <v>0</v>
      </c>
      <c r="E276" s="1" cm="1">
        <f t="array" ref="E276">COUNTIFS(charli_veg_br[[code_lac]:[code_lac]],Tabel2[[#This Row],[code_lac]:[code_lac]],charli_veg_br[[code]:[code]],Tabel2[[#Headers],[Absent]])</f>
        <v>0</v>
      </c>
      <c r="F276" s="1" cm="1">
        <f t="array" ref="F276">COUNTIFS(charli_veg_br[[code_lac]:[code_lac]],Tabel2[[#This Row],[code_lac]:[code_lac]],charli_veg_br[[code]:[code]],Tabel2[[#Headers],[NA]])</f>
        <v>0</v>
      </c>
      <c r="G276" s="3" t="str">
        <f>IF(Tabel2[[#This Row],[BR]]&gt;0,"Présent",IF(Tabel2[[#This Row],[Absent]]&gt;0,"ABS","") &amp; IF(Tabel2[[#This Row],[Absent]]*Tabel2[[#This Row],[NA]]&gt;0,"/","") &amp; IF(Tabel2[[#This Row],[NA]]&gt;0,"NA",""))</f>
        <v/>
      </c>
    </row>
    <row r="277" spans="1:7" x14ac:dyDescent="0.25">
      <c r="A277" t="s">
        <v>501</v>
      </c>
      <c r="B277" t="s">
        <v>1133</v>
      </c>
      <c r="C277" t="s">
        <v>1134</v>
      </c>
      <c r="D277" s="1" cm="1">
        <f t="array" ref="D277">COUNTIFS(charli_veg_br[[code_lac]:[code_lac]],Tabel2[[#This Row],[code_lac]:[code_lac]],charli_veg_br[[code]:[code]],Tabel2[[#Headers],[BR]])</f>
        <v>0</v>
      </c>
      <c r="E277" s="1" cm="1">
        <f t="array" ref="E277">COUNTIFS(charli_veg_br[[code_lac]:[code_lac]],Tabel2[[#This Row],[code_lac]:[code_lac]],charli_veg_br[[code]:[code]],Tabel2[[#Headers],[Absent]])</f>
        <v>0</v>
      </c>
      <c r="F277" s="1" cm="1">
        <f t="array" ref="F277">COUNTIFS(charli_veg_br[[code_lac]:[code_lac]],Tabel2[[#This Row],[code_lac]:[code_lac]],charli_veg_br[[code]:[code]],Tabel2[[#Headers],[NA]])</f>
        <v>0</v>
      </c>
      <c r="G277" s="3" t="str">
        <f>IF(Tabel2[[#This Row],[BR]]&gt;0,"Présent",IF(Tabel2[[#This Row],[Absent]]&gt;0,"ABS","") &amp; IF(Tabel2[[#This Row],[Absent]]*Tabel2[[#This Row],[NA]]&gt;0,"/","") &amp; IF(Tabel2[[#This Row],[NA]]&gt;0,"NA",""))</f>
        <v/>
      </c>
    </row>
    <row r="278" spans="1:7" x14ac:dyDescent="0.25">
      <c r="A278" t="s">
        <v>1135</v>
      </c>
      <c r="B278" t="s">
        <v>1136</v>
      </c>
      <c r="C278" t="s">
        <v>1137</v>
      </c>
      <c r="D278" s="1" cm="1">
        <f t="array" ref="D278">COUNTIFS(charli_veg_br[[code_lac]:[code_lac]],Tabel2[[#This Row],[code_lac]:[code_lac]],charli_veg_br[[code]:[code]],Tabel2[[#Headers],[BR]])</f>
        <v>0</v>
      </c>
      <c r="E278" s="1" cm="1">
        <f t="array" ref="E278">COUNTIFS(charli_veg_br[[code_lac]:[code_lac]],Tabel2[[#This Row],[code_lac]:[code_lac]],charli_veg_br[[code]:[code]],Tabel2[[#Headers],[Absent]])</f>
        <v>0</v>
      </c>
      <c r="F278" s="1" cm="1">
        <f t="array" ref="F278">COUNTIFS(charli_veg_br[[code_lac]:[code_lac]],Tabel2[[#This Row],[code_lac]:[code_lac]],charli_veg_br[[code]:[code]],Tabel2[[#Headers],[NA]])</f>
        <v>0</v>
      </c>
      <c r="G278" s="3" t="str">
        <f>IF(Tabel2[[#This Row],[BR]]&gt;0,"Présent",IF(Tabel2[[#This Row],[Absent]]&gt;0,"ABS","") &amp; IF(Tabel2[[#This Row],[Absent]]*Tabel2[[#This Row],[NA]]&gt;0,"/","") &amp; IF(Tabel2[[#This Row],[NA]]&gt;0,"NA",""))</f>
        <v/>
      </c>
    </row>
    <row r="279" spans="1:7" x14ac:dyDescent="0.25">
      <c r="A279" t="s">
        <v>1138</v>
      </c>
      <c r="B279" t="s">
        <v>1139</v>
      </c>
      <c r="C279" t="s">
        <v>1140</v>
      </c>
      <c r="D279" s="1" cm="1">
        <f t="array" ref="D279">COUNTIFS(charli_veg_br[[code_lac]:[code_lac]],Tabel2[[#This Row],[code_lac]:[code_lac]],charli_veg_br[[code]:[code]],Tabel2[[#Headers],[BR]])</f>
        <v>0</v>
      </c>
      <c r="E279" s="1" cm="1">
        <f t="array" ref="E279">COUNTIFS(charli_veg_br[[code_lac]:[code_lac]],Tabel2[[#This Row],[code_lac]:[code_lac]],charli_veg_br[[code]:[code]],Tabel2[[#Headers],[Absent]])</f>
        <v>0</v>
      </c>
      <c r="F279" s="1" cm="1">
        <f t="array" ref="F279">COUNTIFS(charli_veg_br[[code_lac]:[code_lac]],Tabel2[[#This Row],[code_lac]:[code_lac]],charli_veg_br[[code]:[code]],Tabel2[[#Headers],[NA]])</f>
        <v>0</v>
      </c>
      <c r="G279" s="3" t="str">
        <f>IF(Tabel2[[#This Row],[BR]]&gt;0,"Présent",IF(Tabel2[[#This Row],[Absent]]&gt;0,"ABS","") &amp; IF(Tabel2[[#This Row],[Absent]]*Tabel2[[#This Row],[NA]]&gt;0,"/","") &amp; IF(Tabel2[[#This Row],[NA]]&gt;0,"NA",""))</f>
        <v/>
      </c>
    </row>
    <row r="280" spans="1:7" x14ac:dyDescent="0.25">
      <c r="A280" t="s">
        <v>1141</v>
      </c>
      <c r="B280" t="s">
        <v>1142</v>
      </c>
      <c r="C280" t="s">
        <v>1143</v>
      </c>
      <c r="D280" s="1" cm="1">
        <f t="array" ref="D280">COUNTIFS(charli_veg_br[[code_lac]:[code_lac]],Tabel2[[#This Row],[code_lac]:[code_lac]],charli_veg_br[[code]:[code]],Tabel2[[#Headers],[BR]])</f>
        <v>0</v>
      </c>
      <c r="E280" s="1" cm="1">
        <f t="array" ref="E280">COUNTIFS(charli_veg_br[[code_lac]:[code_lac]],Tabel2[[#This Row],[code_lac]:[code_lac]],charli_veg_br[[code]:[code]],Tabel2[[#Headers],[Absent]])</f>
        <v>0</v>
      </c>
      <c r="F280" s="1" cm="1">
        <f t="array" ref="F280">COUNTIFS(charli_veg_br[[code_lac]:[code_lac]],Tabel2[[#This Row],[code_lac]:[code_lac]],charli_veg_br[[code]:[code]],Tabel2[[#Headers],[NA]])</f>
        <v>0</v>
      </c>
      <c r="G280" s="3" t="str">
        <f>IF(Tabel2[[#This Row],[BR]]&gt;0,"Présent",IF(Tabel2[[#This Row],[Absent]]&gt;0,"ABS","") &amp; IF(Tabel2[[#This Row],[Absent]]*Tabel2[[#This Row],[NA]]&gt;0,"/","") &amp; IF(Tabel2[[#This Row],[NA]]&gt;0,"NA",""))</f>
        <v/>
      </c>
    </row>
    <row r="281" spans="1:7" x14ac:dyDescent="0.25">
      <c r="A281" t="s">
        <v>1144</v>
      </c>
      <c r="B281" t="s">
        <v>1145</v>
      </c>
      <c r="C281" t="s">
        <v>1146</v>
      </c>
      <c r="D281" s="1" cm="1">
        <f t="array" ref="D281">COUNTIFS(charli_veg_br[[code_lac]:[code_lac]],Tabel2[[#This Row],[code_lac]:[code_lac]],charli_veg_br[[code]:[code]],Tabel2[[#Headers],[BR]])</f>
        <v>0</v>
      </c>
      <c r="E281" s="1" cm="1">
        <f t="array" ref="E281">COUNTIFS(charli_veg_br[[code_lac]:[code_lac]],Tabel2[[#This Row],[code_lac]:[code_lac]],charli_veg_br[[code]:[code]],Tabel2[[#Headers],[Absent]])</f>
        <v>0</v>
      </c>
      <c r="F281" s="1" cm="1">
        <f t="array" ref="F281">COUNTIFS(charli_veg_br[[code_lac]:[code_lac]],Tabel2[[#This Row],[code_lac]:[code_lac]],charli_veg_br[[code]:[code]],Tabel2[[#Headers],[NA]])</f>
        <v>0</v>
      </c>
      <c r="G281" s="3" t="str">
        <f>IF(Tabel2[[#This Row],[BR]]&gt;0,"Présent",IF(Tabel2[[#This Row],[Absent]]&gt;0,"ABS","") &amp; IF(Tabel2[[#This Row],[Absent]]*Tabel2[[#This Row],[NA]]&gt;0,"/","") &amp; IF(Tabel2[[#This Row],[NA]]&gt;0,"NA",""))</f>
        <v/>
      </c>
    </row>
    <row r="282" spans="1:7" x14ac:dyDescent="0.25">
      <c r="A282" t="s">
        <v>1147</v>
      </c>
      <c r="B282" t="s">
        <v>1148</v>
      </c>
      <c r="C282" t="s">
        <v>1149</v>
      </c>
      <c r="D282" s="1" cm="1">
        <f t="array" ref="D282">COUNTIFS(charli_veg_br[[code_lac]:[code_lac]],Tabel2[[#This Row],[code_lac]:[code_lac]],charli_veg_br[[code]:[code]],Tabel2[[#Headers],[BR]])</f>
        <v>0</v>
      </c>
      <c r="E282" s="1" cm="1">
        <f t="array" ref="E282">COUNTIFS(charli_veg_br[[code_lac]:[code_lac]],Tabel2[[#This Row],[code_lac]:[code_lac]],charli_veg_br[[code]:[code]],Tabel2[[#Headers],[Absent]])</f>
        <v>0</v>
      </c>
      <c r="F282" s="1" cm="1">
        <f t="array" ref="F282">COUNTIFS(charli_veg_br[[code_lac]:[code_lac]],Tabel2[[#This Row],[code_lac]:[code_lac]],charli_veg_br[[code]:[code]],Tabel2[[#Headers],[NA]])</f>
        <v>0</v>
      </c>
      <c r="G282" s="3" t="str">
        <f>IF(Tabel2[[#This Row],[BR]]&gt;0,"Présent",IF(Tabel2[[#This Row],[Absent]]&gt;0,"ABS","") &amp; IF(Tabel2[[#This Row],[Absent]]*Tabel2[[#This Row],[NA]]&gt;0,"/","") &amp; IF(Tabel2[[#This Row],[NA]]&gt;0,"NA",""))</f>
        <v/>
      </c>
    </row>
    <row r="283" spans="1:7" x14ac:dyDescent="0.25">
      <c r="A283" t="s">
        <v>1150</v>
      </c>
      <c r="B283" t="s">
        <v>1151</v>
      </c>
      <c r="C283" t="s">
        <v>1152</v>
      </c>
      <c r="D283" s="1" cm="1">
        <f t="array" ref="D283">COUNTIFS(charli_veg_br[[code_lac]:[code_lac]],Tabel2[[#This Row],[code_lac]:[code_lac]],charli_veg_br[[code]:[code]],Tabel2[[#Headers],[BR]])</f>
        <v>0</v>
      </c>
      <c r="E283" s="1" cm="1">
        <f t="array" ref="E283">COUNTIFS(charli_veg_br[[code_lac]:[code_lac]],Tabel2[[#This Row],[code_lac]:[code_lac]],charli_veg_br[[code]:[code]],Tabel2[[#Headers],[Absent]])</f>
        <v>0</v>
      </c>
      <c r="F283" s="1" cm="1">
        <f t="array" ref="F283">COUNTIFS(charli_veg_br[[code_lac]:[code_lac]],Tabel2[[#This Row],[code_lac]:[code_lac]],charli_veg_br[[code]:[code]],Tabel2[[#Headers],[NA]])</f>
        <v>0</v>
      </c>
      <c r="G283" s="3" t="str">
        <f>IF(Tabel2[[#This Row],[BR]]&gt;0,"Présent",IF(Tabel2[[#This Row],[Absent]]&gt;0,"ABS","") &amp; IF(Tabel2[[#This Row],[Absent]]*Tabel2[[#This Row],[NA]]&gt;0,"/","") &amp; IF(Tabel2[[#This Row],[NA]]&gt;0,"NA",""))</f>
        <v/>
      </c>
    </row>
    <row r="284" spans="1:7" x14ac:dyDescent="0.25">
      <c r="A284" t="s">
        <v>1153</v>
      </c>
      <c r="B284" t="s">
        <v>1154</v>
      </c>
      <c r="C284" t="s">
        <v>1155</v>
      </c>
      <c r="D284" s="1" cm="1">
        <f t="array" ref="D284">COUNTIFS(charli_veg_br[[code_lac]:[code_lac]],Tabel2[[#This Row],[code_lac]:[code_lac]],charli_veg_br[[code]:[code]],Tabel2[[#Headers],[BR]])</f>
        <v>0</v>
      </c>
      <c r="E284" s="1" cm="1">
        <f t="array" ref="E284">COUNTIFS(charli_veg_br[[code_lac]:[code_lac]],Tabel2[[#This Row],[code_lac]:[code_lac]],charli_veg_br[[code]:[code]],Tabel2[[#Headers],[Absent]])</f>
        <v>0</v>
      </c>
      <c r="F284" s="1" cm="1">
        <f t="array" ref="F284">COUNTIFS(charli_veg_br[[code_lac]:[code_lac]],Tabel2[[#This Row],[code_lac]:[code_lac]],charli_veg_br[[code]:[code]],Tabel2[[#Headers],[NA]])</f>
        <v>0</v>
      </c>
      <c r="G284" s="3" t="str">
        <f>IF(Tabel2[[#This Row],[BR]]&gt;0,"Présent",IF(Tabel2[[#This Row],[Absent]]&gt;0,"ABS","") &amp; IF(Tabel2[[#This Row],[Absent]]*Tabel2[[#This Row],[NA]]&gt;0,"/","") &amp; IF(Tabel2[[#This Row],[NA]]&gt;0,"NA",""))</f>
        <v/>
      </c>
    </row>
    <row r="285" spans="1:7" x14ac:dyDescent="0.25">
      <c r="A285" t="s">
        <v>498</v>
      </c>
      <c r="B285" t="s">
        <v>1156</v>
      </c>
      <c r="C285" t="s">
        <v>1157</v>
      </c>
      <c r="D285" s="1" cm="1">
        <f t="array" ref="D285">COUNTIFS(charli_veg_br[[code_lac]:[code_lac]],Tabel2[[#This Row],[code_lac]:[code_lac]],charli_veg_br[[code]:[code]],Tabel2[[#Headers],[BR]])</f>
        <v>0</v>
      </c>
      <c r="E285" s="1" cm="1">
        <f t="array" ref="E285">COUNTIFS(charli_veg_br[[code_lac]:[code_lac]],Tabel2[[#This Row],[code_lac]:[code_lac]],charli_veg_br[[code]:[code]],Tabel2[[#Headers],[Absent]])</f>
        <v>0</v>
      </c>
      <c r="F285" s="1" cm="1">
        <f t="array" ref="F285">COUNTIFS(charli_veg_br[[code_lac]:[code_lac]],Tabel2[[#This Row],[code_lac]:[code_lac]],charli_veg_br[[code]:[code]],Tabel2[[#Headers],[NA]])</f>
        <v>0</v>
      </c>
      <c r="G285" s="3" t="str">
        <f>IF(Tabel2[[#This Row],[BR]]&gt;0,"Présent",IF(Tabel2[[#This Row],[Absent]]&gt;0,"ABS","") &amp; IF(Tabel2[[#This Row],[Absent]]*Tabel2[[#This Row],[NA]]&gt;0,"/","") &amp; IF(Tabel2[[#This Row],[NA]]&gt;0,"NA",""))</f>
        <v/>
      </c>
    </row>
    <row r="286" spans="1:7" x14ac:dyDescent="0.25">
      <c r="A286" t="s">
        <v>1158</v>
      </c>
      <c r="B286" t="s">
        <v>1159</v>
      </c>
      <c r="C286" t="s">
        <v>1160</v>
      </c>
      <c r="D286" s="1" cm="1">
        <f t="array" ref="D286">COUNTIFS(charli_veg_br[[code_lac]:[code_lac]],Tabel2[[#This Row],[code_lac]:[code_lac]],charli_veg_br[[code]:[code]],Tabel2[[#Headers],[BR]])</f>
        <v>0</v>
      </c>
      <c r="E286" s="1" cm="1">
        <f t="array" ref="E286">COUNTIFS(charli_veg_br[[code_lac]:[code_lac]],Tabel2[[#This Row],[code_lac]:[code_lac]],charli_veg_br[[code]:[code]],Tabel2[[#Headers],[Absent]])</f>
        <v>0</v>
      </c>
      <c r="F286" s="1" cm="1">
        <f t="array" ref="F286">COUNTIFS(charli_veg_br[[code_lac]:[code_lac]],Tabel2[[#This Row],[code_lac]:[code_lac]],charli_veg_br[[code]:[code]],Tabel2[[#Headers],[NA]])</f>
        <v>0</v>
      </c>
      <c r="G286" s="3" t="str">
        <f>IF(Tabel2[[#This Row],[BR]]&gt;0,"Présent",IF(Tabel2[[#This Row],[Absent]]&gt;0,"ABS","") &amp; IF(Tabel2[[#This Row],[Absent]]*Tabel2[[#This Row],[NA]]&gt;0,"/","") &amp; IF(Tabel2[[#This Row],[NA]]&gt;0,"NA",""))</f>
        <v/>
      </c>
    </row>
    <row r="287" spans="1:7" x14ac:dyDescent="0.25">
      <c r="A287" t="s">
        <v>1161</v>
      </c>
      <c r="B287" t="s">
        <v>1162</v>
      </c>
      <c r="C287" t="s">
        <v>1163</v>
      </c>
      <c r="D287" s="1" cm="1">
        <f t="array" ref="D287">COUNTIFS(charli_veg_br[[code_lac]:[code_lac]],Tabel2[[#This Row],[code_lac]:[code_lac]],charli_veg_br[[code]:[code]],Tabel2[[#Headers],[BR]])</f>
        <v>0</v>
      </c>
      <c r="E287" s="1" cm="1">
        <f t="array" ref="E287">COUNTIFS(charli_veg_br[[code_lac]:[code_lac]],Tabel2[[#This Row],[code_lac]:[code_lac]],charli_veg_br[[code]:[code]],Tabel2[[#Headers],[Absent]])</f>
        <v>0</v>
      </c>
      <c r="F287" s="1" cm="1">
        <f t="array" ref="F287">COUNTIFS(charli_veg_br[[code_lac]:[code_lac]],Tabel2[[#This Row],[code_lac]:[code_lac]],charli_veg_br[[code]:[code]],Tabel2[[#Headers],[NA]])</f>
        <v>0</v>
      </c>
      <c r="G287" s="3" t="str">
        <f>IF(Tabel2[[#This Row],[BR]]&gt;0,"Présent",IF(Tabel2[[#This Row],[Absent]]&gt;0,"ABS","") &amp; IF(Tabel2[[#This Row],[Absent]]*Tabel2[[#This Row],[NA]]&gt;0,"/","") &amp; IF(Tabel2[[#This Row],[NA]]&gt;0,"NA",""))</f>
        <v/>
      </c>
    </row>
    <row r="288" spans="1:7" x14ac:dyDescent="0.25">
      <c r="A288" t="s">
        <v>528</v>
      </c>
      <c r="B288" t="s">
        <v>1164</v>
      </c>
      <c r="C288" t="s">
        <v>1165</v>
      </c>
      <c r="D288" s="1" cm="1">
        <f t="array" ref="D288">COUNTIFS(charli_veg_br[[code_lac]:[code_lac]],Tabel2[[#This Row],[code_lac]:[code_lac]],charli_veg_br[[code]:[code]],Tabel2[[#Headers],[BR]])</f>
        <v>0</v>
      </c>
      <c r="E288" s="1" cm="1">
        <f t="array" ref="E288">COUNTIFS(charli_veg_br[[code_lac]:[code_lac]],Tabel2[[#This Row],[code_lac]:[code_lac]],charli_veg_br[[code]:[code]],Tabel2[[#Headers],[Absent]])</f>
        <v>0</v>
      </c>
      <c r="F288" s="1" cm="1">
        <f t="array" ref="F288">COUNTIFS(charli_veg_br[[code_lac]:[code_lac]],Tabel2[[#This Row],[code_lac]:[code_lac]],charli_veg_br[[code]:[code]],Tabel2[[#Headers],[NA]])</f>
        <v>0</v>
      </c>
      <c r="G288" s="3" t="str">
        <f>IF(Tabel2[[#This Row],[BR]]&gt;0,"Présent",IF(Tabel2[[#This Row],[Absent]]&gt;0,"ABS","") &amp; IF(Tabel2[[#This Row],[Absent]]*Tabel2[[#This Row],[NA]]&gt;0,"/","") &amp; IF(Tabel2[[#This Row],[NA]]&gt;0,"NA",""))</f>
        <v/>
      </c>
    </row>
    <row r="289" spans="1:7" x14ac:dyDescent="0.25">
      <c r="A289" t="s">
        <v>531</v>
      </c>
      <c r="B289" t="s">
        <v>1166</v>
      </c>
      <c r="C289" t="s">
        <v>1167</v>
      </c>
      <c r="D289" s="1" cm="1">
        <f t="array" ref="D289">COUNTIFS(charli_veg_br[[code_lac]:[code_lac]],Tabel2[[#This Row],[code_lac]:[code_lac]],charli_veg_br[[code]:[code]],Tabel2[[#Headers],[BR]])</f>
        <v>0</v>
      </c>
      <c r="E289" s="1" cm="1">
        <f t="array" ref="E289">COUNTIFS(charli_veg_br[[code_lac]:[code_lac]],Tabel2[[#This Row],[code_lac]:[code_lac]],charli_veg_br[[code]:[code]],Tabel2[[#Headers],[Absent]])</f>
        <v>0</v>
      </c>
      <c r="F289" s="1" cm="1">
        <f t="array" ref="F289">COUNTIFS(charli_veg_br[[code_lac]:[code_lac]],Tabel2[[#This Row],[code_lac]:[code_lac]],charli_veg_br[[code]:[code]],Tabel2[[#Headers],[NA]])</f>
        <v>0</v>
      </c>
      <c r="G289" s="3" t="str">
        <f>IF(Tabel2[[#This Row],[BR]]&gt;0,"Présent",IF(Tabel2[[#This Row],[Absent]]&gt;0,"ABS","") &amp; IF(Tabel2[[#This Row],[Absent]]*Tabel2[[#This Row],[NA]]&gt;0,"/","") &amp; IF(Tabel2[[#This Row],[NA]]&gt;0,"NA",""))</f>
        <v/>
      </c>
    </row>
    <row r="290" spans="1:7" x14ac:dyDescent="0.25">
      <c r="A290" t="s">
        <v>1168</v>
      </c>
      <c r="B290" t="s">
        <v>1169</v>
      </c>
      <c r="C290" t="s">
        <v>1170</v>
      </c>
      <c r="D290" s="1" cm="1">
        <f t="array" ref="D290">COUNTIFS(charli_veg_br[[code_lac]:[code_lac]],Tabel2[[#This Row],[code_lac]:[code_lac]],charli_veg_br[[code]:[code]],Tabel2[[#Headers],[BR]])</f>
        <v>0</v>
      </c>
      <c r="E290" s="1" cm="1">
        <f t="array" ref="E290">COUNTIFS(charli_veg_br[[code_lac]:[code_lac]],Tabel2[[#This Row],[code_lac]:[code_lac]],charli_veg_br[[code]:[code]],Tabel2[[#Headers],[Absent]])</f>
        <v>0</v>
      </c>
      <c r="F290" s="1" cm="1">
        <f t="array" ref="F290">COUNTIFS(charli_veg_br[[code_lac]:[code_lac]],Tabel2[[#This Row],[code_lac]:[code_lac]],charli_veg_br[[code]:[code]],Tabel2[[#Headers],[NA]])</f>
        <v>0</v>
      </c>
      <c r="G290" s="3" t="str">
        <f>IF(Tabel2[[#This Row],[BR]]&gt;0,"Présent",IF(Tabel2[[#This Row],[Absent]]&gt;0,"ABS","") &amp; IF(Tabel2[[#This Row],[Absent]]*Tabel2[[#This Row],[NA]]&gt;0,"/","") &amp; IF(Tabel2[[#This Row],[NA]]&gt;0,"NA",""))</f>
        <v/>
      </c>
    </row>
    <row r="291" spans="1:7" x14ac:dyDescent="0.25">
      <c r="A291" t="s">
        <v>1171</v>
      </c>
      <c r="B291" t="s">
        <v>1172</v>
      </c>
      <c r="C291" t="s">
        <v>1173</v>
      </c>
      <c r="D291" s="1" cm="1">
        <f t="array" ref="D291">COUNTIFS(charli_veg_br[[code_lac]:[code_lac]],Tabel2[[#This Row],[code_lac]:[code_lac]],charli_veg_br[[code]:[code]],Tabel2[[#Headers],[BR]])</f>
        <v>0</v>
      </c>
      <c r="E291" s="1" cm="1">
        <f t="array" ref="E291">COUNTIFS(charli_veg_br[[code_lac]:[code_lac]],Tabel2[[#This Row],[code_lac]:[code_lac]],charli_veg_br[[code]:[code]],Tabel2[[#Headers],[Absent]])</f>
        <v>0</v>
      </c>
      <c r="F291" s="1" cm="1">
        <f t="array" ref="F291">COUNTIFS(charli_veg_br[[code_lac]:[code_lac]],Tabel2[[#This Row],[code_lac]:[code_lac]],charli_veg_br[[code]:[code]],Tabel2[[#Headers],[NA]])</f>
        <v>0</v>
      </c>
      <c r="G291" s="3" t="str">
        <f>IF(Tabel2[[#This Row],[BR]]&gt;0,"Présent",IF(Tabel2[[#This Row],[Absent]]&gt;0,"ABS","") &amp; IF(Tabel2[[#This Row],[Absent]]*Tabel2[[#This Row],[NA]]&gt;0,"/","") &amp; IF(Tabel2[[#This Row],[NA]]&gt;0,"NA",""))</f>
        <v/>
      </c>
    </row>
    <row r="292" spans="1:7" x14ac:dyDescent="0.25">
      <c r="A292" t="s">
        <v>1174</v>
      </c>
      <c r="B292" t="s">
        <v>1175</v>
      </c>
      <c r="C292" t="s">
        <v>1176</v>
      </c>
      <c r="D292" s="1" cm="1">
        <f t="array" ref="D292">COUNTIFS(charli_veg_br[[code_lac]:[code_lac]],Tabel2[[#This Row],[code_lac]:[code_lac]],charli_veg_br[[code]:[code]],Tabel2[[#Headers],[BR]])</f>
        <v>0</v>
      </c>
      <c r="E292" s="1" cm="1">
        <f t="array" ref="E292">COUNTIFS(charli_veg_br[[code_lac]:[code_lac]],Tabel2[[#This Row],[code_lac]:[code_lac]],charli_veg_br[[code]:[code]],Tabel2[[#Headers],[Absent]])</f>
        <v>0</v>
      </c>
      <c r="F292" s="1" cm="1">
        <f t="array" ref="F292">COUNTIFS(charli_veg_br[[code_lac]:[code_lac]],Tabel2[[#This Row],[code_lac]:[code_lac]],charli_veg_br[[code]:[code]],Tabel2[[#Headers],[NA]])</f>
        <v>0</v>
      </c>
      <c r="G292" s="3" t="str">
        <f>IF(Tabel2[[#This Row],[BR]]&gt;0,"Présent",IF(Tabel2[[#This Row],[Absent]]&gt;0,"ABS","") &amp; IF(Tabel2[[#This Row],[Absent]]*Tabel2[[#This Row],[NA]]&gt;0,"/","") &amp; IF(Tabel2[[#This Row],[NA]]&gt;0,"NA",""))</f>
        <v/>
      </c>
    </row>
    <row r="293" spans="1:7" x14ac:dyDescent="0.25">
      <c r="A293" t="s">
        <v>1177</v>
      </c>
      <c r="B293" t="s">
        <v>1178</v>
      </c>
      <c r="C293" t="s">
        <v>1179</v>
      </c>
      <c r="D293" s="1" cm="1">
        <f t="array" ref="D293">COUNTIFS(charli_veg_br[[code_lac]:[code_lac]],Tabel2[[#This Row],[code_lac]:[code_lac]],charli_veg_br[[code]:[code]],Tabel2[[#Headers],[BR]])</f>
        <v>0</v>
      </c>
      <c r="E293" s="1" cm="1">
        <f t="array" ref="E293">COUNTIFS(charli_veg_br[[code_lac]:[code_lac]],Tabel2[[#This Row],[code_lac]:[code_lac]],charli_veg_br[[code]:[code]],Tabel2[[#Headers],[Absent]])</f>
        <v>0</v>
      </c>
      <c r="F293" s="1" cm="1">
        <f t="array" ref="F293">COUNTIFS(charli_veg_br[[code_lac]:[code_lac]],Tabel2[[#This Row],[code_lac]:[code_lac]],charli_veg_br[[code]:[code]],Tabel2[[#Headers],[NA]])</f>
        <v>0</v>
      </c>
      <c r="G293" s="3" t="str">
        <f>IF(Tabel2[[#This Row],[BR]]&gt;0,"Présent",IF(Tabel2[[#This Row],[Absent]]&gt;0,"ABS","") &amp; IF(Tabel2[[#This Row],[Absent]]*Tabel2[[#This Row],[NA]]&gt;0,"/","") &amp; IF(Tabel2[[#This Row],[NA]]&gt;0,"NA",""))</f>
        <v/>
      </c>
    </row>
    <row r="294" spans="1:7" x14ac:dyDescent="0.25">
      <c r="A294" t="s">
        <v>1180</v>
      </c>
      <c r="B294" t="s">
        <v>1181</v>
      </c>
      <c r="C294" t="s">
        <v>1182</v>
      </c>
      <c r="D294" s="1" cm="1">
        <f t="array" ref="D294">COUNTIFS(charli_veg_br[[code_lac]:[code_lac]],Tabel2[[#This Row],[code_lac]:[code_lac]],charli_veg_br[[code]:[code]],Tabel2[[#Headers],[BR]])</f>
        <v>0</v>
      </c>
      <c r="E294" s="1" cm="1">
        <f t="array" ref="E294">COUNTIFS(charli_veg_br[[code_lac]:[code_lac]],Tabel2[[#This Row],[code_lac]:[code_lac]],charli_veg_br[[code]:[code]],Tabel2[[#Headers],[Absent]])</f>
        <v>0</v>
      </c>
      <c r="F294" s="1" cm="1">
        <f t="array" ref="F294">COUNTIFS(charli_veg_br[[code_lac]:[code_lac]],Tabel2[[#This Row],[code_lac]:[code_lac]],charli_veg_br[[code]:[code]],Tabel2[[#Headers],[NA]])</f>
        <v>0</v>
      </c>
      <c r="G294" s="3" t="str">
        <f>IF(Tabel2[[#This Row],[BR]]&gt;0,"Présent",IF(Tabel2[[#This Row],[Absent]]&gt;0,"ABS","") &amp; IF(Tabel2[[#This Row],[Absent]]*Tabel2[[#This Row],[NA]]&gt;0,"/","") &amp; IF(Tabel2[[#This Row],[NA]]&gt;0,"NA",""))</f>
        <v/>
      </c>
    </row>
    <row r="295" spans="1:7" x14ac:dyDescent="0.25">
      <c r="A295" t="s">
        <v>1183</v>
      </c>
      <c r="B295" t="s">
        <v>1184</v>
      </c>
      <c r="C295" t="s">
        <v>1185</v>
      </c>
      <c r="D295" s="1" cm="1">
        <f t="array" ref="D295">COUNTIFS(charli_veg_br[[code_lac]:[code_lac]],Tabel2[[#This Row],[code_lac]:[code_lac]],charli_veg_br[[code]:[code]],Tabel2[[#Headers],[BR]])</f>
        <v>0</v>
      </c>
      <c r="E295" s="1" cm="1">
        <f t="array" ref="E295">COUNTIFS(charli_veg_br[[code_lac]:[code_lac]],Tabel2[[#This Row],[code_lac]:[code_lac]],charli_veg_br[[code]:[code]],Tabel2[[#Headers],[Absent]])</f>
        <v>0</v>
      </c>
      <c r="F295" s="1" cm="1">
        <f t="array" ref="F295">COUNTIFS(charli_veg_br[[code_lac]:[code_lac]],Tabel2[[#This Row],[code_lac]:[code_lac]],charli_veg_br[[code]:[code]],Tabel2[[#Headers],[NA]])</f>
        <v>0</v>
      </c>
      <c r="G295" s="3" t="str">
        <f>IF(Tabel2[[#This Row],[BR]]&gt;0,"Présent",IF(Tabel2[[#This Row],[Absent]]&gt;0,"ABS","") &amp; IF(Tabel2[[#This Row],[Absent]]*Tabel2[[#This Row],[NA]]&gt;0,"/","") &amp; IF(Tabel2[[#This Row],[NA]]&gt;0,"NA",""))</f>
        <v/>
      </c>
    </row>
    <row r="296" spans="1:7" x14ac:dyDescent="0.25">
      <c r="A296" t="s">
        <v>1186</v>
      </c>
      <c r="B296" t="s">
        <v>1187</v>
      </c>
      <c r="C296" t="s">
        <v>1188</v>
      </c>
      <c r="D296" s="1" cm="1">
        <f t="array" ref="D296">COUNTIFS(charli_veg_br[[code_lac]:[code_lac]],Tabel2[[#This Row],[code_lac]:[code_lac]],charli_veg_br[[code]:[code]],Tabel2[[#Headers],[BR]])</f>
        <v>0</v>
      </c>
      <c r="E296" s="1" cm="1">
        <f t="array" ref="E296">COUNTIFS(charli_veg_br[[code_lac]:[code_lac]],Tabel2[[#This Row],[code_lac]:[code_lac]],charli_veg_br[[code]:[code]],Tabel2[[#Headers],[Absent]])</f>
        <v>0</v>
      </c>
      <c r="F296" s="1" cm="1">
        <f t="array" ref="F296">COUNTIFS(charli_veg_br[[code_lac]:[code_lac]],Tabel2[[#This Row],[code_lac]:[code_lac]],charli_veg_br[[code]:[code]],Tabel2[[#Headers],[NA]])</f>
        <v>0</v>
      </c>
      <c r="G296" s="3" t="str">
        <f>IF(Tabel2[[#This Row],[BR]]&gt;0,"Présent",IF(Tabel2[[#This Row],[Absent]]&gt;0,"ABS","") &amp; IF(Tabel2[[#This Row],[Absent]]*Tabel2[[#This Row],[NA]]&gt;0,"/","") &amp; IF(Tabel2[[#This Row],[NA]]&gt;0,"NA",""))</f>
        <v/>
      </c>
    </row>
    <row r="297" spans="1:7" x14ac:dyDescent="0.25">
      <c r="A297" t="s">
        <v>1189</v>
      </c>
      <c r="B297" t="s">
        <v>1190</v>
      </c>
      <c r="C297" t="s">
        <v>1191</v>
      </c>
      <c r="D297" s="1" cm="1">
        <f t="array" ref="D297">COUNTIFS(charli_veg_br[[code_lac]:[code_lac]],Tabel2[[#This Row],[code_lac]:[code_lac]],charli_veg_br[[code]:[code]],Tabel2[[#Headers],[BR]])</f>
        <v>0</v>
      </c>
      <c r="E297" s="1" cm="1">
        <f t="array" ref="E297">COUNTIFS(charli_veg_br[[code_lac]:[code_lac]],Tabel2[[#This Row],[code_lac]:[code_lac]],charli_veg_br[[code]:[code]],Tabel2[[#Headers],[Absent]])</f>
        <v>0</v>
      </c>
      <c r="F297" s="1" cm="1">
        <f t="array" ref="F297">COUNTIFS(charli_veg_br[[code_lac]:[code_lac]],Tabel2[[#This Row],[code_lac]:[code_lac]],charli_veg_br[[code]:[code]],Tabel2[[#Headers],[NA]])</f>
        <v>0</v>
      </c>
      <c r="G297" s="3" t="str">
        <f>IF(Tabel2[[#This Row],[BR]]&gt;0,"Présent",IF(Tabel2[[#This Row],[Absent]]&gt;0,"ABS","") &amp; IF(Tabel2[[#This Row],[Absent]]*Tabel2[[#This Row],[NA]]&gt;0,"/","") &amp; IF(Tabel2[[#This Row],[NA]]&gt;0,"NA",""))</f>
        <v/>
      </c>
    </row>
    <row r="298" spans="1:7" x14ac:dyDescent="0.25">
      <c r="A298" t="s">
        <v>1192</v>
      </c>
      <c r="B298" t="s">
        <v>1193</v>
      </c>
      <c r="C298" t="s">
        <v>1194</v>
      </c>
      <c r="D298" s="1" cm="1">
        <f t="array" ref="D298">COUNTIFS(charli_veg_br[[code_lac]:[code_lac]],Tabel2[[#This Row],[code_lac]:[code_lac]],charli_veg_br[[code]:[code]],Tabel2[[#Headers],[BR]])</f>
        <v>0</v>
      </c>
      <c r="E298" s="1" cm="1">
        <f t="array" ref="E298">COUNTIFS(charli_veg_br[[code_lac]:[code_lac]],Tabel2[[#This Row],[code_lac]:[code_lac]],charli_veg_br[[code]:[code]],Tabel2[[#Headers],[Absent]])</f>
        <v>0</v>
      </c>
      <c r="F298" s="1" cm="1">
        <f t="array" ref="F298">COUNTIFS(charli_veg_br[[code_lac]:[code_lac]],Tabel2[[#This Row],[code_lac]:[code_lac]],charli_veg_br[[code]:[code]],Tabel2[[#Headers],[NA]])</f>
        <v>0</v>
      </c>
      <c r="G298" s="3" t="str">
        <f>IF(Tabel2[[#This Row],[BR]]&gt;0,"Présent",IF(Tabel2[[#This Row],[Absent]]&gt;0,"ABS","") &amp; IF(Tabel2[[#This Row],[Absent]]*Tabel2[[#This Row],[NA]]&gt;0,"/","") &amp; IF(Tabel2[[#This Row],[NA]]&gt;0,"NA",""))</f>
        <v/>
      </c>
    </row>
    <row r="299" spans="1:7" x14ac:dyDescent="0.25">
      <c r="A299" t="s">
        <v>857</v>
      </c>
      <c r="B299" t="s">
        <v>1195</v>
      </c>
      <c r="C299" t="s">
        <v>859</v>
      </c>
      <c r="D299" s="1" cm="1">
        <f t="array" ref="D299">COUNTIFS(charli_veg_br[[code_lac]:[code_lac]],Tabel2[[#This Row],[code_lac]:[code_lac]],charli_veg_br[[code]:[code]],Tabel2[[#Headers],[BR]])</f>
        <v>0</v>
      </c>
      <c r="E299" s="1" cm="1">
        <f t="array" ref="E299">COUNTIFS(charli_veg_br[[code_lac]:[code_lac]],Tabel2[[#This Row],[code_lac]:[code_lac]],charli_veg_br[[code]:[code]],Tabel2[[#Headers],[Absent]])</f>
        <v>0</v>
      </c>
      <c r="F299" s="1" cm="1">
        <f t="array" ref="F299">COUNTIFS(charli_veg_br[[code_lac]:[code_lac]],Tabel2[[#This Row],[code_lac]:[code_lac]],charli_veg_br[[code]:[code]],Tabel2[[#Headers],[NA]])</f>
        <v>0</v>
      </c>
      <c r="G299" s="3" t="str">
        <f>IF(Tabel2[[#This Row],[BR]]&gt;0,"Présent",IF(Tabel2[[#This Row],[Absent]]&gt;0,"ABS","") &amp; IF(Tabel2[[#This Row],[Absent]]*Tabel2[[#This Row],[NA]]&gt;0,"/","") &amp; IF(Tabel2[[#This Row],[NA]]&gt;0,"NA",""))</f>
        <v/>
      </c>
    </row>
    <row r="300" spans="1:7" x14ac:dyDescent="0.25">
      <c r="A300" t="s">
        <v>1196</v>
      </c>
      <c r="B300" t="s">
        <v>1197</v>
      </c>
      <c r="C300" t="s">
        <v>1198</v>
      </c>
      <c r="D300" s="1" cm="1">
        <f t="array" ref="D300">COUNTIFS(charli_veg_br[[code_lac]:[code_lac]],Tabel2[[#This Row],[code_lac]:[code_lac]],charli_veg_br[[code]:[code]],Tabel2[[#Headers],[BR]])</f>
        <v>0</v>
      </c>
      <c r="E300" s="1" cm="1">
        <f t="array" ref="E300">COUNTIFS(charli_veg_br[[code_lac]:[code_lac]],Tabel2[[#This Row],[code_lac]:[code_lac]],charli_veg_br[[code]:[code]],Tabel2[[#Headers],[Absent]])</f>
        <v>0</v>
      </c>
      <c r="F300" s="1" cm="1">
        <f t="array" ref="F300">COUNTIFS(charli_veg_br[[code_lac]:[code_lac]],Tabel2[[#This Row],[code_lac]:[code_lac]],charli_veg_br[[code]:[code]],Tabel2[[#Headers],[NA]])</f>
        <v>0</v>
      </c>
      <c r="G300" s="3" t="str">
        <f>IF(Tabel2[[#This Row],[BR]]&gt;0,"Présent",IF(Tabel2[[#This Row],[Absent]]&gt;0,"ABS","") &amp; IF(Tabel2[[#This Row],[Absent]]*Tabel2[[#This Row],[NA]]&gt;0,"/","") &amp; IF(Tabel2[[#This Row],[NA]]&gt;0,"NA",""))</f>
        <v/>
      </c>
    </row>
    <row r="301" spans="1:7" x14ac:dyDescent="0.25">
      <c r="A301" t="s">
        <v>1199</v>
      </c>
      <c r="B301" t="s">
        <v>1200</v>
      </c>
      <c r="C301" t="s">
        <v>1201</v>
      </c>
      <c r="D301" s="1" cm="1">
        <f t="array" ref="D301">COUNTIFS(charli_veg_br[[code_lac]:[code_lac]],Tabel2[[#This Row],[code_lac]:[code_lac]],charli_veg_br[[code]:[code]],Tabel2[[#Headers],[BR]])</f>
        <v>0</v>
      </c>
      <c r="E301" s="1" cm="1">
        <f t="array" ref="E301">COUNTIFS(charli_veg_br[[code_lac]:[code_lac]],Tabel2[[#This Row],[code_lac]:[code_lac]],charli_veg_br[[code]:[code]],Tabel2[[#Headers],[Absent]])</f>
        <v>0</v>
      </c>
      <c r="F301" s="1" cm="1">
        <f t="array" ref="F301">COUNTIFS(charli_veg_br[[code_lac]:[code_lac]],Tabel2[[#This Row],[code_lac]:[code_lac]],charli_veg_br[[code]:[code]],Tabel2[[#Headers],[NA]])</f>
        <v>0</v>
      </c>
      <c r="G301" s="3" t="str">
        <f>IF(Tabel2[[#This Row],[BR]]&gt;0,"Présent",IF(Tabel2[[#This Row],[Absent]]&gt;0,"ABS","") &amp; IF(Tabel2[[#This Row],[Absent]]*Tabel2[[#This Row],[NA]]&gt;0,"/","") &amp; IF(Tabel2[[#This Row],[NA]]&gt;0,"NA",""))</f>
        <v/>
      </c>
    </row>
    <row r="302" spans="1:7" x14ac:dyDescent="0.25">
      <c r="A302" t="s">
        <v>1202</v>
      </c>
      <c r="B302" t="s">
        <v>1203</v>
      </c>
      <c r="C302" t="s">
        <v>1204</v>
      </c>
      <c r="D302" s="1" cm="1">
        <f t="array" ref="D302">COUNTIFS(charli_veg_br[[code_lac]:[code_lac]],Tabel2[[#This Row],[code_lac]:[code_lac]],charli_veg_br[[code]:[code]],Tabel2[[#Headers],[BR]])</f>
        <v>0</v>
      </c>
      <c r="E302" s="1" cm="1">
        <f t="array" ref="E302">COUNTIFS(charli_veg_br[[code_lac]:[code_lac]],Tabel2[[#This Row],[code_lac]:[code_lac]],charli_veg_br[[code]:[code]],Tabel2[[#Headers],[Absent]])</f>
        <v>0</v>
      </c>
      <c r="F302" s="1" cm="1">
        <f t="array" ref="F302">COUNTIFS(charli_veg_br[[code_lac]:[code_lac]],Tabel2[[#This Row],[code_lac]:[code_lac]],charli_veg_br[[code]:[code]],Tabel2[[#Headers],[NA]])</f>
        <v>0</v>
      </c>
      <c r="G302" s="3" t="str">
        <f>IF(Tabel2[[#This Row],[BR]]&gt;0,"Présent",IF(Tabel2[[#This Row],[Absent]]&gt;0,"ABS","") &amp; IF(Tabel2[[#This Row],[Absent]]*Tabel2[[#This Row],[NA]]&gt;0,"/","") &amp; IF(Tabel2[[#This Row],[NA]]&gt;0,"NA",""))</f>
        <v/>
      </c>
    </row>
    <row r="303" spans="1:7" x14ac:dyDescent="0.25">
      <c r="A303" t="s">
        <v>1205</v>
      </c>
      <c r="B303" t="s">
        <v>1206</v>
      </c>
      <c r="C303" t="s">
        <v>187</v>
      </c>
      <c r="D303" s="1" cm="1">
        <f t="array" ref="D303">COUNTIFS(charli_veg_br[[code_lac]:[code_lac]],Tabel2[[#This Row],[code_lac]:[code_lac]],charli_veg_br[[code]:[code]],Tabel2[[#Headers],[BR]])</f>
        <v>0</v>
      </c>
      <c r="E303" s="1" cm="1">
        <f t="array" ref="E303">COUNTIFS(charli_veg_br[[code_lac]:[code_lac]],Tabel2[[#This Row],[code_lac]:[code_lac]],charli_veg_br[[code]:[code]],Tabel2[[#Headers],[Absent]])</f>
        <v>0</v>
      </c>
      <c r="F303" s="1" cm="1">
        <f t="array" ref="F303">COUNTIFS(charli_veg_br[[code_lac]:[code_lac]],Tabel2[[#This Row],[code_lac]:[code_lac]],charli_veg_br[[code]:[code]],Tabel2[[#Headers],[NA]])</f>
        <v>0</v>
      </c>
      <c r="G303" s="3" t="str">
        <f>IF(Tabel2[[#This Row],[BR]]&gt;0,"Présent",IF(Tabel2[[#This Row],[Absent]]&gt;0,"ABS","") &amp; IF(Tabel2[[#This Row],[Absent]]*Tabel2[[#This Row],[NA]]&gt;0,"/","") &amp; IF(Tabel2[[#This Row],[NA]]&gt;0,"NA",""))</f>
        <v/>
      </c>
    </row>
    <row r="304" spans="1:7" x14ac:dyDescent="0.25">
      <c r="A304" t="s">
        <v>540</v>
      </c>
      <c r="B304" t="s">
        <v>1207</v>
      </c>
      <c r="C304" t="s">
        <v>542</v>
      </c>
      <c r="D304" s="1" cm="1">
        <f t="array" ref="D304">COUNTIFS(charli_veg_br[[code_lac]:[code_lac]],Tabel2[[#This Row],[code_lac]:[code_lac]],charli_veg_br[[code]:[code]],Tabel2[[#Headers],[BR]])</f>
        <v>0</v>
      </c>
      <c r="E304" s="1" cm="1">
        <f t="array" ref="E304">COUNTIFS(charli_veg_br[[code_lac]:[code_lac]],Tabel2[[#This Row],[code_lac]:[code_lac]],charli_veg_br[[code]:[code]],Tabel2[[#Headers],[Absent]])</f>
        <v>0</v>
      </c>
      <c r="F304" s="1" cm="1">
        <f t="array" ref="F304">COUNTIFS(charli_veg_br[[code_lac]:[code_lac]],Tabel2[[#This Row],[code_lac]:[code_lac]],charli_veg_br[[code]:[code]],Tabel2[[#Headers],[NA]])</f>
        <v>0</v>
      </c>
      <c r="G304" s="3" t="str">
        <f>IF(Tabel2[[#This Row],[BR]]&gt;0,"Présent",IF(Tabel2[[#This Row],[Absent]]&gt;0,"ABS","") &amp; IF(Tabel2[[#This Row],[Absent]]*Tabel2[[#This Row],[NA]]&gt;0,"/","") &amp; IF(Tabel2[[#This Row],[NA]]&gt;0,"NA",""))</f>
        <v/>
      </c>
    </row>
    <row r="305" spans="1:7" x14ac:dyDescent="0.25">
      <c r="A305" t="s">
        <v>1208</v>
      </c>
      <c r="B305" t="s">
        <v>1209</v>
      </c>
      <c r="C305" t="s">
        <v>1210</v>
      </c>
      <c r="D305" s="1" cm="1">
        <f t="array" ref="D305">COUNTIFS(charli_veg_br[[code_lac]:[code_lac]],Tabel2[[#This Row],[code_lac]:[code_lac]],charli_veg_br[[code]:[code]],Tabel2[[#Headers],[BR]])</f>
        <v>0</v>
      </c>
      <c r="E305" s="1" cm="1">
        <f t="array" ref="E305">COUNTIFS(charli_veg_br[[code_lac]:[code_lac]],Tabel2[[#This Row],[code_lac]:[code_lac]],charli_veg_br[[code]:[code]],Tabel2[[#Headers],[Absent]])</f>
        <v>0</v>
      </c>
      <c r="F305" s="1" cm="1">
        <f t="array" ref="F305">COUNTIFS(charli_veg_br[[code_lac]:[code_lac]],Tabel2[[#This Row],[code_lac]:[code_lac]],charli_veg_br[[code]:[code]],Tabel2[[#Headers],[NA]])</f>
        <v>0</v>
      </c>
      <c r="G305" s="3" t="str">
        <f>IF(Tabel2[[#This Row],[BR]]&gt;0,"Présent",IF(Tabel2[[#This Row],[Absent]]&gt;0,"ABS","") &amp; IF(Tabel2[[#This Row],[Absent]]*Tabel2[[#This Row],[NA]]&gt;0,"/","") &amp; IF(Tabel2[[#This Row],[NA]]&gt;0,"NA",""))</f>
        <v/>
      </c>
    </row>
    <row r="306" spans="1:7" x14ac:dyDescent="0.25">
      <c r="A306" t="s">
        <v>1211</v>
      </c>
      <c r="B306" t="s">
        <v>1212</v>
      </c>
      <c r="C306" t="s">
        <v>1213</v>
      </c>
      <c r="D306" s="1" cm="1">
        <f t="array" ref="D306">COUNTIFS(charli_veg_br[[code_lac]:[code_lac]],Tabel2[[#This Row],[code_lac]:[code_lac]],charli_veg_br[[code]:[code]],Tabel2[[#Headers],[BR]])</f>
        <v>0</v>
      </c>
      <c r="E306" s="1" cm="1">
        <f t="array" ref="E306">COUNTIFS(charli_veg_br[[code_lac]:[code_lac]],Tabel2[[#This Row],[code_lac]:[code_lac]],charli_veg_br[[code]:[code]],Tabel2[[#Headers],[Absent]])</f>
        <v>0</v>
      </c>
      <c r="F306" s="1" cm="1">
        <f t="array" ref="F306">COUNTIFS(charli_veg_br[[code_lac]:[code_lac]],Tabel2[[#This Row],[code_lac]:[code_lac]],charli_veg_br[[code]:[code]],Tabel2[[#Headers],[NA]])</f>
        <v>0</v>
      </c>
      <c r="G306" s="3" t="str">
        <f>IF(Tabel2[[#This Row],[BR]]&gt;0,"Présent",IF(Tabel2[[#This Row],[Absent]]&gt;0,"ABS","") &amp; IF(Tabel2[[#This Row],[Absent]]*Tabel2[[#This Row],[NA]]&gt;0,"/","") &amp; IF(Tabel2[[#This Row],[NA]]&gt;0,"NA",""))</f>
        <v/>
      </c>
    </row>
    <row r="307" spans="1:7" x14ac:dyDescent="0.25">
      <c r="A307" t="s">
        <v>1214</v>
      </c>
      <c r="B307" t="s">
        <v>1215</v>
      </c>
      <c r="C307" t="s">
        <v>1216</v>
      </c>
      <c r="D307" s="1" cm="1">
        <f t="array" ref="D307">COUNTIFS(charli_veg_br[[code_lac]:[code_lac]],Tabel2[[#This Row],[code_lac]:[code_lac]],charli_veg_br[[code]:[code]],Tabel2[[#Headers],[BR]])</f>
        <v>0</v>
      </c>
      <c r="E307" s="1" cm="1">
        <f t="array" ref="E307">COUNTIFS(charli_veg_br[[code_lac]:[code_lac]],Tabel2[[#This Row],[code_lac]:[code_lac]],charli_veg_br[[code]:[code]],Tabel2[[#Headers],[Absent]])</f>
        <v>0</v>
      </c>
      <c r="F307" s="1" cm="1">
        <f t="array" ref="F307">COUNTIFS(charli_veg_br[[code_lac]:[code_lac]],Tabel2[[#This Row],[code_lac]:[code_lac]],charli_veg_br[[code]:[code]],Tabel2[[#Headers],[NA]])</f>
        <v>0</v>
      </c>
      <c r="G307" s="3" t="str">
        <f>IF(Tabel2[[#This Row],[BR]]&gt;0,"Présent",IF(Tabel2[[#This Row],[Absent]]&gt;0,"ABS","") &amp; IF(Tabel2[[#This Row],[Absent]]*Tabel2[[#This Row],[NA]]&gt;0,"/","") &amp; IF(Tabel2[[#This Row],[NA]]&gt;0,"NA",""))</f>
        <v/>
      </c>
    </row>
    <row r="308" spans="1:7" x14ac:dyDescent="0.25">
      <c r="A308" t="s">
        <v>1217</v>
      </c>
      <c r="B308" t="s">
        <v>1218</v>
      </c>
      <c r="C308" t="s">
        <v>1219</v>
      </c>
      <c r="D308" s="1" cm="1">
        <f t="array" ref="D308">COUNTIFS(charli_veg_br[[code_lac]:[code_lac]],Tabel2[[#This Row],[code_lac]:[code_lac]],charli_veg_br[[code]:[code]],Tabel2[[#Headers],[BR]])</f>
        <v>0</v>
      </c>
      <c r="E308" s="1" cm="1">
        <f t="array" ref="E308">COUNTIFS(charli_veg_br[[code_lac]:[code_lac]],Tabel2[[#This Row],[code_lac]:[code_lac]],charli_veg_br[[code]:[code]],Tabel2[[#Headers],[Absent]])</f>
        <v>0</v>
      </c>
      <c r="F308" s="1" cm="1">
        <f t="array" ref="F308">COUNTIFS(charli_veg_br[[code_lac]:[code_lac]],Tabel2[[#This Row],[code_lac]:[code_lac]],charli_veg_br[[code]:[code]],Tabel2[[#Headers],[NA]])</f>
        <v>0</v>
      </c>
      <c r="G308" s="3" t="str">
        <f>IF(Tabel2[[#This Row],[BR]]&gt;0,"Présent",IF(Tabel2[[#This Row],[Absent]]&gt;0,"ABS","") &amp; IF(Tabel2[[#This Row],[Absent]]*Tabel2[[#This Row],[NA]]&gt;0,"/","") &amp; IF(Tabel2[[#This Row],[NA]]&gt;0,"NA",""))</f>
        <v/>
      </c>
    </row>
    <row r="309" spans="1:7" x14ac:dyDescent="0.25">
      <c r="A309" t="s">
        <v>621</v>
      </c>
      <c r="B309" t="s">
        <v>1220</v>
      </c>
      <c r="C309" t="s">
        <v>623</v>
      </c>
      <c r="D309" s="1" cm="1">
        <f t="array" ref="D309">COUNTIFS(charli_veg_br[[code_lac]:[code_lac]],Tabel2[[#This Row],[code_lac]:[code_lac]],charli_veg_br[[code]:[code]],Tabel2[[#Headers],[BR]])</f>
        <v>0</v>
      </c>
      <c r="E309" s="1" cm="1">
        <f t="array" ref="E309">COUNTIFS(charli_veg_br[[code_lac]:[code_lac]],Tabel2[[#This Row],[code_lac]:[code_lac]],charli_veg_br[[code]:[code]],Tabel2[[#Headers],[Absent]])</f>
        <v>0</v>
      </c>
      <c r="F309" s="1" cm="1">
        <f t="array" ref="F309">COUNTIFS(charli_veg_br[[code_lac]:[code_lac]],Tabel2[[#This Row],[code_lac]:[code_lac]],charli_veg_br[[code]:[code]],Tabel2[[#Headers],[NA]])</f>
        <v>0</v>
      </c>
      <c r="G309" s="3" t="str">
        <f>IF(Tabel2[[#This Row],[BR]]&gt;0,"Présent",IF(Tabel2[[#This Row],[Absent]]&gt;0,"ABS","") &amp; IF(Tabel2[[#This Row],[Absent]]*Tabel2[[#This Row],[NA]]&gt;0,"/","") &amp; IF(Tabel2[[#This Row],[NA]]&gt;0,"NA",""))</f>
        <v/>
      </c>
    </row>
    <row r="310" spans="1:7" x14ac:dyDescent="0.25">
      <c r="A310" t="s">
        <v>902</v>
      </c>
      <c r="B310" t="s">
        <v>1221</v>
      </c>
      <c r="C310" t="s">
        <v>1222</v>
      </c>
      <c r="D310" s="1" cm="1">
        <f t="array" ref="D310">COUNTIFS(charli_veg_br[[code_lac]:[code_lac]],Tabel2[[#This Row],[code_lac]:[code_lac]],charli_veg_br[[code]:[code]],Tabel2[[#Headers],[BR]])</f>
        <v>0</v>
      </c>
      <c r="E310" s="1" cm="1">
        <f t="array" ref="E310">COUNTIFS(charli_veg_br[[code_lac]:[code_lac]],Tabel2[[#This Row],[code_lac]:[code_lac]],charli_veg_br[[code]:[code]],Tabel2[[#Headers],[Absent]])</f>
        <v>0</v>
      </c>
      <c r="F310" s="1" cm="1">
        <f t="array" ref="F310">COUNTIFS(charli_veg_br[[code_lac]:[code_lac]],Tabel2[[#This Row],[code_lac]:[code_lac]],charli_veg_br[[code]:[code]],Tabel2[[#Headers],[NA]])</f>
        <v>0</v>
      </c>
      <c r="G310" s="3" t="str">
        <f>IF(Tabel2[[#This Row],[BR]]&gt;0,"Présent",IF(Tabel2[[#This Row],[Absent]]&gt;0,"ABS","") &amp; IF(Tabel2[[#This Row],[Absent]]*Tabel2[[#This Row],[NA]]&gt;0,"/","") &amp; IF(Tabel2[[#This Row],[NA]]&gt;0,"NA",""))</f>
        <v/>
      </c>
    </row>
    <row r="311" spans="1:7" x14ac:dyDescent="0.25">
      <c r="A311" t="s">
        <v>895</v>
      </c>
      <c r="B311" t="s">
        <v>1223</v>
      </c>
      <c r="C311" t="s">
        <v>1224</v>
      </c>
      <c r="D311" s="1" cm="1">
        <f t="array" ref="D311">COUNTIFS(charli_veg_br[[code_lac]:[code_lac]],Tabel2[[#This Row],[code_lac]:[code_lac]],charli_veg_br[[code]:[code]],Tabel2[[#Headers],[BR]])</f>
        <v>0</v>
      </c>
      <c r="E311" s="1" cm="1">
        <f t="array" ref="E311">COUNTIFS(charli_veg_br[[code_lac]:[code_lac]],Tabel2[[#This Row],[code_lac]:[code_lac]],charli_veg_br[[code]:[code]],Tabel2[[#Headers],[Absent]])</f>
        <v>0</v>
      </c>
      <c r="F311" s="1" cm="1">
        <f t="array" ref="F311">COUNTIFS(charli_veg_br[[code_lac]:[code_lac]],Tabel2[[#This Row],[code_lac]:[code_lac]],charli_veg_br[[code]:[code]],Tabel2[[#Headers],[NA]])</f>
        <v>0</v>
      </c>
      <c r="G311" s="3" t="str">
        <f>IF(Tabel2[[#This Row],[BR]]&gt;0,"Présent",IF(Tabel2[[#This Row],[Absent]]&gt;0,"ABS","") &amp; IF(Tabel2[[#This Row],[Absent]]*Tabel2[[#This Row],[NA]]&gt;0,"/","") &amp; IF(Tabel2[[#This Row],[NA]]&gt;0,"NA",""))</f>
        <v/>
      </c>
    </row>
    <row r="312" spans="1:7" x14ac:dyDescent="0.25">
      <c r="A312" t="s">
        <v>828</v>
      </c>
      <c r="B312" t="s">
        <v>1225</v>
      </c>
      <c r="C312" t="s">
        <v>829</v>
      </c>
      <c r="D312" s="1" cm="1">
        <f t="array" ref="D312">COUNTIFS(charli_veg_br[[code_lac]:[code_lac]],Tabel2[[#This Row],[code_lac]:[code_lac]],charli_veg_br[[code]:[code]],Tabel2[[#Headers],[BR]])</f>
        <v>0</v>
      </c>
      <c r="E312" s="1" cm="1">
        <f t="array" ref="E312">COUNTIFS(charli_veg_br[[code_lac]:[code_lac]],Tabel2[[#This Row],[code_lac]:[code_lac]],charli_veg_br[[code]:[code]],Tabel2[[#Headers],[Absent]])</f>
        <v>0</v>
      </c>
      <c r="F312" s="1" cm="1">
        <f t="array" ref="F312">COUNTIFS(charli_veg_br[[code_lac]:[code_lac]],Tabel2[[#This Row],[code_lac]:[code_lac]],charli_veg_br[[code]:[code]],Tabel2[[#Headers],[NA]])</f>
        <v>0</v>
      </c>
      <c r="G312" s="3" t="str">
        <f>IF(Tabel2[[#This Row],[BR]]&gt;0,"Présent",IF(Tabel2[[#This Row],[Absent]]&gt;0,"ABS","") &amp; IF(Tabel2[[#This Row],[Absent]]*Tabel2[[#This Row],[NA]]&gt;0,"/","") &amp; IF(Tabel2[[#This Row],[NA]]&gt;0,"NA",""))</f>
        <v/>
      </c>
    </row>
    <row r="313" spans="1:7" x14ac:dyDescent="0.25">
      <c r="A313" t="s">
        <v>830</v>
      </c>
      <c r="B313" t="s">
        <v>1226</v>
      </c>
      <c r="C313" t="s">
        <v>831</v>
      </c>
      <c r="D313" s="1" cm="1">
        <f t="array" ref="D313">COUNTIFS(charli_veg_br[[code_lac]:[code_lac]],Tabel2[[#This Row],[code_lac]:[code_lac]],charli_veg_br[[code]:[code]],Tabel2[[#Headers],[BR]])</f>
        <v>0</v>
      </c>
      <c r="E313" s="1" cm="1">
        <f t="array" ref="E313">COUNTIFS(charli_veg_br[[code_lac]:[code_lac]],Tabel2[[#This Row],[code_lac]:[code_lac]],charli_veg_br[[code]:[code]],Tabel2[[#Headers],[Absent]])</f>
        <v>0</v>
      </c>
      <c r="F313" s="1" cm="1">
        <f t="array" ref="F313">COUNTIFS(charli_veg_br[[code_lac]:[code_lac]],Tabel2[[#This Row],[code_lac]:[code_lac]],charli_veg_br[[code]:[code]],Tabel2[[#Headers],[NA]])</f>
        <v>0</v>
      </c>
      <c r="G313" s="3" t="str">
        <f>IF(Tabel2[[#This Row],[BR]]&gt;0,"Présent",IF(Tabel2[[#This Row],[Absent]]&gt;0,"ABS","") &amp; IF(Tabel2[[#This Row],[Absent]]*Tabel2[[#This Row],[NA]]&gt;0,"/","") &amp; IF(Tabel2[[#This Row],[NA]]&gt;0,"NA",""))</f>
        <v/>
      </c>
    </row>
    <row r="314" spans="1:7" x14ac:dyDescent="0.25">
      <c r="A314" t="s">
        <v>837</v>
      </c>
      <c r="B314" t="s">
        <v>1227</v>
      </c>
      <c r="C314" t="s">
        <v>1228</v>
      </c>
      <c r="D314" s="1" cm="1">
        <f t="array" ref="D314">COUNTIFS(charli_veg_br[[code_lac]:[code_lac]],Tabel2[[#This Row],[code_lac]:[code_lac]],charli_veg_br[[code]:[code]],Tabel2[[#Headers],[BR]])</f>
        <v>0</v>
      </c>
      <c r="E314" s="1" cm="1">
        <f t="array" ref="E314">COUNTIFS(charli_veg_br[[code_lac]:[code_lac]],Tabel2[[#This Row],[code_lac]:[code_lac]],charli_veg_br[[code]:[code]],Tabel2[[#Headers],[Absent]])</f>
        <v>0</v>
      </c>
      <c r="F314" s="1" cm="1">
        <f t="array" ref="F314">COUNTIFS(charli_veg_br[[code_lac]:[code_lac]],Tabel2[[#This Row],[code_lac]:[code_lac]],charli_veg_br[[code]:[code]],Tabel2[[#Headers],[NA]])</f>
        <v>0</v>
      </c>
      <c r="G314" s="3" t="str">
        <f>IF(Tabel2[[#This Row],[BR]]&gt;0,"Présent",IF(Tabel2[[#This Row],[Absent]]&gt;0,"ABS","") &amp; IF(Tabel2[[#This Row],[Absent]]*Tabel2[[#This Row],[NA]]&gt;0,"/","") &amp; IF(Tabel2[[#This Row],[NA]]&gt;0,"NA",""))</f>
        <v/>
      </c>
    </row>
    <row r="315" spans="1:7" x14ac:dyDescent="0.25">
      <c r="A315" t="s">
        <v>1229</v>
      </c>
      <c r="B315" t="s">
        <v>1230</v>
      </c>
      <c r="C315" t="s">
        <v>1231</v>
      </c>
      <c r="D315" s="1" cm="1">
        <f t="array" ref="D315">COUNTIFS(charli_veg_br[[code_lac]:[code_lac]],Tabel2[[#This Row],[code_lac]:[code_lac]],charli_veg_br[[code]:[code]],Tabel2[[#Headers],[BR]])</f>
        <v>0</v>
      </c>
      <c r="E315" s="1" cm="1">
        <f t="array" ref="E315">COUNTIFS(charli_veg_br[[code_lac]:[code_lac]],Tabel2[[#This Row],[code_lac]:[code_lac]],charli_veg_br[[code]:[code]],Tabel2[[#Headers],[Absent]])</f>
        <v>0</v>
      </c>
      <c r="F315" s="1" cm="1">
        <f t="array" ref="F315">COUNTIFS(charli_veg_br[[code_lac]:[code_lac]],Tabel2[[#This Row],[code_lac]:[code_lac]],charli_veg_br[[code]:[code]],Tabel2[[#Headers],[NA]])</f>
        <v>0</v>
      </c>
      <c r="G315" s="3" t="str">
        <f>IF(Tabel2[[#This Row],[BR]]&gt;0,"Présent",IF(Tabel2[[#This Row],[Absent]]&gt;0,"ABS","") &amp; IF(Tabel2[[#This Row],[Absent]]*Tabel2[[#This Row],[NA]]&gt;0,"/","") &amp; IF(Tabel2[[#This Row],[NA]]&gt;0,"NA",""))</f>
        <v/>
      </c>
    </row>
    <row r="316" spans="1:7" x14ac:dyDescent="0.25">
      <c r="A316" t="s">
        <v>1232</v>
      </c>
      <c r="B316" t="s">
        <v>1233</v>
      </c>
      <c r="C316" t="s">
        <v>1234</v>
      </c>
      <c r="D316" s="1" cm="1">
        <f t="array" ref="D316">COUNTIFS(charli_veg_br[[code_lac]:[code_lac]],Tabel2[[#This Row],[code_lac]:[code_lac]],charli_veg_br[[code]:[code]],Tabel2[[#Headers],[BR]])</f>
        <v>0</v>
      </c>
      <c r="E316" s="1" cm="1">
        <f t="array" ref="E316">COUNTIFS(charli_veg_br[[code_lac]:[code_lac]],Tabel2[[#This Row],[code_lac]:[code_lac]],charli_veg_br[[code]:[code]],Tabel2[[#Headers],[Absent]])</f>
        <v>0</v>
      </c>
      <c r="F316" s="1" cm="1">
        <f t="array" ref="F316">COUNTIFS(charli_veg_br[[code_lac]:[code_lac]],Tabel2[[#This Row],[code_lac]:[code_lac]],charli_veg_br[[code]:[code]],Tabel2[[#Headers],[NA]])</f>
        <v>0</v>
      </c>
      <c r="G316" s="3" t="str">
        <f>IF(Tabel2[[#This Row],[BR]]&gt;0,"Présent",IF(Tabel2[[#This Row],[Absent]]&gt;0,"ABS","") &amp; IF(Tabel2[[#This Row],[Absent]]*Tabel2[[#This Row],[NA]]&gt;0,"/","") &amp; IF(Tabel2[[#This Row],[NA]]&gt;0,"NA",""))</f>
        <v/>
      </c>
    </row>
    <row r="317" spans="1:7" x14ac:dyDescent="0.25">
      <c r="A317" t="s">
        <v>1235</v>
      </c>
      <c r="B317" t="s">
        <v>1236</v>
      </c>
      <c r="C317" t="s">
        <v>1237</v>
      </c>
      <c r="D317" s="1" cm="1">
        <f t="array" ref="D317">COUNTIFS(charli_veg_br[[code_lac]:[code_lac]],Tabel2[[#This Row],[code_lac]:[code_lac]],charli_veg_br[[code]:[code]],Tabel2[[#Headers],[BR]])</f>
        <v>0</v>
      </c>
      <c r="E317" s="1" cm="1">
        <f t="array" ref="E317">COUNTIFS(charli_veg_br[[code_lac]:[code_lac]],Tabel2[[#This Row],[code_lac]:[code_lac]],charli_veg_br[[code]:[code]],Tabel2[[#Headers],[Absent]])</f>
        <v>0</v>
      </c>
      <c r="F317" s="1" cm="1">
        <f t="array" ref="F317">COUNTIFS(charli_veg_br[[code_lac]:[code_lac]],Tabel2[[#This Row],[code_lac]:[code_lac]],charli_veg_br[[code]:[code]],Tabel2[[#Headers],[NA]])</f>
        <v>0</v>
      </c>
      <c r="G317" s="3" t="str">
        <f>IF(Tabel2[[#This Row],[BR]]&gt;0,"Présent",IF(Tabel2[[#This Row],[Absent]]&gt;0,"ABS","") &amp; IF(Tabel2[[#This Row],[Absent]]*Tabel2[[#This Row],[NA]]&gt;0,"/","") &amp; IF(Tabel2[[#This Row],[NA]]&gt;0,"NA",""))</f>
        <v/>
      </c>
    </row>
    <row r="318" spans="1:7" x14ac:dyDescent="0.25">
      <c r="A318" t="s">
        <v>860</v>
      </c>
      <c r="B318" t="s">
        <v>1238</v>
      </c>
      <c r="C318" t="s">
        <v>862</v>
      </c>
      <c r="D318" s="1" cm="1">
        <f t="array" ref="D318">COUNTIFS(charli_veg_br[[code_lac]:[code_lac]],Tabel2[[#This Row],[code_lac]:[code_lac]],charli_veg_br[[code]:[code]],Tabel2[[#Headers],[BR]])</f>
        <v>0</v>
      </c>
      <c r="E318" s="1" cm="1">
        <f t="array" ref="E318">COUNTIFS(charli_veg_br[[code_lac]:[code_lac]],Tabel2[[#This Row],[code_lac]:[code_lac]],charli_veg_br[[code]:[code]],Tabel2[[#Headers],[Absent]])</f>
        <v>0</v>
      </c>
      <c r="F318" s="1" cm="1">
        <f t="array" ref="F318">COUNTIFS(charli_veg_br[[code_lac]:[code_lac]],Tabel2[[#This Row],[code_lac]:[code_lac]],charli_veg_br[[code]:[code]],Tabel2[[#Headers],[NA]])</f>
        <v>0</v>
      </c>
      <c r="G318" s="3" t="str">
        <f>IF(Tabel2[[#This Row],[BR]]&gt;0,"Présent",IF(Tabel2[[#This Row],[Absent]]&gt;0,"ABS","") &amp; IF(Tabel2[[#This Row],[Absent]]*Tabel2[[#This Row],[NA]]&gt;0,"/","") &amp; IF(Tabel2[[#This Row],[NA]]&gt;0,"NA",""))</f>
        <v/>
      </c>
    </row>
    <row r="319" spans="1:7" x14ac:dyDescent="0.25">
      <c r="A319" t="s">
        <v>1239</v>
      </c>
      <c r="B319" t="s">
        <v>1240</v>
      </c>
      <c r="C319" t="s">
        <v>1241</v>
      </c>
      <c r="D319" s="1" cm="1">
        <f t="array" ref="D319">COUNTIFS(charli_veg_br[[code_lac]:[code_lac]],Tabel2[[#This Row],[code_lac]:[code_lac]],charli_veg_br[[code]:[code]],Tabel2[[#Headers],[BR]])</f>
        <v>0</v>
      </c>
      <c r="E319" s="1" cm="1">
        <f t="array" ref="E319">COUNTIFS(charli_veg_br[[code_lac]:[code_lac]],Tabel2[[#This Row],[code_lac]:[code_lac]],charli_veg_br[[code]:[code]],Tabel2[[#Headers],[Absent]])</f>
        <v>0</v>
      </c>
      <c r="F319" s="1" cm="1">
        <f t="array" ref="F319">COUNTIFS(charli_veg_br[[code_lac]:[code_lac]],Tabel2[[#This Row],[code_lac]:[code_lac]],charli_veg_br[[code]:[code]],Tabel2[[#Headers],[NA]])</f>
        <v>0</v>
      </c>
      <c r="G319" s="3" t="str">
        <f>IF(Tabel2[[#This Row],[BR]]&gt;0,"Présent",IF(Tabel2[[#This Row],[Absent]]&gt;0,"ABS","") &amp; IF(Tabel2[[#This Row],[Absent]]*Tabel2[[#This Row],[NA]]&gt;0,"/","") &amp; IF(Tabel2[[#This Row],[NA]]&gt;0,"NA",""))</f>
        <v/>
      </c>
    </row>
    <row r="320" spans="1:7" x14ac:dyDescent="0.25">
      <c r="A320" t="s">
        <v>1242</v>
      </c>
      <c r="B320" t="s">
        <v>1243</v>
      </c>
      <c r="C320" t="s">
        <v>1244</v>
      </c>
      <c r="D320" s="1" cm="1">
        <f t="array" ref="D320">COUNTIFS(charli_veg_br[[code_lac]:[code_lac]],Tabel2[[#This Row],[code_lac]:[code_lac]],charli_veg_br[[code]:[code]],Tabel2[[#Headers],[BR]])</f>
        <v>0</v>
      </c>
      <c r="E320" s="1" cm="1">
        <f t="array" ref="E320">COUNTIFS(charli_veg_br[[code_lac]:[code_lac]],Tabel2[[#This Row],[code_lac]:[code_lac]],charli_veg_br[[code]:[code]],Tabel2[[#Headers],[Absent]])</f>
        <v>0</v>
      </c>
      <c r="F320" s="1" cm="1">
        <f t="array" ref="F320">COUNTIFS(charli_veg_br[[code_lac]:[code_lac]],Tabel2[[#This Row],[code_lac]:[code_lac]],charli_veg_br[[code]:[code]],Tabel2[[#Headers],[NA]])</f>
        <v>0</v>
      </c>
      <c r="G320" s="3" t="str">
        <f>IF(Tabel2[[#This Row],[BR]]&gt;0,"Présent",IF(Tabel2[[#This Row],[Absent]]&gt;0,"ABS","") &amp; IF(Tabel2[[#This Row],[Absent]]*Tabel2[[#This Row],[NA]]&gt;0,"/","") &amp; IF(Tabel2[[#This Row],[NA]]&gt;0,"NA",""))</f>
        <v/>
      </c>
    </row>
    <row r="321" spans="1:7" x14ac:dyDescent="0.25">
      <c r="A321" t="s">
        <v>841</v>
      </c>
      <c r="B321" t="s">
        <v>1245</v>
      </c>
      <c r="C321" t="s">
        <v>843</v>
      </c>
      <c r="D321" s="1" cm="1">
        <f t="array" ref="D321">COUNTIFS(charli_veg_br[[code_lac]:[code_lac]],Tabel2[[#This Row],[code_lac]:[code_lac]],charli_veg_br[[code]:[code]],Tabel2[[#Headers],[BR]])</f>
        <v>0</v>
      </c>
      <c r="E321" s="1" cm="1">
        <f t="array" ref="E321">COUNTIFS(charli_veg_br[[code_lac]:[code_lac]],Tabel2[[#This Row],[code_lac]:[code_lac]],charli_veg_br[[code]:[code]],Tabel2[[#Headers],[Absent]])</f>
        <v>0</v>
      </c>
      <c r="F321" s="1" cm="1">
        <f t="array" ref="F321">COUNTIFS(charli_veg_br[[code_lac]:[code_lac]],Tabel2[[#This Row],[code_lac]:[code_lac]],charli_veg_br[[code]:[code]],Tabel2[[#Headers],[NA]])</f>
        <v>0</v>
      </c>
      <c r="G321" s="3" t="str">
        <f>IF(Tabel2[[#This Row],[BR]]&gt;0,"Présent",IF(Tabel2[[#This Row],[Absent]]&gt;0,"ABS","") &amp; IF(Tabel2[[#This Row],[Absent]]*Tabel2[[#This Row],[NA]]&gt;0,"/","") &amp; IF(Tabel2[[#This Row],[NA]]&gt;0,"NA",""))</f>
        <v/>
      </c>
    </row>
    <row r="322" spans="1:7" x14ac:dyDescent="0.25">
      <c r="A322" t="s">
        <v>1246</v>
      </c>
      <c r="B322" t="s">
        <v>1247</v>
      </c>
      <c r="C322" t="s">
        <v>1248</v>
      </c>
      <c r="D322" s="1" cm="1">
        <f t="array" ref="D322">COUNTIFS(charli_veg_br[[code_lac]:[code_lac]],Tabel2[[#This Row],[code_lac]:[code_lac]],charli_veg_br[[code]:[code]],Tabel2[[#Headers],[BR]])</f>
        <v>0</v>
      </c>
      <c r="E322" s="1" cm="1">
        <f t="array" ref="E322">COUNTIFS(charli_veg_br[[code_lac]:[code_lac]],Tabel2[[#This Row],[code_lac]:[code_lac]],charli_veg_br[[code]:[code]],Tabel2[[#Headers],[Absent]])</f>
        <v>0</v>
      </c>
      <c r="F322" s="1" cm="1">
        <f t="array" ref="F322">COUNTIFS(charli_veg_br[[code_lac]:[code_lac]],Tabel2[[#This Row],[code_lac]:[code_lac]],charli_veg_br[[code]:[code]],Tabel2[[#Headers],[NA]])</f>
        <v>0</v>
      </c>
      <c r="G322" s="3" t="str">
        <f>IF(Tabel2[[#This Row],[BR]]&gt;0,"Présent",IF(Tabel2[[#This Row],[Absent]]&gt;0,"ABS","") &amp; IF(Tabel2[[#This Row],[Absent]]*Tabel2[[#This Row],[NA]]&gt;0,"/","") &amp; IF(Tabel2[[#This Row],[NA]]&gt;0,"NA",""))</f>
        <v/>
      </c>
    </row>
    <row r="323" spans="1:7" x14ac:dyDescent="0.25">
      <c r="A323" t="s">
        <v>886</v>
      </c>
      <c r="B323" t="s">
        <v>1249</v>
      </c>
      <c r="C323" t="s">
        <v>888</v>
      </c>
      <c r="D323" s="1" cm="1">
        <f t="array" ref="D323">COUNTIFS(charli_veg_br[[code_lac]:[code_lac]],Tabel2[[#This Row],[code_lac]:[code_lac]],charli_veg_br[[code]:[code]],Tabel2[[#Headers],[BR]])</f>
        <v>0</v>
      </c>
      <c r="E323" s="1" cm="1">
        <f t="array" ref="E323">COUNTIFS(charli_veg_br[[code_lac]:[code_lac]],Tabel2[[#This Row],[code_lac]:[code_lac]],charli_veg_br[[code]:[code]],Tabel2[[#Headers],[Absent]])</f>
        <v>0</v>
      </c>
      <c r="F323" s="1" cm="1">
        <f t="array" ref="F323">COUNTIFS(charli_veg_br[[code_lac]:[code_lac]],Tabel2[[#This Row],[code_lac]:[code_lac]],charli_veg_br[[code]:[code]],Tabel2[[#Headers],[NA]])</f>
        <v>0</v>
      </c>
      <c r="G323" s="3" t="str">
        <f>IF(Tabel2[[#This Row],[BR]]&gt;0,"Présent",IF(Tabel2[[#This Row],[Absent]]&gt;0,"ABS","") &amp; IF(Tabel2[[#This Row],[Absent]]*Tabel2[[#This Row],[NA]]&gt;0,"/","") &amp; IF(Tabel2[[#This Row],[NA]]&gt;0,"NA",""))</f>
        <v/>
      </c>
    </row>
    <row r="324" spans="1:7" x14ac:dyDescent="0.25">
      <c r="A324" t="s">
        <v>854</v>
      </c>
      <c r="B324" t="s">
        <v>1250</v>
      </c>
      <c r="C324" t="s">
        <v>856</v>
      </c>
      <c r="D324" s="1" cm="1">
        <f t="array" ref="D324">COUNTIFS(charli_veg_br[[code_lac]:[code_lac]],Tabel2[[#This Row],[code_lac]:[code_lac]],charli_veg_br[[code]:[code]],Tabel2[[#Headers],[BR]])</f>
        <v>0</v>
      </c>
      <c r="E324" s="1" cm="1">
        <f t="array" ref="E324">COUNTIFS(charli_veg_br[[code_lac]:[code_lac]],Tabel2[[#This Row],[code_lac]:[code_lac]],charli_veg_br[[code]:[code]],Tabel2[[#Headers],[Absent]])</f>
        <v>0</v>
      </c>
      <c r="F324" s="1" cm="1">
        <f t="array" ref="F324">COUNTIFS(charli_veg_br[[code_lac]:[code_lac]],Tabel2[[#This Row],[code_lac]:[code_lac]],charli_veg_br[[code]:[code]],Tabel2[[#Headers],[NA]])</f>
        <v>0</v>
      </c>
      <c r="G324" s="3" t="str">
        <f>IF(Tabel2[[#This Row],[BR]]&gt;0,"Présent",IF(Tabel2[[#This Row],[Absent]]&gt;0,"ABS","") &amp; IF(Tabel2[[#This Row],[Absent]]*Tabel2[[#This Row],[NA]]&gt;0,"/","") &amp; IF(Tabel2[[#This Row],[NA]]&gt;0,"NA",""))</f>
        <v/>
      </c>
    </row>
    <row r="325" spans="1:7" x14ac:dyDescent="0.25">
      <c r="A325" t="s">
        <v>1251</v>
      </c>
      <c r="B325" t="s">
        <v>1252</v>
      </c>
      <c r="C325" t="s">
        <v>1253</v>
      </c>
      <c r="D325" s="1" cm="1">
        <f t="array" ref="D325">COUNTIFS(charli_veg_br[[code_lac]:[code_lac]],Tabel2[[#This Row],[code_lac]:[code_lac]],charli_veg_br[[code]:[code]],Tabel2[[#Headers],[BR]])</f>
        <v>0</v>
      </c>
      <c r="E325" s="1" cm="1">
        <f t="array" ref="E325">COUNTIFS(charli_veg_br[[code_lac]:[code_lac]],Tabel2[[#This Row],[code_lac]:[code_lac]],charli_veg_br[[code]:[code]],Tabel2[[#Headers],[Absent]])</f>
        <v>0</v>
      </c>
      <c r="F325" s="1" cm="1">
        <f t="array" ref="F325">COUNTIFS(charli_veg_br[[code_lac]:[code_lac]],Tabel2[[#This Row],[code_lac]:[code_lac]],charli_veg_br[[code]:[code]],Tabel2[[#Headers],[NA]])</f>
        <v>0</v>
      </c>
      <c r="G325" s="3" t="str">
        <f>IF(Tabel2[[#This Row],[BR]]&gt;0,"Présent",IF(Tabel2[[#This Row],[Absent]]&gt;0,"ABS","") &amp; IF(Tabel2[[#This Row],[Absent]]*Tabel2[[#This Row],[NA]]&gt;0,"/","") &amp; IF(Tabel2[[#This Row],[NA]]&gt;0,"NA",""))</f>
        <v/>
      </c>
    </row>
    <row r="326" spans="1:7" x14ac:dyDescent="0.25">
      <c r="A326" t="s">
        <v>1254</v>
      </c>
      <c r="B326" t="s">
        <v>1255</v>
      </c>
      <c r="C326" t="s">
        <v>187</v>
      </c>
      <c r="D326" s="1" cm="1">
        <f t="array" ref="D326">COUNTIFS(charli_veg_br[[code_lac]:[code_lac]],Tabel2[[#This Row],[code_lac]:[code_lac]],charli_veg_br[[code]:[code]],Tabel2[[#Headers],[BR]])</f>
        <v>0</v>
      </c>
      <c r="E326" s="1" cm="1">
        <f t="array" ref="E326">COUNTIFS(charli_veg_br[[code_lac]:[code_lac]],Tabel2[[#This Row],[code_lac]:[code_lac]],charli_veg_br[[code]:[code]],Tabel2[[#Headers],[Absent]])</f>
        <v>0</v>
      </c>
      <c r="F326" s="1" cm="1">
        <f t="array" ref="F326">COUNTIFS(charli_veg_br[[code_lac]:[code_lac]],Tabel2[[#This Row],[code_lac]:[code_lac]],charli_veg_br[[code]:[code]],Tabel2[[#Headers],[NA]])</f>
        <v>0</v>
      </c>
      <c r="G326" s="3" t="str">
        <f>IF(Tabel2[[#This Row],[BR]]&gt;0,"Présent",IF(Tabel2[[#This Row],[Absent]]&gt;0,"ABS","") &amp; IF(Tabel2[[#This Row],[Absent]]*Tabel2[[#This Row],[NA]]&gt;0,"/","") &amp; IF(Tabel2[[#This Row],[NA]]&gt;0,"NA",""))</f>
        <v/>
      </c>
    </row>
    <row r="327" spans="1:7" x14ac:dyDescent="0.25">
      <c r="A327" t="s">
        <v>493</v>
      </c>
      <c r="B327" t="s">
        <v>1256</v>
      </c>
      <c r="C327" t="s">
        <v>1257</v>
      </c>
      <c r="D327" s="1" cm="1">
        <f t="array" ref="D327">COUNTIFS(charli_veg_br[[code_lac]:[code_lac]],Tabel2[[#This Row],[code_lac]:[code_lac]],charli_veg_br[[code]:[code]],Tabel2[[#Headers],[BR]])</f>
        <v>0</v>
      </c>
      <c r="E327" s="1" cm="1">
        <f t="array" ref="E327">COUNTIFS(charli_veg_br[[code_lac]:[code_lac]],Tabel2[[#This Row],[code_lac]:[code_lac]],charli_veg_br[[code]:[code]],Tabel2[[#Headers],[Absent]])</f>
        <v>0</v>
      </c>
      <c r="F327" s="1" cm="1">
        <f t="array" ref="F327">COUNTIFS(charli_veg_br[[code_lac]:[code_lac]],Tabel2[[#This Row],[code_lac]:[code_lac]],charli_veg_br[[code]:[code]],Tabel2[[#Headers],[NA]])</f>
        <v>0</v>
      </c>
      <c r="G327" s="3" t="str">
        <f>IF(Tabel2[[#This Row],[BR]]&gt;0,"Présent",IF(Tabel2[[#This Row],[Absent]]&gt;0,"ABS","") &amp; IF(Tabel2[[#This Row],[Absent]]*Tabel2[[#This Row],[NA]]&gt;0,"/","") &amp; IF(Tabel2[[#This Row],[NA]]&gt;0,"NA",""))</f>
        <v/>
      </c>
    </row>
    <row r="328" spans="1:7" x14ac:dyDescent="0.25">
      <c r="A328" t="s">
        <v>489</v>
      </c>
      <c r="B328" t="s">
        <v>1258</v>
      </c>
      <c r="C328" t="s">
        <v>1259</v>
      </c>
      <c r="D328" s="1" cm="1">
        <f t="array" ref="D328">COUNTIFS(charli_veg_br[[code_lac]:[code_lac]],Tabel2[[#This Row],[code_lac]:[code_lac]],charli_veg_br[[code]:[code]],Tabel2[[#Headers],[BR]])</f>
        <v>0</v>
      </c>
      <c r="E328" s="1" cm="1">
        <f t="array" ref="E328">COUNTIFS(charli_veg_br[[code_lac]:[code_lac]],Tabel2[[#This Row],[code_lac]:[code_lac]],charli_veg_br[[code]:[code]],Tabel2[[#Headers],[Absent]])</f>
        <v>0</v>
      </c>
      <c r="F328" s="1" cm="1">
        <f t="array" ref="F328">COUNTIFS(charli_veg_br[[code_lac]:[code_lac]],Tabel2[[#This Row],[code_lac]:[code_lac]],charli_veg_br[[code]:[code]],Tabel2[[#Headers],[NA]])</f>
        <v>0</v>
      </c>
      <c r="G328" s="3" t="str">
        <f>IF(Tabel2[[#This Row],[BR]]&gt;0,"Présent",IF(Tabel2[[#This Row],[Absent]]&gt;0,"ABS","") &amp; IF(Tabel2[[#This Row],[Absent]]*Tabel2[[#This Row],[NA]]&gt;0,"/","") &amp; IF(Tabel2[[#This Row],[NA]]&gt;0,"NA",""))</f>
        <v/>
      </c>
    </row>
    <row r="329" spans="1:7" x14ac:dyDescent="0.25">
      <c r="A329" t="s">
        <v>534</v>
      </c>
      <c r="B329" t="s">
        <v>1260</v>
      </c>
      <c r="C329" t="s">
        <v>1261</v>
      </c>
      <c r="D329" s="1" cm="1">
        <f t="array" ref="D329">COUNTIFS(charli_veg_br[[code_lac]:[code_lac]],Tabel2[[#This Row],[code_lac]:[code_lac]],charli_veg_br[[code]:[code]],Tabel2[[#Headers],[BR]])</f>
        <v>0</v>
      </c>
      <c r="E329" s="1" cm="1">
        <f t="array" ref="E329">COUNTIFS(charli_veg_br[[code_lac]:[code_lac]],Tabel2[[#This Row],[code_lac]:[code_lac]],charli_veg_br[[code]:[code]],Tabel2[[#Headers],[Absent]])</f>
        <v>0</v>
      </c>
      <c r="F329" s="1" cm="1">
        <f t="array" ref="F329">COUNTIFS(charli_veg_br[[code_lac]:[code_lac]],Tabel2[[#This Row],[code_lac]:[code_lac]],charli_veg_br[[code]:[code]],Tabel2[[#Headers],[NA]])</f>
        <v>0</v>
      </c>
      <c r="G329" s="3" t="str">
        <f>IF(Tabel2[[#This Row],[BR]]&gt;0,"Présent",IF(Tabel2[[#This Row],[Absent]]&gt;0,"ABS","") &amp; IF(Tabel2[[#This Row],[Absent]]*Tabel2[[#This Row],[NA]]&gt;0,"/","") &amp; IF(Tabel2[[#This Row],[NA]]&gt;0,"NA",""))</f>
        <v/>
      </c>
    </row>
    <row r="330" spans="1:7" x14ac:dyDescent="0.25">
      <c r="A330" t="s">
        <v>537</v>
      </c>
      <c r="B330" t="s">
        <v>1262</v>
      </c>
      <c r="C330" t="s">
        <v>1263</v>
      </c>
      <c r="D330" s="1" cm="1">
        <f t="array" ref="D330">COUNTIFS(charli_veg_br[[code_lac]:[code_lac]],Tabel2[[#This Row],[code_lac]:[code_lac]],charli_veg_br[[code]:[code]],Tabel2[[#Headers],[BR]])</f>
        <v>0</v>
      </c>
      <c r="E330" s="1" cm="1">
        <f t="array" ref="E330">COUNTIFS(charli_veg_br[[code_lac]:[code_lac]],Tabel2[[#This Row],[code_lac]:[code_lac]],charli_veg_br[[code]:[code]],Tabel2[[#Headers],[Absent]])</f>
        <v>0</v>
      </c>
      <c r="F330" s="1" cm="1">
        <f t="array" ref="F330">COUNTIFS(charli_veg_br[[code_lac]:[code_lac]],Tabel2[[#This Row],[code_lac]:[code_lac]],charli_veg_br[[code]:[code]],Tabel2[[#Headers],[NA]])</f>
        <v>0</v>
      </c>
      <c r="G330" s="3" t="str">
        <f>IF(Tabel2[[#This Row],[BR]]&gt;0,"Présent",IF(Tabel2[[#This Row],[Absent]]&gt;0,"ABS","") &amp; IF(Tabel2[[#This Row],[Absent]]*Tabel2[[#This Row],[NA]]&gt;0,"/","") &amp; IF(Tabel2[[#This Row],[NA]]&gt;0,"NA",""))</f>
        <v/>
      </c>
    </row>
    <row r="331" spans="1:7" x14ac:dyDescent="0.25">
      <c r="A331" t="s">
        <v>613</v>
      </c>
      <c r="B331" t="s">
        <v>1264</v>
      </c>
      <c r="C331" t="s">
        <v>615</v>
      </c>
      <c r="D331" s="1" cm="1">
        <f t="array" ref="D331">COUNTIFS(charli_veg_br[[code_lac]:[code_lac]],Tabel2[[#This Row],[code_lac]:[code_lac]],charli_veg_br[[code]:[code]],Tabel2[[#Headers],[BR]])</f>
        <v>0</v>
      </c>
      <c r="E331" s="1" cm="1">
        <f t="array" ref="E331">COUNTIFS(charli_veg_br[[code_lac]:[code_lac]],Tabel2[[#This Row],[code_lac]:[code_lac]],charli_veg_br[[code]:[code]],Tabel2[[#Headers],[Absent]])</f>
        <v>0</v>
      </c>
      <c r="F331" s="1" cm="1">
        <f t="array" ref="F331">COUNTIFS(charli_veg_br[[code_lac]:[code_lac]],Tabel2[[#This Row],[code_lac]:[code_lac]],charli_veg_br[[code]:[code]],Tabel2[[#Headers],[NA]])</f>
        <v>0</v>
      </c>
      <c r="G331" s="3" t="str">
        <f>IF(Tabel2[[#This Row],[BR]]&gt;0,"Présent",IF(Tabel2[[#This Row],[Absent]]&gt;0,"ABS","") &amp; IF(Tabel2[[#This Row],[Absent]]*Tabel2[[#This Row],[NA]]&gt;0,"/","") &amp; IF(Tabel2[[#This Row],[NA]]&gt;0,"NA",""))</f>
        <v/>
      </c>
    </row>
    <row r="332" spans="1:7" x14ac:dyDescent="0.25">
      <c r="A332" t="s">
        <v>1265</v>
      </c>
      <c r="B332" t="s">
        <v>1266</v>
      </c>
      <c r="C332" t="s">
        <v>1267</v>
      </c>
      <c r="D332" s="1" cm="1">
        <f t="array" ref="D332">COUNTIFS(charli_veg_br[[code_lac]:[code_lac]],Tabel2[[#This Row],[code_lac]:[code_lac]],charli_veg_br[[code]:[code]],Tabel2[[#Headers],[BR]])</f>
        <v>0</v>
      </c>
      <c r="E332" s="1" cm="1">
        <f t="array" ref="E332">COUNTIFS(charli_veg_br[[code_lac]:[code_lac]],Tabel2[[#This Row],[code_lac]:[code_lac]],charli_veg_br[[code]:[code]],Tabel2[[#Headers],[Absent]])</f>
        <v>0</v>
      </c>
      <c r="F332" s="1" cm="1">
        <f t="array" ref="F332">COUNTIFS(charli_veg_br[[code_lac]:[code_lac]],Tabel2[[#This Row],[code_lac]:[code_lac]],charli_veg_br[[code]:[code]],Tabel2[[#Headers],[NA]])</f>
        <v>0</v>
      </c>
      <c r="G332" s="3" t="str">
        <f>IF(Tabel2[[#This Row],[BR]]&gt;0,"Présent",IF(Tabel2[[#This Row],[Absent]]&gt;0,"ABS","") &amp; IF(Tabel2[[#This Row],[Absent]]*Tabel2[[#This Row],[NA]]&gt;0,"/","") &amp; IF(Tabel2[[#This Row],[NA]]&gt;0,"NA",""))</f>
        <v/>
      </c>
    </row>
    <row r="333" spans="1:7" x14ac:dyDescent="0.25">
      <c r="A333" t="s">
        <v>1268</v>
      </c>
      <c r="B333" t="s">
        <v>1269</v>
      </c>
      <c r="C333" t="s">
        <v>1270</v>
      </c>
      <c r="D333" s="1" cm="1">
        <f t="array" ref="D333">COUNTIFS(charli_veg_br[[code_lac]:[code_lac]],Tabel2[[#This Row],[code_lac]:[code_lac]],charli_veg_br[[code]:[code]],Tabel2[[#Headers],[BR]])</f>
        <v>0</v>
      </c>
      <c r="E333" s="1" cm="1">
        <f t="array" ref="E333">COUNTIFS(charli_veg_br[[code_lac]:[code_lac]],Tabel2[[#This Row],[code_lac]:[code_lac]],charli_veg_br[[code]:[code]],Tabel2[[#Headers],[Absent]])</f>
        <v>0</v>
      </c>
      <c r="F333" s="1" cm="1">
        <f t="array" ref="F333">COUNTIFS(charli_veg_br[[code_lac]:[code_lac]],Tabel2[[#This Row],[code_lac]:[code_lac]],charli_veg_br[[code]:[code]],Tabel2[[#Headers],[NA]])</f>
        <v>0</v>
      </c>
      <c r="G333" s="3" t="str">
        <f>IF(Tabel2[[#This Row],[BR]]&gt;0,"Présent",IF(Tabel2[[#This Row],[Absent]]&gt;0,"ABS","") &amp; IF(Tabel2[[#This Row],[Absent]]*Tabel2[[#This Row],[NA]]&gt;0,"/","") &amp; IF(Tabel2[[#This Row],[NA]]&gt;0,"NA",""))</f>
        <v/>
      </c>
    </row>
    <row r="334" spans="1:7" x14ac:dyDescent="0.25">
      <c r="A334" t="s">
        <v>939</v>
      </c>
      <c r="B334" t="s">
        <v>1271</v>
      </c>
      <c r="C334" t="s">
        <v>941</v>
      </c>
      <c r="D334" s="1" cm="1">
        <f t="array" ref="D334">COUNTIFS(charli_veg_br[[code_lac]:[code_lac]],Tabel2[[#This Row],[code_lac]:[code_lac]],charli_veg_br[[code]:[code]],Tabel2[[#Headers],[BR]])</f>
        <v>0</v>
      </c>
      <c r="E334" s="1" cm="1">
        <f t="array" ref="E334">COUNTIFS(charli_veg_br[[code_lac]:[code_lac]],Tabel2[[#This Row],[code_lac]:[code_lac]],charli_veg_br[[code]:[code]],Tabel2[[#Headers],[Absent]])</f>
        <v>0</v>
      </c>
      <c r="F334" s="1" cm="1">
        <f t="array" ref="F334">COUNTIFS(charli_veg_br[[code_lac]:[code_lac]],Tabel2[[#This Row],[code_lac]:[code_lac]],charli_veg_br[[code]:[code]],Tabel2[[#Headers],[NA]])</f>
        <v>0</v>
      </c>
      <c r="G334" s="3" t="str">
        <f>IF(Tabel2[[#This Row],[BR]]&gt;0,"Présent",IF(Tabel2[[#This Row],[Absent]]&gt;0,"ABS","") &amp; IF(Tabel2[[#This Row],[Absent]]*Tabel2[[#This Row],[NA]]&gt;0,"/","") &amp; IF(Tabel2[[#This Row],[NA]]&gt;0,"NA",""))</f>
        <v/>
      </c>
    </row>
    <row r="335" spans="1:7" x14ac:dyDescent="0.25">
      <c r="A335" t="s">
        <v>1027</v>
      </c>
      <c r="B335" t="s">
        <v>1272</v>
      </c>
      <c r="C335" t="s">
        <v>1029</v>
      </c>
      <c r="D335" s="1" cm="1">
        <f t="array" ref="D335">COUNTIFS(charli_veg_br[[code_lac]:[code_lac]],Tabel2[[#This Row],[code_lac]:[code_lac]],charli_veg_br[[code]:[code]],Tabel2[[#Headers],[BR]])</f>
        <v>0</v>
      </c>
      <c r="E335" s="1" cm="1">
        <f t="array" ref="E335">COUNTIFS(charli_veg_br[[code_lac]:[code_lac]],Tabel2[[#This Row],[code_lac]:[code_lac]],charli_veg_br[[code]:[code]],Tabel2[[#Headers],[Absent]])</f>
        <v>0</v>
      </c>
      <c r="F335" s="1" cm="1">
        <f t="array" ref="F335">COUNTIFS(charli_veg_br[[code_lac]:[code_lac]],Tabel2[[#This Row],[code_lac]:[code_lac]],charli_veg_br[[code]:[code]],Tabel2[[#Headers],[NA]])</f>
        <v>0</v>
      </c>
      <c r="G335" s="3" t="str">
        <f>IF(Tabel2[[#This Row],[BR]]&gt;0,"Présent",IF(Tabel2[[#This Row],[Absent]]&gt;0,"ABS","") &amp; IF(Tabel2[[#This Row],[Absent]]*Tabel2[[#This Row],[NA]]&gt;0,"/","") &amp; IF(Tabel2[[#This Row],[NA]]&gt;0,"NA",""))</f>
        <v/>
      </c>
    </row>
    <row r="336" spans="1:7" x14ac:dyDescent="0.25">
      <c r="A336" t="s">
        <v>1273</v>
      </c>
      <c r="B336" t="s">
        <v>1274</v>
      </c>
      <c r="C336" t="s">
        <v>1275</v>
      </c>
      <c r="D336" s="1" cm="1">
        <f t="array" ref="D336">COUNTIFS(charli_veg_br[[code_lac]:[code_lac]],Tabel2[[#This Row],[code_lac]:[code_lac]],charli_veg_br[[code]:[code]],Tabel2[[#Headers],[BR]])</f>
        <v>0</v>
      </c>
      <c r="E336" s="1" cm="1">
        <f t="array" ref="E336">COUNTIFS(charli_veg_br[[code_lac]:[code_lac]],Tabel2[[#This Row],[code_lac]:[code_lac]],charli_veg_br[[code]:[code]],Tabel2[[#Headers],[Absent]])</f>
        <v>0</v>
      </c>
      <c r="F336" s="1" cm="1">
        <f t="array" ref="F336">COUNTIFS(charli_veg_br[[code_lac]:[code_lac]],Tabel2[[#This Row],[code_lac]:[code_lac]],charli_veg_br[[code]:[code]],Tabel2[[#Headers],[NA]])</f>
        <v>0</v>
      </c>
      <c r="G336" s="3" t="str">
        <f>IF(Tabel2[[#This Row],[BR]]&gt;0,"Présent",IF(Tabel2[[#This Row],[Absent]]&gt;0,"ABS","") &amp; IF(Tabel2[[#This Row],[Absent]]*Tabel2[[#This Row],[NA]]&gt;0,"/","") &amp; IF(Tabel2[[#This Row],[NA]]&gt;0,"NA",""))</f>
        <v/>
      </c>
    </row>
    <row r="337" spans="1:7" x14ac:dyDescent="0.25">
      <c r="A337" t="s">
        <v>1276</v>
      </c>
      <c r="B337" t="s">
        <v>1277</v>
      </c>
      <c r="C337" t="s">
        <v>1278</v>
      </c>
      <c r="D337" s="1" cm="1">
        <f t="array" ref="D337">COUNTIFS(charli_veg_br[[code_lac]:[code_lac]],Tabel2[[#This Row],[code_lac]:[code_lac]],charli_veg_br[[code]:[code]],Tabel2[[#Headers],[BR]])</f>
        <v>0</v>
      </c>
      <c r="E337" s="1" cm="1">
        <f t="array" ref="E337">COUNTIFS(charli_veg_br[[code_lac]:[code_lac]],Tabel2[[#This Row],[code_lac]:[code_lac]],charli_veg_br[[code]:[code]],Tabel2[[#Headers],[Absent]])</f>
        <v>0</v>
      </c>
      <c r="F337" s="1" cm="1">
        <f t="array" ref="F337">COUNTIFS(charli_veg_br[[code_lac]:[code_lac]],Tabel2[[#This Row],[code_lac]:[code_lac]],charli_veg_br[[code]:[code]],Tabel2[[#Headers],[NA]])</f>
        <v>0</v>
      </c>
      <c r="G337" s="3" t="str">
        <f>IF(Tabel2[[#This Row],[BR]]&gt;0,"Présent",IF(Tabel2[[#This Row],[Absent]]&gt;0,"ABS","") &amp; IF(Tabel2[[#This Row],[Absent]]*Tabel2[[#This Row],[NA]]&gt;0,"/","") &amp; IF(Tabel2[[#This Row],[NA]]&gt;0,"NA",""))</f>
        <v/>
      </c>
    </row>
    <row r="338" spans="1:7" x14ac:dyDescent="0.25">
      <c r="A338" t="s">
        <v>1279</v>
      </c>
      <c r="B338" t="s">
        <v>1280</v>
      </c>
      <c r="C338" t="s">
        <v>1281</v>
      </c>
      <c r="D338" s="1" cm="1">
        <f t="array" ref="D338">COUNTIFS(charli_veg_br[[code_lac]:[code_lac]],Tabel2[[#This Row],[code_lac]:[code_lac]],charli_veg_br[[code]:[code]],Tabel2[[#Headers],[BR]])</f>
        <v>0</v>
      </c>
      <c r="E338" s="1" cm="1">
        <f t="array" ref="E338">COUNTIFS(charli_veg_br[[code_lac]:[code_lac]],Tabel2[[#This Row],[code_lac]:[code_lac]],charli_veg_br[[code]:[code]],Tabel2[[#Headers],[Absent]])</f>
        <v>0</v>
      </c>
      <c r="F338" s="1" cm="1">
        <f t="array" ref="F338">COUNTIFS(charli_veg_br[[code_lac]:[code_lac]],Tabel2[[#This Row],[code_lac]:[code_lac]],charli_veg_br[[code]:[code]],Tabel2[[#Headers],[NA]])</f>
        <v>0</v>
      </c>
      <c r="G338" s="3" t="str">
        <f>IF(Tabel2[[#This Row],[BR]]&gt;0,"Présent",IF(Tabel2[[#This Row],[Absent]]&gt;0,"ABS","") &amp; IF(Tabel2[[#This Row],[Absent]]*Tabel2[[#This Row],[NA]]&gt;0,"/","") &amp; IF(Tabel2[[#This Row],[NA]]&gt;0,"NA",""))</f>
        <v/>
      </c>
    </row>
    <row r="339" spans="1:7" x14ac:dyDescent="0.25">
      <c r="A339" t="s">
        <v>1282</v>
      </c>
      <c r="B339" t="s">
        <v>1283</v>
      </c>
      <c r="C339" t="s">
        <v>1284</v>
      </c>
      <c r="D339" s="1" cm="1">
        <f t="array" ref="D339">COUNTIFS(charli_veg_br[[code_lac]:[code_lac]],Tabel2[[#This Row],[code_lac]:[code_lac]],charli_veg_br[[code]:[code]],Tabel2[[#Headers],[BR]])</f>
        <v>0</v>
      </c>
      <c r="E339" s="1" cm="1">
        <f t="array" ref="E339">COUNTIFS(charli_veg_br[[code_lac]:[code_lac]],Tabel2[[#This Row],[code_lac]:[code_lac]],charli_veg_br[[code]:[code]],Tabel2[[#Headers],[Absent]])</f>
        <v>0</v>
      </c>
      <c r="F339" s="1" cm="1">
        <f t="array" ref="F339">COUNTIFS(charli_veg_br[[code_lac]:[code_lac]],Tabel2[[#This Row],[code_lac]:[code_lac]],charli_veg_br[[code]:[code]],Tabel2[[#Headers],[NA]])</f>
        <v>0</v>
      </c>
      <c r="G339" s="3" t="str">
        <f>IF(Tabel2[[#This Row],[BR]]&gt;0,"Présent",IF(Tabel2[[#This Row],[Absent]]&gt;0,"ABS","") &amp; IF(Tabel2[[#This Row],[Absent]]*Tabel2[[#This Row],[NA]]&gt;0,"/","") &amp; IF(Tabel2[[#This Row],[NA]]&gt;0,"NA",""))</f>
        <v/>
      </c>
    </row>
    <row r="340" spans="1:7" x14ac:dyDescent="0.25">
      <c r="A340" t="s">
        <v>1285</v>
      </c>
      <c r="B340" t="s">
        <v>1286</v>
      </c>
      <c r="C340" t="s">
        <v>1287</v>
      </c>
      <c r="D340" s="1" cm="1">
        <f t="array" ref="D340">COUNTIFS(charli_veg_br[[code_lac]:[code_lac]],Tabel2[[#This Row],[code_lac]:[code_lac]],charli_veg_br[[code]:[code]],Tabel2[[#Headers],[BR]])</f>
        <v>0</v>
      </c>
      <c r="E340" s="1" cm="1">
        <f t="array" ref="E340">COUNTIFS(charli_veg_br[[code_lac]:[code_lac]],Tabel2[[#This Row],[code_lac]:[code_lac]],charli_veg_br[[code]:[code]],Tabel2[[#Headers],[Absent]])</f>
        <v>0</v>
      </c>
      <c r="F340" s="1" cm="1">
        <f t="array" ref="F340">COUNTIFS(charli_veg_br[[code_lac]:[code_lac]],Tabel2[[#This Row],[code_lac]:[code_lac]],charli_veg_br[[code]:[code]],Tabel2[[#Headers],[NA]])</f>
        <v>0</v>
      </c>
      <c r="G340" s="3" t="str">
        <f>IF(Tabel2[[#This Row],[BR]]&gt;0,"Présent",IF(Tabel2[[#This Row],[Absent]]&gt;0,"ABS","") &amp; IF(Tabel2[[#This Row],[Absent]]*Tabel2[[#This Row],[NA]]&gt;0,"/","") &amp; IF(Tabel2[[#This Row],[NA]]&gt;0,"NA",""))</f>
        <v/>
      </c>
    </row>
    <row r="341" spans="1:7" x14ac:dyDescent="0.25">
      <c r="A341" t="s">
        <v>67</v>
      </c>
      <c r="B341" t="s">
        <v>68</v>
      </c>
      <c r="C341" t="s">
        <v>1288</v>
      </c>
      <c r="D341" s="1" cm="1">
        <f t="array" ref="D341">COUNTIFS(charli_veg_br[[code_lac]:[code_lac]],Tabel2[[#This Row],[code_lac]:[code_lac]],charli_veg_br[[code]:[code]],Tabel2[[#Headers],[BR]])</f>
        <v>0</v>
      </c>
      <c r="E341" s="1" cm="1">
        <f t="array" ref="E341">COUNTIFS(charli_veg_br[[code_lac]:[code_lac]],Tabel2[[#This Row],[code_lac]:[code_lac]],charli_veg_br[[code]:[code]],Tabel2[[#Headers],[Absent]])</f>
        <v>7</v>
      </c>
      <c r="F341" s="1" cm="1">
        <f t="array" ref="F341">COUNTIFS(charli_veg_br[[code_lac]:[code_lac]],Tabel2[[#This Row],[code_lac]:[code_lac]],charli_veg_br[[code]:[code]],Tabel2[[#Headers],[NA]])</f>
        <v>5</v>
      </c>
      <c r="G341" s="3" t="str">
        <f>IF(Tabel2[[#This Row],[BR]]&gt;0,"Présent",IF(Tabel2[[#This Row],[Absent]]&gt;0,"ABS","") &amp; IF(Tabel2[[#This Row],[Absent]]*Tabel2[[#This Row],[NA]]&gt;0,"/","") &amp; IF(Tabel2[[#This Row],[NA]]&gt;0,"NA",""))</f>
        <v>ABS/NA</v>
      </c>
    </row>
    <row r="342" spans="1:7" x14ac:dyDescent="0.25">
      <c r="A342" t="s">
        <v>1289</v>
      </c>
      <c r="B342" t="s">
        <v>1290</v>
      </c>
      <c r="C342" t="s">
        <v>1291</v>
      </c>
      <c r="D342" s="1" cm="1">
        <f t="array" ref="D342">COUNTIFS(charli_veg_br[[code_lac]:[code_lac]],Tabel2[[#This Row],[code_lac]:[code_lac]],charli_veg_br[[code]:[code]],Tabel2[[#Headers],[BR]])</f>
        <v>0</v>
      </c>
      <c r="E342" s="1" cm="1">
        <f t="array" ref="E342">COUNTIFS(charli_veg_br[[code_lac]:[code_lac]],Tabel2[[#This Row],[code_lac]:[code_lac]],charli_veg_br[[code]:[code]],Tabel2[[#Headers],[Absent]])</f>
        <v>0</v>
      </c>
      <c r="F342" s="1" cm="1">
        <f t="array" ref="F342">COUNTIFS(charli_veg_br[[code_lac]:[code_lac]],Tabel2[[#This Row],[code_lac]:[code_lac]],charli_veg_br[[code]:[code]],Tabel2[[#Headers],[NA]])</f>
        <v>0</v>
      </c>
      <c r="G342" s="3" t="str">
        <f>IF(Tabel2[[#This Row],[BR]]&gt;0,"Présent",IF(Tabel2[[#This Row],[Absent]]&gt;0,"ABS","") &amp; IF(Tabel2[[#This Row],[Absent]]*Tabel2[[#This Row],[NA]]&gt;0,"/","") &amp; IF(Tabel2[[#This Row],[NA]]&gt;0,"NA",""))</f>
        <v/>
      </c>
    </row>
    <row r="343" spans="1:7" x14ac:dyDescent="0.25">
      <c r="A343" t="s">
        <v>1030</v>
      </c>
      <c r="B343" t="s">
        <v>1292</v>
      </c>
      <c r="C343" t="s">
        <v>1032</v>
      </c>
      <c r="D343" s="1" cm="1">
        <f t="array" ref="D343">COUNTIFS(charli_veg_br[[code_lac]:[code_lac]],Tabel2[[#This Row],[code_lac]:[code_lac]],charli_veg_br[[code]:[code]],Tabel2[[#Headers],[BR]])</f>
        <v>0</v>
      </c>
      <c r="E343" s="1" cm="1">
        <f t="array" ref="E343">COUNTIFS(charli_veg_br[[code_lac]:[code_lac]],Tabel2[[#This Row],[code_lac]:[code_lac]],charli_veg_br[[code]:[code]],Tabel2[[#Headers],[Absent]])</f>
        <v>0</v>
      </c>
      <c r="F343" s="1" cm="1">
        <f t="array" ref="F343">COUNTIFS(charli_veg_br[[code_lac]:[code_lac]],Tabel2[[#This Row],[code_lac]:[code_lac]],charli_veg_br[[code]:[code]],Tabel2[[#Headers],[NA]])</f>
        <v>0</v>
      </c>
      <c r="G343" s="3" t="str">
        <f>IF(Tabel2[[#This Row],[BR]]&gt;0,"Présent",IF(Tabel2[[#This Row],[Absent]]&gt;0,"ABS","") &amp; IF(Tabel2[[#This Row],[Absent]]*Tabel2[[#This Row],[NA]]&gt;0,"/","") &amp; IF(Tabel2[[#This Row],[NA]]&gt;0,"NA",""))</f>
        <v/>
      </c>
    </row>
    <row r="344" spans="1:7" x14ac:dyDescent="0.25">
      <c r="A344" t="s">
        <v>1293</v>
      </c>
      <c r="B344" t="s">
        <v>1294</v>
      </c>
      <c r="C344" t="s">
        <v>1295</v>
      </c>
      <c r="D344" s="1" cm="1">
        <f t="array" ref="D344">COUNTIFS(charli_veg_br[[code_lac]:[code_lac]],Tabel2[[#This Row],[code_lac]:[code_lac]],charli_veg_br[[code]:[code]],Tabel2[[#Headers],[BR]])</f>
        <v>0</v>
      </c>
      <c r="E344" s="1" cm="1">
        <f t="array" ref="E344">COUNTIFS(charli_veg_br[[code_lac]:[code_lac]],Tabel2[[#This Row],[code_lac]:[code_lac]],charli_veg_br[[code]:[code]],Tabel2[[#Headers],[Absent]])</f>
        <v>0</v>
      </c>
      <c r="F344" s="1" cm="1">
        <f t="array" ref="F344">COUNTIFS(charli_veg_br[[code_lac]:[code_lac]],Tabel2[[#This Row],[code_lac]:[code_lac]],charli_veg_br[[code]:[code]],Tabel2[[#Headers],[NA]])</f>
        <v>0</v>
      </c>
      <c r="G344" s="3" t="str">
        <f>IF(Tabel2[[#This Row],[BR]]&gt;0,"Présent",IF(Tabel2[[#This Row],[Absent]]&gt;0,"ABS","") &amp; IF(Tabel2[[#This Row],[Absent]]*Tabel2[[#This Row],[NA]]&gt;0,"/","") &amp; IF(Tabel2[[#This Row],[NA]]&gt;0,"NA",""))</f>
        <v/>
      </c>
    </row>
    <row r="345" spans="1:7" x14ac:dyDescent="0.25">
      <c r="A345" t="s">
        <v>990</v>
      </c>
      <c r="B345" t="s">
        <v>1296</v>
      </c>
      <c r="C345" t="s">
        <v>992</v>
      </c>
      <c r="D345" s="1" cm="1">
        <f t="array" ref="D345">COUNTIFS(charli_veg_br[[code_lac]:[code_lac]],Tabel2[[#This Row],[code_lac]:[code_lac]],charli_veg_br[[code]:[code]],Tabel2[[#Headers],[BR]])</f>
        <v>0</v>
      </c>
      <c r="E345" s="1" cm="1">
        <f t="array" ref="E345">COUNTIFS(charli_veg_br[[code_lac]:[code_lac]],Tabel2[[#This Row],[code_lac]:[code_lac]],charli_veg_br[[code]:[code]],Tabel2[[#Headers],[Absent]])</f>
        <v>0</v>
      </c>
      <c r="F345" s="1" cm="1">
        <f t="array" ref="F345">COUNTIFS(charli_veg_br[[code_lac]:[code_lac]],Tabel2[[#This Row],[code_lac]:[code_lac]],charli_veg_br[[code]:[code]],Tabel2[[#Headers],[NA]])</f>
        <v>0</v>
      </c>
      <c r="G345" s="3" t="str">
        <f>IF(Tabel2[[#This Row],[BR]]&gt;0,"Présent",IF(Tabel2[[#This Row],[Absent]]&gt;0,"ABS","") &amp; IF(Tabel2[[#This Row],[Absent]]*Tabel2[[#This Row],[NA]]&gt;0,"/","") &amp; IF(Tabel2[[#This Row],[NA]]&gt;0,"NA",""))</f>
        <v/>
      </c>
    </row>
    <row r="346" spans="1:7" x14ac:dyDescent="0.25">
      <c r="A346" t="s">
        <v>987</v>
      </c>
      <c r="B346" t="s">
        <v>1297</v>
      </c>
      <c r="C346" t="s">
        <v>989</v>
      </c>
      <c r="D346" s="1" cm="1">
        <f t="array" ref="D346">COUNTIFS(charli_veg_br[[code_lac]:[code_lac]],Tabel2[[#This Row],[code_lac]:[code_lac]],charli_veg_br[[code]:[code]],Tabel2[[#Headers],[BR]])</f>
        <v>0</v>
      </c>
      <c r="E346" s="1" cm="1">
        <f t="array" ref="E346">COUNTIFS(charli_veg_br[[code_lac]:[code_lac]],Tabel2[[#This Row],[code_lac]:[code_lac]],charli_veg_br[[code]:[code]],Tabel2[[#Headers],[Absent]])</f>
        <v>0</v>
      </c>
      <c r="F346" s="1" cm="1">
        <f t="array" ref="F346">COUNTIFS(charli_veg_br[[code_lac]:[code_lac]],Tabel2[[#This Row],[code_lac]:[code_lac]],charli_veg_br[[code]:[code]],Tabel2[[#Headers],[NA]])</f>
        <v>0</v>
      </c>
      <c r="G346" s="3" t="str">
        <f>IF(Tabel2[[#This Row],[BR]]&gt;0,"Présent",IF(Tabel2[[#This Row],[Absent]]&gt;0,"ABS","") &amp; IF(Tabel2[[#This Row],[Absent]]*Tabel2[[#This Row],[NA]]&gt;0,"/","") &amp; IF(Tabel2[[#This Row],[NA]]&gt;0,"NA",""))</f>
        <v/>
      </c>
    </row>
    <row r="347" spans="1:7" x14ac:dyDescent="0.25">
      <c r="A347" t="s">
        <v>1002</v>
      </c>
      <c r="B347" t="s">
        <v>1298</v>
      </c>
      <c r="C347" t="s">
        <v>1004</v>
      </c>
      <c r="D347" s="1" cm="1">
        <f t="array" ref="D347">COUNTIFS(charli_veg_br[[code_lac]:[code_lac]],Tabel2[[#This Row],[code_lac]:[code_lac]],charli_veg_br[[code]:[code]],Tabel2[[#Headers],[BR]])</f>
        <v>0</v>
      </c>
      <c r="E347" s="1" cm="1">
        <f t="array" ref="E347">COUNTIFS(charli_veg_br[[code_lac]:[code_lac]],Tabel2[[#This Row],[code_lac]:[code_lac]],charli_veg_br[[code]:[code]],Tabel2[[#Headers],[Absent]])</f>
        <v>0</v>
      </c>
      <c r="F347" s="1" cm="1">
        <f t="array" ref="F347">COUNTIFS(charli_veg_br[[code_lac]:[code_lac]],Tabel2[[#This Row],[code_lac]:[code_lac]],charli_veg_br[[code]:[code]],Tabel2[[#Headers],[NA]])</f>
        <v>0</v>
      </c>
      <c r="G347" s="3" t="str">
        <f>IF(Tabel2[[#This Row],[BR]]&gt;0,"Présent",IF(Tabel2[[#This Row],[Absent]]&gt;0,"ABS","") &amp; IF(Tabel2[[#This Row],[Absent]]*Tabel2[[#This Row],[NA]]&gt;0,"/","") &amp; IF(Tabel2[[#This Row],[NA]]&gt;0,"NA",""))</f>
        <v/>
      </c>
    </row>
    <row r="348" spans="1:7" x14ac:dyDescent="0.25">
      <c r="A348" t="s">
        <v>1014</v>
      </c>
      <c r="B348" t="s">
        <v>1299</v>
      </c>
      <c r="C348" t="s">
        <v>1016</v>
      </c>
      <c r="D348" s="1" cm="1">
        <f t="array" ref="D348">COUNTIFS(charli_veg_br[[code_lac]:[code_lac]],Tabel2[[#This Row],[code_lac]:[code_lac]],charli_veg_br[[code]:[code]],Tabel2[[#Headers],[BR]])</f>
        <v>0</v>
      </c>
      <c r="E348" s="1" cm="1">
        <f t="array" ref="E348">COUNTIFS(charli_veg_br[[code_lac]:[code_lac]],Tabel2[[#This Row],[code_lac]:[code_lac]],charli_veg_br[[code]:[code]],Tabel2[[#Headers],[Absent]])</f>
        <v>0</v>
      </c>
      <c r="F348" s="1" cm="1">
        <f t="array" ref="F348">COUNTIFS(charli_veg_br[[code_lac]:[code_lac]],Tabel2[[#This Row],[code_lac]:[code_lac]],charli_veg_br[[code]:[code]],Tabel2[[#Headers],[NA]])</f>
        <v>0</v>
      </c>
      <c r="G348" s="3" t="str">
        <f>IF(Tabel2[[#This Row],[BR]]&gt;0,"Présent",IF(Tabel2[[#This Row],[Absent]]&gt;0,"ABS","") &amp; IF(Tabel2[[#This Row],[Absent]]*Tabel2[[#This Row],[NA]]&gt;0,"/","") &amp; IF(Tabel2[[#This Row],[NA]]&gt;0,"NA",""))</f>
        <v/>
      </c>
    </row>
    <row r="349" spans="1:7" x14ac:dyDescent="0.25">
      <c r="A349" t="s">
        <v>1051</v>
      </c>
      <c r="B349" t="s">
        <v>1300</v>
      </c>
      <c r="C349" t="s">
        <v>1053</v>
      </c>
      <c r="D349" s="1" cm="1">
        <f t="array" ref="D349">COUNTIFS(charli_veg_br[[code_lac]:[code_lac]],Tabel2[[#This Row],[code_lac]:[code_lac]],charli_veg_br[[code]:[code]],Tabel2[[#Headers],[BR]])</f>
        <v>0</v>
      </c>
      <c r="E349" s="1" cm="1">
        <f t="array" ref="E349">COUNTIFS(charli_veg_br[[code_lac]:[code_lac]],Tabel2[[#This Row],[code_lac]:[code_lac]],charli_veg_br[[code]:[code]],Tabel2[[#Headers],[Absent]])</f>
        <v>0</v>
      </c>
      <c r="F349" s="1" cm="1">
        <f t="array" ref="F349">COUNTIFS(charli_veg_br[[code_lac]:[code_lac]],Tabel2[[#This Row],[code_lac]:[code_lac]],charli_veg_br[[code]:[code]],Tabel2[[#Headers],[NA]])</f>
        <v>0</v>
      </c>
      <c r="G349" s="3" t="str">
        <f>IF(Tabel2[[#This Row],[BR]]&gt;0,"Présent",IF(Tabel2[[#This Row],[Absent]]&gt;0,"ABS","") &amp; IF(Tabel2[[#This Row],[Absent]]*Tabel2[[#This Row],[NA]]&gt;0,"/","") &amp; IF(Tabel2[[#This Row],[NA]]&gt;0,"NA",""))</f>
        <v/>
      </c>
    </row>
    <row r="350" spans="1:7" x14ac:dyDescent="0.25">
      <c r="A350" t="s">
        <v>972</v>
      </c>
      <c r="B350" t="s">
        <v>1301</v>
      </c>
      <c r="C350" t="s">
        <v>974</v>
      </c>
      <c r="D350" s="1" cm="1">
        <f t="array" ref="D350">COUNTIFS(charli_veg_br[[code_lac]:[code_lac]],Tabel2[[#This Row],[code_lac]:[code_lac]],charli_veg_br[[code]:[code]],Tabel2[[#Headers],[BR]])</f>
        <v>0</v>
      </c>
      <c r="E350" s="1" cm="1">
        <f t="array" ref="E350">COUNTIFS(charli_veg_br[[code_lac]:[code_lac]],Tabel2[[#This Row],[code_lac]:[code_lac]],charli_veg_br[[code]:[code]],Tabel2[[#Headers],[Absent]])</f>
        <v>0</v>
      </c>
      <c r="F350" s="1" cm="1">
        <f t="array" ref="F350">COUNTIFS(charli_veg_br[[code_lac]:[code_lac]],Tabel2[[#This Row],[code_lac]:[code_lac]],charli_veg_br[[code]:[code]],Tabel2[[#Headers],[NA]])</f>
        <v>0</v>
      </c>
      <c r="G350" s="3" t="str">
        <f>IF(Tabel2[[#This Row],[BR]]&gt;0,"Présent",IF(Tabel2[[#This Row],[Absent]]&gt;0,"ABS","") &amp; IF(Tabel2[[#This Row],[Absent]]*Tabel2[[#This Row],[NA]]&gt;0,"/","") &amp; IF(Tabel2[[#This Row],[NA]]&gt;0,"NA",""))</f>
        <v/>
      </c>
    </row>
    <row r="351" spans="1:7" x14ac:dyDescent="0.25">
      <c r="A351" t="s">
        <v>1302</v>
      </c>
      <c r="B351" t="s">
        <v>1303</v>
      </c>
      <c r="C351" t="s">
        <v>1304</v>
      </c>
      <c r="D351" s="1" cm="1">
        <f t="array" ref="D351">COUNTIFS(charli_veg_br[[code_lac]:[code_lac]],Tabel2[[#This Row],[code_lac]:[code_lac]],charli_veg_br[[code]:[code]],Tabel2[[#Headers],[BR]])</f>
        <v>0</v>
      </c>
      <c r="E351" s="1" cm="1">
        <f t="array" ref="E351">COUNTIFS(charli_veg_br[[code_lac]:[code_lac]],Tabel2[[#This Row],[code_lac]:[code_lac]],charli_veg_br[[code]:[code]],Tabel2[[#Headers],[Absent]])</f>
        <v>0</v>
      </c>
      <c r="F351" s="1" cm="1">
        <f t="array" ref="F351">COUNTIFS(charli_veg_br[[code_lac]:[code_lac]],Tabel2[[#This Row],[code_lac]:[code_lac]],charli_veg_br[[code]:[code]],Tabel2[[#Headers],[NA]])</f>
        <v>0</v>
      </c>
      <c r="G351" s="3" t="str">
        <f>IF(Tabel2[[#This Row],[BR]]&gt;0,"Présent",IF(Tabel2[[#This Row],[Absent]]&gt;0,"ABS","") &amp; IF(Tabel2[[#This Row],[Absent]]*Tabel2[[#This Row],[NA]]&gt;0,"/","") &amp; IF(Tabel2[[#This Row],[NA]]&gt;0,"NA",""))</f>
        <v/>
      </c>
    </row>
    <row r="352" spans="1:7" x14ac:dyDescent="0.25">
      <c r="A352" t="s">
        <v>1305</v>
      </c>
      <c r="B352" t="s">
        <v>1306</v>
      </c>
      <c r="C352" t="s">
        <v>1307</v>
      </c>
      <c r="D352" s="1" cm="1">
        <f t="array" ref="D352">COUNTIFS(charli_veg_br[[code_lac]:[code_lac]],Tabel2[[#This Row],[code_lac]:[code_lac]],charli_veg_br[[code]:[code]],Tabel2[[#Headers],[BR]])</f>
        <v>0</v>
      </c>
      <c r="E352" s="1" cm="1">
        <f t="array" ref="E352">COUNTIFS(charli_veg_br[[code_lac]:[code_lac]],Tabel2[[#This Row],[code_lac]:[code_lac]],charli_veg_br[[code]:[code]],Tabel2[[#Headers],[Absent]])</f>
        <v>0</v>
      </c>
      <c r="F352" s="1" cm="1">
        <f t="array" ref="F352">COUNTIFS(charli_veg_br[[code_lac]:[code_lac]],Tabel2[[#This Row],[code_lac]:[code_lac]],charli_veg_br[[code]:[code]],Tabel2[[#Headers],[NA]])</f>
        <v>0</v>
      </c>
      <c r="G352" s="3" t="str">
        <f>IF(Tabel2[[#This Row],[BR]]&gt;0,"Présent",IF(Tabel2[[#This Row],[Absent]]&gt;0,"ABS","") &amp; IF(Tabel2[[#This Row],[Absent]]*Tabel2[[#This Row],[NA]]&gt;0,"/","") &amp; IF(Tabel2[[#This Row],[NA]]&gt;0,"NA",""))</f>
        <v/>
      </c>
    </row>
    <row r="353" spans="1:7" x14ac:dyDescent="0.25">
      <c r="A353" t="s">
        <v>1061</v>
      </c>
      <c r="B353" t="s">
        <v>1308</v>
      </c>
      <c r="C353" t="s">
        <v>1063</v>
      </c>
      <c r="D353" s="1" cm="1">
        <f t="array" ref="D353">COUNTIFS(charli_veg_br[[code_lac]:[code_lac]],Tabel2[[#This Row],[code_lac]:[code_lac]],charli_veg_br[[code]:[code]],Tabel2[[#Headers],[BR]])</f>
        <v>0</v>
      </c>
      <c r="E353" s="1" cm="1">
        <f t="array" ref="E353">COUNTIFS(charli_veg_br[[code_lac]:[code_lac]],Tabel2[[#This Row],[code_lac]:[code_lac]],charli_veg_br[[code]:[code]],Tabel2[[#Headers],[Absent]])</f>
        <v>0</v>
      </c>
      <c r="F353" s="1" cm="1">
        <f t="array" ref="F353">COUNTIFS(charli_veg_br[[code_lac]:[code_lac]],Tabel2[[#This Row],[code_lac]:[code_lac]],charli_veg_br[[code]:[code]],Tabel2[[#Headers],[NA]])</f>
        <v>0</v>
      </c>
      <c r="G353" s="3" t="str">
        <f>IF(Tabel2[[#This Row],[BR]]&gt;0,"Présent",IF(Tabel2[[#This Row],[Absent]]&gt;0,"ABS","") &amp; IF(Tabel2[[#This Row],[Absent]]*Tabel2[[#This Row],[NA]]&gt;0,"/","") &amp; IF(Tabel2[[#This Row],[NA]]&gt;0,"NA",""))</f>
        <v/>
      </c>
    </row>
    <row r="354" spans="1:7" x14ac:dyDescent="0.25">
      <c r="A354" t="s">
        <v>805</v>
      </c>
      <c r="B354" t="s">
        <v>1309</v>
      </c>
      <c r="C354" t="s">
        <v>807</v>
      </c>
      <c r="D354" s="1" cm="1">
        <f t="array" ref="D354">COUNTIFS(charli_veg_br[[code_lac]:[code_lac]],Tabel2[[#This Row],[code_lac]:[code_lac]],charli_veg_br[[code]:[code]],Tabel2[[#Headers],[BR]])</f>
        <v>0</v>
      </c>
      <c r="E354" s="1" cm="1">
        <f t="array" ref="E354">COUNTIFS(charli_veg_br[[code_lac]:[code_lac]],Tabel2[[#This Row],[code_lac]:[code_lac]],charli_veg_br[[code]:[code]],Tabel2[[#Headers],[Absent]])</f>
        <v>0</v>
      </c>
      <c r="F354" s="1" cm="1">
        <f t="array" ref="F354">COUNTIFS(charli_veg_br[[code_lac]:[code_lac]],Tabel2[[#This Row],[code_lac]:[code_lac]],charli_veg_br[[code]:[code]],Tabel2[[#Headers],[NA]])</f>
        <v>0</v>
      </c>
      <c r="G354" s="3" t="str">
        <f>IF(Tabel2[[#This Row],[BR]]&gt;0,"Présent",IF(Tabel2[[#This Row],[Absent]]&gt;0,"ABS","") &amp; IF(Tabel2[[#This Row],[Absent]]*Tabel2[[#This Row],[NA]]&gt;0,"/","") &amp; IF(Tabel2[[#This Row],[NA]]&gt;0,"NA",""))</f>
        <v/>
      </c>
    </row>
    <row r="355" spans="1:7" x14ac:dyDescent="0.25">
      <c r="A355" t="s">
        <v>1310</v>
      </c>
      <c r="B355" t="s">
        <v>1311</v>
      </c>
      <c r="C355" t="s">
        <v>1312</v>
      </c>
      <c r="D355" s="1" cm="1">
        <f t="array" ref="D355">COUNTIFS(charli_veg_br[[code_lac]:[code_lac]],Tabel2[[#This Row],[code_lac]:[code_lac]],charli_veg_br[[code]:[code]],Tabel2[[#Headers],[BR]])</f>
        <v>0</v>
      </c>
      <c r="E355" s="1" cm="1">
        <f t="array" ref="E355">COUNTIFS(charli_veg_br[[code_lac]:[code_lac]],Tabel2[[#This Row],[code_lac]:[code_lac]],charli_veg_br[[code]:[code]],Tabel2[[#Headers],[Absent]])</f>
        <v>0</v>
      </c>
      <c r="F355" s="1" cm="1">
        <f t="array" ref="F355">COUNTIFS(charli_veg_br[[code_lac]:[code_lac]],Tabel2[[#This Row],[code_lac]:[code_lac]],charli_veg_br[[code]:[code]],Tabel2[[#Headers],[NA]])</f>
        <v>0</v>
      </c>
      <c r="G355" s="3" t="str">
        <f>IF(Tabel2[[#This Row],[BR]]&gt;0,"Présent",IF(Tabel2[[#This Row],[Absent]]&gt;0,"ABS","") &amp; IF(Tabel2[[#This Row],[Absent]]*Tabel2[[#This Row],[NA]]&gt;0,"/","") &amp; IF(Tabel2[[#This Row],[NA]]&gt;0,"NA",""))</f>
        <v/>
      </c>
    </row>
    <row r="356" spans="1:7" x14ac:dyDescent="0.25">
      <c r="A356" t="s">
        <v>1313</v>
      </c>
      <c r="B356" t="s">
        <v>1314</v>
      </c>
      <c r="C356" t="s">
        <v>1315</v>
      </c>
      <c r="D356" s="1" cm="1">
        <f t="array" ref="D356">COUNTIFS(charli_veg_br[[code_lac]:[code_lac]],Tabel2[[#This Row],[code_lac]:[code_lac]],charli_veg_br[[code]:[code]],Tabel2[[#Headers],[BR]])</f>
        <v>0</v>
      </c>
      <c r="E356" s="1" cm="1">
        <f t="array" ref="E356">COUNTIFS(charli_veg_br[[code_lac]:[code_lac]],Tabel2[[#This Row],[code_lac]:[code_lac]],charli_veg_br[[code]:[code]],Tabel2[[#Headers],[Absent]])</f>
        <v>0</v>
      </c>
      <c r="F356" s="1" cm="1">
        <f t="array" ref="F356">COUNTIFS(charli_veg_br[[code_lac]:[code_lac]],Tabel2[[#This Row],[code_lac]:[code_lac]],charli_veg_br[[code]:[code]],Tabel2[[#Headers],[NA]])</f>
        <v>0</v>
      </c>
      <c r="G356" s="3" t="str">
        <f>IF(Tabel2[[#This Row],[BR]]&gt;0,"Présent",IF(Tabel2[[#This Row],[Absent]]&gt;0,"ABS","") &amp; IF(Tabel2[[#This Row],[Absent]]*Tabel2[[#This Row],[NA]]&gt;0,"/","") &amp; IF(Tabel2[[#This Row],[NA]]&gt;0,"NA",""))</f>
        <v/>
      </c>
    </row>
    <row r="357" spans="1:7" x14ac:dyDescent="0.25">
      <c r="A357" t="s">
        <v>948</v>
      </c>
      <c r="B357" t="s">
        <v>1316</v>
      </c>
      <c r="C357" t="s">
        <v>950</v>
      </c>
      <c r="D357" s="1" cm="1">
        <f t="array" ref="D357">COUNTIFS(charli_veg_br[[code_lac]:[code_lac]],Tabel2[[#This Row],[code_lac]:[code_lac]],charli_veg_br[[code]:[code]],Tabel2[[#Headers],[BR]])</f>
        <v>0</v>
      </c>
      <c r="E357" s="1" cm="1">
        <f t="array" ref="E357">COUNTIFS(charli_veg_br[[code_lac]:[code_lac]],Tabel2[[#This Row],[code_lac]:[code_lac]],charli_veg_br[[code]:[code]],Tabel2[[#Headers],[Absent]])</f>
        <v>0</v>
      </c>
      <c r="F357" s="1" cm="1">
        <f t="array" ref="F357">COUNTIFS(charli_veg_br[[code_lac]:[code_lac]],Tabel2[[#This Row],[code_lac]:[code_lac]],charli_veg_br[[code]:[code]],Tabel2[[#Headers],[NA]])</f>
        <v>0</v>
      </c>
      <c r="G357" s="3" t="str">
        <f>IF(Tabel2[[#This Row],[BR]]&gt;0,"Présent",IF(Tabel2[[#This Row],[Absent]]&gt;0,"ABS","") &amp; IF(Tabel2[[#This Row],[Absent]]*Tabel2[[#This Row],[NA]]&gt;0,"/","") &amp; IF(Tabel2[[#This Row],[NA]]&gt;0,"NA",""))</f>
        <v/>
      </c>
    </row>
    <row r="358" spans="1:7" x14ac:dyDescent="0.25">
      <c r="A358" t="s">
        <v>553</v>
      </c>
      <c r="B358" t="s">
        <v>554</v>
      </c>
      <c r="C358" t="s">
        <v>1317</v>
      </c>
      <c r="D358" s="1" cm="1">
        <f t="array" ref="D358">COUNTIFS(charli_veg_br[[code_lac]:[code_lac]],Tabel2[[#This Row],[code_lac]:[code_lac]],charli_veg_br[[code]:[code]],Tabel2[[#Headers],[BR]])</f>
        <v>0</v>
      </c>
      <c r="E358" s="1" cm="1">
        <f t="array" ref="E358">COUNTIFS(charli_veg_br[[code_lac]:[code_lac]],Tabel2[[#This Row],[code_lac]:[code_lac]],charli_veg_br[[code]:[code]],Tabel2[[#Headers],[Absent]])</f>
        <v>0</v>
      </c>
      <c r="F358" s="1" cm="1">
        <f t="array" ref="F358">COUNTIFS(charli_veg_br[[code_lac]:[code_lac]],Tabel2[[#This Row],[code_lac]:[code_lac]],charli_veg_br[[code]:[code]],Tabel2[[#Headers],[NA]])</f>
        <v>0</v>
      </c>
      <c r="G358" s="3" t="str">
        <f>IF(Tabel2[[#This Row],[BR]]&gt;0,"Présent",IF(Tabel2[[#This Row],[Absent]]&gt;0,"ABS","") &amp; IF(Tabel2[[#This Row],[Absent]]*Tabel2[[#This Row],[NA]]&gt;0,"/","") &amp; IF(Tabel2[[#This Row],[NA]]&gt;0,"NA",""))</f>
        <v/>
      </c>
    </row>
    <row r="359" spans="1:7" x14ac:dyDescent="0.25">
      <c r="A359" t="s">
        <v>1318</v>
      </c>
      <c r="B359" t="s">
        <v>1319</v>
      </c>
      <c r="C359" t="s">
        <v>1320</v>
      </c>
      <c r="D359" s="1" cm="1">
        <f t="array" ref="D359">COUNTIFS(charli_veg_br[[code_lac]:[code_lac]],Tabel2[[#This Row],[code_lac]:[code_lac]],charli_veg_br[[code]:[code]],Tabel2[[#Headers],[BR]])</f>
        <v>0</v>
      </c>
      <c r="E359" s="1" cm="1">
        <f t="array" ref="E359">COUNTIFS(charli_veg_br[[code_lac]:[code_lac]],Tabel2[[#This Row],[code_lac]:[code_lac]],charli_veg_br[[code]:[code]],Tabel2[[#Headers],[Absent]])</f>
        <v>0</v>
      </c>
      <c r="F359" s="1" cm="1">
        <f t="array" ref="F359">COUNTIFS(charli_veg_br[[code_lac]:[code_lac]],Tabel2[[#This Row],[code_lac]:[code_lac]],charli_veg_br[[code]:[code]],Tabel2[[#Headers],[NA]])</f>
        <v>0</v>
      </c>
      <c r="G359" s="3" t="str">
        <f>IF(Tabel2[[#This Row],[BR]]&gt;0,"Présent",IF(Tabel2[[#This Row],[Absent]]&gt;0,"ABS","") &amp; IF(Tabel2[[#This Row],[Absent]]*Tabel2[[#This Row],[NA]]&gt;0,"/","") &amp; IF(Tabel2[[#This Row],[NA]]&gt;0,"NA",""))</f>
        <v/>
      </c>
    </row>
    <row r="360" spans="1:7" x14ac:dyDescent="0.25">
      <c r="A360" t="s">
        <v>445</v>
      </c>
      <c r="B360" t="s">
        <v>1321</v>
      </c>
      <c r="C360" t="s">
        <v>1322</v>
      </c>
      <c r="D360" s="1" cm="1">
        <f t="array" ref="D360">COUNTIFS(charli_veg_br[[code_lac]:[code_lac]],Tabel2[[#This Row],[code_lac]:[code_lac]],charli_veg_br[[code]:[code]],Tabel2[[#Headers],[BR]])</f>
        <v>0</v>
      </c>
      <c r="E360" s="1" cm="1">
        <f t="array" ref="E360">COUNTIFS(charli_veg_br[[code_lac]:[code_lac]],Tabel2[[#This Row],[code_lac]:[code_lac]],charli_veg_br[[code]:[code]],Tabel2[[#Headers],[Absent]])</f>
        <v>1</v>
      </c>
      <c r="F360" s="1" cm="1">
        <f t="array" ref="F360">COUNTIFS(charli_veg_br[[code_lac]:[code_lac]],Tabel2[[#This Row],[code_lac]:[code_lac]],charli_veg_br[[code]:[code]],Tabel2[[#Headers],[NA]])</f>
        <v>0</v>
      </c>
      <c r="G360" s="3" t="str">
        <f>IF(Tabel2[[#This Row],[BR]]&gt;0,"Présent",IF(Tabel2[[#This Row],[Absent]]&gt;0,"ABS","") &amp; IF(Tabel2[[#This Row],[Absent]]*Tabel2[[#This Row],[NA]]&gt;0,"/","") &amp; IF(Tabel2[[#This Row],[NA]]&gt;0,"NA",""))</f>
        <v>ABS</v>
      </c>
    </row>
    <row r="361" spans="1:7" x14ac:dyDescent="0.25">
      <c r="A361" t="s">
        <v>1074</v>
      </c>
      <c r="B361" t="s">
        <v>1323</v>
      </c>
      <c r="C361" t="s">
        <v>1076</v>
      </c>
      <c r="D361" s="1" cm="1">
        <f t="array" ref="D361">COUNTIFS(charli_veg_br[[code_lac]:[code_lac]],Tabel2[[#This Row],[code_lac]:[code_lac]],charli_veg_br[[code]:[code]],Tabel2[[#Headers],[BR]])</f>
        <v>0</v>
      </c>
      <c r="E361" s="1" cm="1">
        <f t="array" ref="E361">COUNTIFS(charli_veg_br[[code_lac]:[code_lac]],Tabel2[[#This Row],[code_lac]:[code_lac]],charli_veg_br[[code]:[code]],Tabel2[[#Headers],[Absent]])</f>
        <v>0</v>
      </c>
      <c r="F361" s="1" cm="1">
        <f t="array" ref="F361">COUNTIFS(charli_veg_br[[code_lac]:[code_lac]],Tabel2[[#This Row],[code_lac]:[code_lac]],charli_veg_br[[code]:[code]],Tabel2[[#Headers],[NA]])</f>
        <v>0</v>
      </c>
      <c r="G361" s="3" t="str">
        <f>IF(Tabel2[[#This Row],[BR]]&gt;0,"Présent",IF(Tabel2[[#This Row],[Absent]]&gt;0,"ABS","") &amp; IF(Tabel2[[#This Row],[Absent]]*Tabel2[[#This Row],[NA]]&gt;0,"/","") &amp; IF(Tabel2[[#This Row],[NA]]&gt;0,"NA",""))</f>
        <v/>
      </c>
    </row>
    <row r="362" spans="1:7" x14ac:dyDescent="0.25">
      <c r="A362" t="s">
        <v>1071</v>
      </c>
      <c r="B362" t="s">
        <v>1324</v>
      </c>
      <c r="C362" t="s">
        <v>1073</v>
      </c>
      <c r="D362" s="1" cm="1">
        <f t="array" ref="D362">COUNTIFS(charli_veg_br[[code_lac]:[code_lac]],Tabel2[[#This Row],[code_lac]:[code_lac]],charli_veg_br[[code]:[code]],Tabel2[[#Headers],[BR]])</f>
        <v>0</v>
      </c>
      <c r="E362" s="1" cm="1">
        <f t="array" ref="E362">COUNTIFS(charli_veg_br[[code_lac]:[code_lac]],Tabel2[[#This Row],[code_lac]:[code_lac]],charli_veg_br[[code]:[code]],Tabel2[[#Headers],[Absent]])</f>
        <v>0</v>
      </c>
      <c r="F362" s="1" cm="1">
        <f t="array" ref="F362">COUNTIFS(charli_veg_br[[code_lac]:[code_lac]],Tabel2[[#This Row],[code_lac]:[code_lac]],charli_veg_br[[code]:[code]],Tabel2[[#Headers],[NA]])</f>
        <v>0</v>
      </c>
      <c r="G362" s="3" t="str">
        <f>IF(Tabel2[[#This Row],[BR]]&gt;0,"Présent",IF(Tabel2[[#This Row],[Absent]]&gt;0,"ABS","") &amp; IF(Tabel2[[#This Row],[Absent]]*Tabel2[[#This Row],[NA]]&gt;0,"/","") &amp; IF(Tabel2[[#This Row],[NA]]&gt;0,"NA",""))</f>
        <v/>
      </c>
    </row>
    <row r="363" spans="1:7" x14ac:dyDescent="0.25">
      <c r="A363" t="s">
        <v>1005</v>
      </c>
      <c r="B363" t="s">
        <v>1325</v>
      </c>
      <c r="C363" t="s">
        <v>1007</v>
      </c>
      <c r="D363" s="1" cm="1">
        <f t="array" ref="D363">COUNTIFS(charli_veg_br[[code_lac]:[code_lac]],Tabel2[[#This Row],[code_lac]:[code_lac]],charli_veg_br[[code]:[code]],Tabel2[[#Headers],[BR]])</f>
        <v>0</v>
      </c>
      <c r="E363" s="1" cm="1">
        <f t="array" ref="E363">COUNTIFS(charli_veg_br[[code_lac]:[code_lac]],Tabel2[[#This Row],[code_lac]:[code_lac]],charli_veg_br[[code]:[code]],Tabel2[[#Headers],[Absent]])</f>
        <v>0</v>
      </c>
      <c r="F363" s="1" cm="1">
        <f t="array" ref="F363">COUNTIFS(charli_veg_br[[code_lac]:[code_lac]],Tabel2[[#This Row],[code_lac]:[code_lac]],charli_veg_br[[code]:[code]],Tabel2[[#Headers],[NA]])</f>
        <v>0</v>
      </c>
      <c r="G363" s="3" t="str">
        <f>IF(Tabel2[[#This Row],[BR]]&gt;0,"Présent",IF(Tabel2[[#This Row],[Absent]]&gt;0,"ABS","") &amp; IF(Tabel2[[#This Row],[Absent]]*Tabel2[[#This Row],[NA]]&gt;0,"/","") &amp; IF(Tabel2[[#This Row],[NA]]&gt;0,"NA",""))</f>
        <v/>
      </c>
    </row>
    <row r="364" spans="1:7" x14ac:dyDescent="0.25">
      <c r="A364" t="s">
        <v>816</v>
      </c>
      <c r="B364" t="s">
        <v>1326</v>
      </c>
      <c r="C364" t="s">
        <v>818</v>
      </c>
      <c r="D364" s="1" cm="1">
        <f t="array" ref="D364">COUNTIFS(charli_veg_br[[code_lac]:[code_lac]],Tabel2[[#This Row],[code_lac]:[code_lac]],charli_veg_br[[code]:[code]],Tabel2[[#Headers],[BR]])</f>
        <v>0</v>
      </c>
      <c r="E364" s="1" cm="1">
        <f t="array" ref="E364">COUNTIFS(charli_veg_br[[code_lac]:[code_lac]],Tabel2[[#This Row],[code_lac]:[code_lac]],charli_veg_br[[code]:[code]],Tabel2[[#Headers],[Absent]])</f>
        <v>0</v>
      </c>
      <c r="F364" s="1" cm="1">
        <f t="array" ref="F364">COUNTIFS(charli_veg_br[[code_lac]:[code_lac]],Tabel2[[#This Row],[code_lac]:[code_lac]],charli_veg_br[[code]:[code]],Tabel2[[#Headers],[NA]])</f>
        <v>0</v>
      </c>
      <c r="G364" s="3" t="str">
        <f>IF(Tabel2[[#This Row],[BR]]&gt;0,"Présent",IF(Tabel2[[#This Row],[Absent]]&gt;0,"ABS","") &amp; IF(Tabel2[[#This Row],[Absent]]*Tabel2[[#This Row],[NA]]&gt;0,"/","") &amp; IF(Tabel2[[#This Row],[NA]]&gt;0,"NA",""))</f>
        <v/>
      </c>
    </row>
    <row r="365" spans="1:7" x14ac:dyDescent="0.25">
      <c r="A365" t="s">
        <v>771</v>
      </c>
      <c r="B365" t="s">
        <v>772</v>
      </c>
      <c r="C365" t="s">
        <v>1327</v>
      </c>
      <c r="D365" s="1" cm="1">
        <f t="array" ref="D365">COUNTIFS(charli_veg_br[[code_lac]:[code_lac]],Tabel2[[#This Row],[code_lac]:[code_lac]],charli_veg_br[[code]:[code]],Tabel2[[#Headers],[BR]])</f>
        <v>0</v>
      </c>
      <c r="E365" s="1" cm="1">
        <f t="array" ref="E365">COUNTIFS(charli_veg_br[[code_lac]:[code_lac]],Tabel2[[#This Row],[code_lac]:[code_lac]],charli_veg_br[[code]:[code]],Tabel2[[#Headers],[Absent]])</f>
        <v>0</v>
      </c>
      <c r="F365" s="1" cm="1">
        <f t="array" ref="F365">COUNTIFS(charli_veg_br[[code_lac]:[code_lac]],Tabel2[[#This Row],[code_lac]:[code_lac]],charli_veg_br[[code]:[code]],Tabel2[[#Headers],[NA]])</f>
        <v>0</v>
      </c>
      <c r="G365" s="3" t="str">
        <f>IF(Tabel2[[#This Row],[BR]]&gt;0,"Présent",IF(Tabel2[[#This Row],[Absent]]&gt;0,"ABS","") &amp; IF(Tabel2[[#This Row],[Absent]]*Tabel2[[#This Row],[NA]]&gt;0,"/","") &amp; IF(Tabel2[[#This Row],[NA]]&gt;0,"NA",""))</f>
        <v/>
      </c>
    </row>
    <row r="366" spans="1:7" x14ac:dyDescent="0.25">
      <c r="A366" t="s">
        <v>814</v>
      </c>
      <c r="B366" t="s">
        <v>815</v>
      </c>
      <c r="C366" t="s">
        <v>1328</v>
      </c>
      <c r="D366" s="1" cm="1">
        <f t="array" ref="D366">COUNTIFS(charli_veg_br[[code_lac]:[code_lac]],Tabel2[[#This Row],[code_lac]:[code_lac]],charli_veg_br[[code]:[code]],Tabel2[[#Headers],[BR]])</f>
        <v>0</v>
      </c>
      <c r="E366" s="1" cm="1">
        <f t="array" ref="E366">COUNTIFS(charli_veg_br[[code_lac]:[code_lac]],Tabel2[[#This Row],[code_lac]:[code_lac]],charli_veg_br[[code]:[code]],Tabel2[[#Headers],[Absent]])</f>
        <v>0</v>
      </c>
      <c r="F366" s="1" cm="1">
        <f t="array" ref="F366">COUNTIFS(charli_veg_br[[code_lac]:[code_lac]],Tabel2[[#This Row],[code_lac]:[code_lac]],charli_veg_br[[code]:[code]],Tabel2[[#Headers],[NA]])</f>
        <v>0</v>
      </c>
      <c r="G366" s="3" t="str">
        <f>IF(Tabel2[[#This Row],[BR]]&gt;0,"Présent",IF(Tabel2[[#This Row],[Absent]]&gt;0,"ABS","") &amp; IF(Tabel2[[#This Row],[Absent]]*Tabel2[[#This Row],[NA]]&gt;0,"/","") &amp; IF(Tabel2[[#This Row],[NA]]&gt;0,"NA",""))</f>
        <v/>
      </c>
    </row>
    <row r="367" spans="1:7" x14ac:dyDescent="0.25">
      <c r="A367" t="s">
        <v>491</v>
      </c>
      <c r="B367" t="s">
        <v>1329</v>
      </c>
      <c r="C367" t="s">
        <v>1330</v>
      </c>
      <c r="D367" s="1" cm="1">
        <f t="array" ref="D367">COUNTIFS(charli_veg_br[[code_lac]:[code_lac]],Tabel2[[#This Row],[code_lac]:[code_lac]],charli_veg_br[[code]:[code]],Tabel2[[#Headers],[BR]])</f>
        <v>0</v>
      </c>
      <c r="E367" s="1" cm="1">
        <f t="array" ref="E367">COUNTIFS(charli_veg_br[[code_lac]:[code_lac]],Tabel2[[#This Row],[code_lac]:[code_lac]],charli_veg_br[[code]:[code]],Tabel2[[#Headers],[Absent]])</f>
        <v>0</v>
      </c>
      <c r="F367" s="1" cm="1">
        <f t="array" ref="F367">COUNTIFS(charli_veg_br[[code_lac]:[code_lac]],Tabel2[[#This Row],[code_lac]:[code_lac]],charli_veg_br[[code]:[code]],Tabel2[[#Headers],[NA]])</f>
        <v>0</v>
      </c>
      <c r="G367" s="3" t="str">
        <f>IF(Tabel2[[#This Row],[BR]]&gt;0,"Présent",IF(Tabel2[[#This Row],[Absent]]&gt;0,"ABS","") &amp; IF(Tabel2[[#This Row],[Absent]]*Tabel2[[#This Row],[NA]]&gt;0,"/","") &amp; IF(Tabel2[[#This Row],[NA]]&gt;0,"NA",""))</f>
        <v/>
      </c>
    </row>
    <row r="368" spans="1:7" x14ac:dyDescent="0.25">
      <c r="A368" t="s">
        <v>1331</v>
      </c>
      <c r="B368" t="s">
        <v>1332</v>
      </c>
      <c r="C368" t="s">
        <v>1333</v>
      </c>
      <c r="D368" s="1" cm="1">
        <f t="array" ref="D368">COUNTIFS(charli_veg_br[[code_lac]:[code_lac]],Tabel2[[#This Row],[code_lac]:[code_lac]],charli_veg_br[[code]:[code]],Tabel2[[#Headers],[BR]])</f>
        <v>0</v>
      </c>
      <c r="E368" s="1" cm="1">
        <f t="array" ref="E368">COUNTIFS(charli_veg_br[[code_lac]:[code_lac]],Tabel2[[#This Row],[code_lac]:[code_lac]],charli_veg_br[[code]:[code]],Tabel2[[#Headers],[Absent]])</f>
        <v>0</v>
      </c>
      <c r="F368" s="1" cm="1">
        <f t="array" ref="F368">COUNTIFS(charli_veg_br[[code_lac]:[code_lac]],Tabel2[[#This Row],[code_lac]:[code_lac]],charli_veg_br[[code]:[code]],Tabel2[[#Headers],[NA]])</f>
        <v>0</v>
      </c>
      <c r="G368" s="3" t="str">
        <f>IF(Tabel2[[#This Row],[BR]]&gt;0,"Présent",IF(Tabel2[[#This Row],[Absent]]&gt;0,"ABS","") &amp; IF(Tabel2[[#This Row],[Absent]]*Tabel2[[#This Row],[NA]]&gt;0,"/","") &amp; IF(Tabel2[[#This Row],[NA]]&gt;0,"NA",""))</f>
        <v/>
      </c>
    </row>
    <row r="369" spans="1:7" x14ac:dyDescent="0.25">
      <c r="A369" t="s">
        <v>1334</v>
      </c>
      <c r="B369" t="s">
        <v>1335</v>
      </c>
      <c r="C369" t="s">
        <v>1336</v>
      </c>
      <c r="D369" s="1" cm="1">
        <f t="array" ref="D369">COUNTIFS(charli_veg_br[[code_lac]:[code_lac]],Tabel2[[#This Row],[code_lac]:[code_lac]],charli_veg_br[[code]:[code]],Tabel2[[#Headers],[BR]])</f>
        <v>0</v>
      </c>
      <c r="E369" s="1" cm="1">
        <f t="array" ref="E369">COUNTIFS(charli_veg_br[[code_lac]:[code_lac]],Tabel2[[#This Row],[code_lac]:[code_lac]],charli_veg_br[[code]:[code]],Tabel2[[#Headers],[Absent]])</f>
        <v>0</v>
      </c>
      <c r="F369" s="1" cm="1">
        <f t="array" ref="F369">COUNTIFS(charli_veg_br[[code_lac]:[code_lac]],Tabel2[[#This Row],[code_lac]:[code_lac]],charli_veg_br[[code]:[code]],Tabel2[[#Headers],[NA]])</f>
        <v>0</v>
      </c>
      <c r="G369" s="3" t="str">
        <f>IF(Tabel2[[#This Row],[BR]]&gt;0,"Présent",IF(Tabel2[[#This Row],[Absent]]&gt;0,"ABS","") &amp; IF(Tabel2[[#This Row],[Absent]]*Tabel2[[#This Row],[NA]]&gt;0,"/","") &amp; IF(Tabel2[[#This Row],[NA]]&gt;0,"NA",""))</f>
        <v/>
      </c>
    </row>
    <row r="370" spans="1:7" x14ac:dyDescent="0.25">
      <c r="A370" t="s">
        <v>1337</v>
      </c>
      <c r="B370" t="s">
        <v>1338</v>
      </c>
      <c r="C370" t="s">
        <v>1339</v>
      </c>
      <c r="D370" s="1" cm="1">
        <f t="array" ref="D370">COUNTIFS(charli_veg_br[[code_lac]:[code_lac]],Tabel2[[#This Row],[code_lac]:[code_lac]],charli_veg_br[[code]:[code]],Tabel2[[#Headers],[BR]])</f>
        <v>0</v>
      </c>
      <c r="E370" s="1" cm="1">
        <f t="array" ref="E370">COUNTIFS(charli_veg_br[[code_lac]:[code_lac]],Tabel2[[#This Row],[code_lac]:[code_lac]],charli_veg_br[[code]:[code]],Tabel2[[#Headers],[Absent]])</f>
        <v>0</v>
      </c>
      <c r="F370" s="1" cm="1">
        <f t="array" ref="F370">COUNTIFS(charli_veg_br[[code_lac]:[code_lac]],Tabel2[[#This Row],[code_lac]:[code_lac]],charli_veg_br[[code]:[code]],Tabel2[[#Headers],[NA]])</f>
        <v>0</v>
      </c>
      <c r="G370" s="3" t="str">
        <f>IF(Tabel2[[#This Row],[BR]]&gt;0,"Présent",IF(Tabel2[[#This Row],[Absent]]&gt;0,"ABS","") &amp; IF(Tabel2[[#This Row],[Absent]]*Tabel2[[#This Row],[NA]]&gt;0,"/","") &amp; IF(Tabel2[[#This Row],[NA]]&gt;0,"NA",""))</f>
        <v/>
      </c>
    </row>
    <row r="371" spans="1:7" x14ac:dyDescent="0.25">
      <c r="A371" t="s">
        <v>1340</v>
      </c>
      <c r="B371" t="s">
        <v>1341</v>
      </c>
      <c r="C371" t="s">
        <v>1342</v>
      </c>
      <c r="D371" s="1" cm="1">
        <f t="array" ref="D371">COUNTIFS(charli_veg_br[[code_lac]:[code_lac]],Tabel2[[#This Row],[code_lac]:[code_lac]],charli_veg_br[[code]:[code]],Tabel2[[#Headers],[BR]])</f>
        <v>0</v>
      </c>
      <c r="E371" s="1" cm="1">
        <f t="array" ref="E371">COUNTIFS(charli_veg_br[[code_lac]:[code_lac]],Tabel2[[#This Row],[code_lac]:[code_lac]],charli_veg_br[[code]:[code]],Tabel2[[#Headers],[Absent]])</f>
        <v>0</v>
      </c>
      <c r="F371" s="1" cm="1">
        <f t="array" ref="F371">COUNTIFS(charli_veg_br[[code_lac]:[code_lac]],Tabel2[[#This Row],[code_lac]:[code_lac]],charli_veg_br[[code]:[code]],Tabel2[[#Headers],[NA]])</f>
        <v>0</v>
      </c>
      <c r="G371" s="3" t="str">
        <f>IF(Tabel2[[#This Row],[BR]]&gt;0,"Présent",IF(Tabel2[[#This Row],[Absent]]&gt;0,"ABS","") &amp; IF(Tabel2[[#This Row],[Absent]]*Tabel2[[#This Row],[NA]]&gt;0,"/","") &amp; IF(Tabel2[[#This Row],[NA]]&gt;0,"NA",""))</f>
        <v/>
      </c>
    </row>
    <row r="372" spans="1:7" x14ac:dyDescent="0.25">
      <c r="A372" t="s">
        <v>1343</v>
      </c>
      <c r="B372" t="s">
        <v>1344</v>
      </c>
      <c r="C372" t="s">
        <v>1345</v>
      </c>
      <c r="D372" s="1" cm="1">
        <f t="array" ref="D372">COUNTIFS(charli_veg_br[[code_lac]:[code_lac]],Tabel2[[#This Row],[code_lac]:[code_lac]],charli_veg_br[[code]:[code]],Tabel2[[#Headers],[BR]])</f>
        <v>0</v>
      </c>
      <c r="E372" s="1" cm="1">
        <f t="array" ref="E372">COUNTIFS(charli_veg_br[[code_lac]:[code_lac]],Tabel2[[#This Row],[code_lac]:[code_lac]],charli_veg_br[[code]:[code]],Tabel2[[#Headers],[Absent]])</f>
        <v>0</v>
      </c>
      <c r="F372" s="1" cm="1">
        <f t="array" ref="F372">COUNTIFS(charli_veg_br[[code_lac]:[code_lac]],Tabel2[[#This Row],[code_lac]:[code_lac]],charli_veg_br[[code]:[code]],Tabel2[[#Headers],[NA]])</f>
        <v>0</v>
      </c>
      <c r="G372" s="3" t="str">
        <f>IF(Tabel2[[#This Row],[BR]]&gt;0,"Présent",IF(Tabel2[[#This Row],[Absent]]&gt;0,"ABS","") &amp; IF(Tabel2[[#This Row],[Absent]]*Tabel2[[#This Row],[NA]]&gt;0,"/","") &amp; IF(Tabel2[[#This Row],[NA]]&gt;0,"NA",""))</f>
        <v/>
      </c>
    </row>
    <row r="373" spans="1:7" x14ac:dyDescent="0.25">
      <c r="A373" t="s">
        <v>1346</v>
      </c>
      <c r="B373" t="s">
        <v>1347</v>
      </c>
      <c r="C373" t="s">
        <v>1348</v>
      </c>
      <c r="D373" s="1" cm="1">
        <f t="array" ref="D373">COUNTIFS(charli_veg_br[[code_lac]:[code_lac]],Tabel2[[#This Row],[code_lac]:[code_lac]],charli_veg_br[[code]:[code]],Tabel2[[#Headers],[BR]])</f>
        <v>0</v>
      </c>
      <c r="E373" s="1" cm="1">
        <f t="array" ref="E373">COUNTIFS(charli_veg_br[[code_lac]:[code_lac]],Tabel2[[#This Row],[code_lac]:[code_lac]],charli_veg_br[[code]:[code]],Tabel2[[#Headers],[Absent]])</f>
        <v>0</v>
      </c>
      <c r="F373" s="1" cm="1">
        <f t="array" ref="F373">COUNTIFS(charli_veg_br[[code_lac]:[code_lac]],Tabel2[[#This Row],[code_lac]:[code_lac]],charli_veg_br[[code]:[code]],Tabel2[[#Headers],[NA]])</f>
        <v>0</v>
      </c>
      <c r="G373" s="3" t="str">
        <f>IF(Tabel2[[#This Row],[BR]]&gt;0,"Présent",IF(Tabel2[[#This Row],[Absent]]&gt;0,"ABS","") &amp; IF(Tabel2[[#This Row],[Absent]]*Tabel2[[#This Row],[NA]]&gt;0,"/","") &amp; IF(Tabel2[[#This Row],[NA]]&gt;0,"NA",""))</f>
        <v/>
      </c>
    </row>
    <row r="374" spans="1:7" x14ac:dyDescent="0.25">
      <c r="A374" t="s">
        <v>1349</v>
      </c>
      <c r="B374" t="s">
        <v>1350</v>
      </c>
      <c r="C374" t="s">
        <v>1351</v>
      </c>
      <c r="D374" s="1" cm="1">
        <f t="array" ref="D374">COUNTIFS(charli_veg_br[[code_lac]:[code_lac]],Tabel2[[#This Row],[code_lac]:[code_lac]],charli_veg_br[[code]:[code]],Tabel2[[#Headers],[BR]])</f>
        <v>0</v>
      </c>
      <c r="E374" s="1" cm="1">
        <f t="array" ref="E374">COUNTIFS(charli_veg_br[[code_lac]:[code_lac]],Tabel2[[#This Row],[code_lac]:[code_lac]],charli_veg_br[[code]:[code]],Tabel2[[#Headers],[Absent]])</f>
        <v>0</v>
      </c>
      <c r="F374" s="1" cm="1">
        <f t="array" ref="F374">COUNTIFS(charli_veg_br[[code_lac]:[code_lac]],Tabel2[[#This Row],[code_lac]:[code_lac]],charli_veg_br[[code]:[code]],Tabel2[[#Headers],[NA]])</f>
        <v>0</v>
      </c>
      <c r="G374" s="3" t="str">
        <f>IF(Tabel2[[#This Row],[BR]]&gt;0,"Présent",IF(Tabel2[[#This Row],[Absent]]&gt;0,"ABS","") &amp; IF(Tabel2[[#This Row],[Absent]]*Tabel2[[#This Row],[NA]]&gt;0,"/","") &amp; IF(Tabel2[[#This Row],[NA]]&gt;0,"NA",""))</f>
        <v/>
      </c>
    </row>
    <row r="375" spans="1:7" x14ac:dyDescent="0.25">
      <c r="A375" t="s">
        <v>1352</v>
      </c>
      <c r="B375" t="s">
        <v>1353</v>
      </c>
      <c r="C375" t="s">
        <v>1354</v>
      </c>
      <c r="D375" s="1" cm="1">
        <f t="array" ref="D375">COUNTIFS(charli_veg_br[[code_lac]:[code_lac]],Tabel2[[#This Row],[code_lac]:[code_lac]],charli_veg_br[[code]:[code]],Tabel2[[#Headers],[BR]])</f>
        <v>0</v>
      </c>
      <c r="E375" s="1" cm="1">
        <f t="array" ref="E375">COUNTIFS(charli_veg_br[[code_lac]:[code_lac]],Tabel2[[#This Row],[code_lac]:[code_lac]],charli_veg_br[[code]:[code]],Tabel2[[#Headers],[Absent]])</f>
        <v>0</v>
      </c>
      <c r="F375" s="1" cm="1">
        <f t="array" ref="F375">COUNTIFS(charli_veg_br[[code_lac]:[code_lac]],Tabel2[[#This Row],[code_lac]:[code_lac]],charli_veg_br[[code]:[code]],Tabel2[[#Headers],[NA]])</f>
        <v>0</v>
      </c>
      <c r="G375" s="3" t="str">
        <f>IF(Tabel2[[#This Row],[BR]]&gt;0,"Présent",IF(Tabel2[[#This Row],[Absent]]&gt;0,"ABS","") &amp; IF(Tabel2[[#This Row],[Absent]]*Tabel2[[#This Row],[NA]]&gt;0,"/","") &amp; IF(Tabel2[[#This Row],[NA]]&gt;0,"NA",""))</f>
        <v/>
      </c>
    </row>
    <row r="376" spans="1:7" x14ac:dyDescent="0.25">
      <c r="A376" t="s">
        <v>163</v>
      </c>
      <c r="B376" t="s">
        <v>1355</v>
      </c>
      <c r="C376" t="s">
        <v>165</v>
      </c>
      <c r="D376" s="1" cm="1">
        <f t="array" ref="D376">COUNTIFS(charli_veg_br[[code_lac]:[code_lac]],Tabel2[[#This Row],[code_lac]:[code_lac]],charli_veg_br[[code]:[code]],Tabel2[[#Headers],[BR]])</f>
        <v>0</v>
      </c>
      <c r="E376" s="1" cm="1">
        <f t="array" ref="E376">COUNTIFS(charli_veg_br[[code_lac]:[code_lac]],Tabel2[[#This Row],[code_lac]:[code_lac]],charli_veg_br[[code]:[code]],Tabel2[[#Headers],[Absent]])</f>
        <v>1</v>
      </c>
      <c r="F376" s="1" cm="1">
        <f t="array" ref="F376">COUNTIFS(charli_veg_br[[code_lac]:[code_lac]],Tabel2[[#This Row],[code_lac]:[code_lac]],charli_veg_br[[code]:[code]],Tabel2[[#Headers],[NA]])</f>
        <v>1</v>
      </c>
      <c r="G376" s="3" t="str">
        <f>IF(Tabel2[[#This Row],[BR]]&gt;0,"Présent",IF(Tabel2[[#This Row],[Absent]]&gt;0,"ABS","") &amp; IF(Tabel2[[#This Row],[Absent]]*Tabel2[[#This Row],[NA]]&gt;0,"/","") &amp; IF(Tabel2[[#This Row],[NA]]&gt;0,"NA",""))</f>
        <v>ABS/NA</v>
      </c>
    </row>
    <row r="377" spans="1:7" x14ac:dyDescent="0.25">
      <c r="A377" t="s">
        <v>1356</v>
      </c>
      <c r="B377" t="s">
        <v>1357</v>
      </c>
      <c r="C377" t="s">
        <v>1358</v>
      </c>
      <c r="D377" s="1" cm="1">
        <f t="array" ref="D377">COUNTIFS(charli_veg_br[[code_lac]:[code_lac]],Tabel2[[#This Row],[code_lac]:[code_lac]],charli_veg_br[[code]:[code]],Tabel2[[#Headers],[BR]])</f>
        <v>0</v>
      </c>
      <c r="E377" s="1" cm="1">
        <f t="array" ref="E377">COUNTIFS(charli_veg_br[[code_lac]:[code_lac]],Tabel2[[#This Row],[code_lac]:[code_lac]],charli_veg_br[[code]:[code]],Tabel2[[#Headers],[Absent]])</f>
        <v>0</v>
      </c>
      <c r="F377" s="1" cm="1">
        <f t="array" ref="F377">COUNTIFS(charli_veg_br[[code_lac]:[code_lac]],Tabel2[[#This Row],[code_lac]:[code_lac]],charli_veg_br[[code]:[code]],Tabel2[[#Headers],[NA]])</f>
        <v>0</v>
      </c>
      <c r="G377" s="3" t="str">
        <f>IF(Tabel2[[#This Row],[BR]]&gt;0,"Présent",IF(Tabel2[[#This Row],[Absent]]&gt;0,"ABS","") &amp; IF(Tabel2[[#This Row],[Absent]]*Tabel2[[#This Row],[NA]]&gt;0,"/","") &amp; IF(Tabel2[[#This Row],[NA]]&gt;0,"NA",""))</f>
        <v/>
      </c>
    </row>
    <row r="378" spans="1:7" x14ac:dyDescent="0.25">
      <c r="A378" t="s">
        <v>1359</v>
      </c>
      <c r="B378" t="s">
        <v>1360</v>
      </c>
      <c r="C378" t="s">
        <v>1361</v>
      </c>
      <c r="D378" s="1" cm="1">
        <f t="array" ref="D378">COUNTIFS(charli_veg_br[[code_lac]:[code_lac]],Tabel2[[#This Row],[code_lac]:[code_lac]],charli_veg_br[[code]:[code]],Tabel2[[#Headers],[BR]])</f>
        <v>0</v>
      </c>
      <c r="E378" s="1" cm="1">
        <f t="array" ref="E378">COUNTIFS(charli_veg_br[[code_lac]:[code_lac]],Tabel2[[#This Row],[code_lac]:[code_lac]],charli_veg_br[[code]:[code]],Tabel2[[#Headers],[Absent]])</f>
        <v>0</v>
      </c>
      <c r="F378" s="1" cm="1">
        <f t="array" ref="F378">COUNTIFS(charli_veg_br[[code_lac]:[code_lac]],Tabel2[[#This Row],[code_lac]:[code_lac]],charli_veg_br[[code]:[code]],Tabel2[[#Headers],[NA]])</f>
        <v>0</v>
      </c>
      <c r="G378" s="3" t="str">
        <f>IF(Tabel2[[#This Row],[BR]]&gt;0,"Présent",IF(Tabel2[[#This Row],[Absent]]&gt;0,"ABS","") &amp; IF(Tabel2[[#This Row],[Absent]]*Tabel2[[#This Row],[NA]]&gt;0,"/","") &amp; IF(Tabel2[[#This Row],[NA]]&gt;0,"NA",""))</f>
        <v/>
      </c>
    </row>
    <row r="379" spans="1:7" x14ac:dyDescent="0.25">
      <c r="A379" t="s">
        <v>1362</v>
      </c>
      <c r="B379" t="s">
        <v>1363</v>
      </c>
      <c r="C379" t="s">
        <v>1364</v>
      </c>
      <c r="D379" s="1" cm="1">
        <f t="array" ref="D379">COUNTIFS(charli_veg_br[[code_lac]:[code_lac]],Tabel2[[#This Row],[code_lac]:[code_lac]],charli_veg_br[[code]:[code]],Tabel2[[#Headers],[BR]])</f>
        <v>0</v>
      </c>
      <c r="E379" s="1" cm="1">
        <f t="array" ref="E379">COUNTIFS(charli_veg_br[[code_lac]:[code_lac]],Tabel2[[#This Row],[code_lac]:[code_lac]],charli_veg_br[[code]:[code]],Tabel2[[#Headers],[Absent]])</f>
        <v>0</v>
      </c>
      <c r="F379" s="1" cm="1">
        <f t="array" ref="F379">COUNTIFS(charli_veg_br[[code_lac]:[code_lac]],Tabel2[[#This Row],[code_lac]:[code_lac]],charli_veg_br[[code]:[code]],Tabel2[[#Headers],[NA]])</f>
        <v>0</v>
      </c>
      <c r="G379" s="3" t="str">
        <f>IF(Tabel2[[#This Row],[BR]]&gt;0,"Présent",IF(Tabel2[[#This Row],[Absent]]&gt;0,"ABS","") &amp; IF(Tabel2[[#This Row],[Absent]]*Tabel2[[#This Row],[NA]]&gt;0,"/","") &amp; IF(Tabel2[[#This Row],[NA]]&gt;0,"NA",""))</f>
        <v/>
      </c>
    </row>
    <row r="380" spans="1:7" x14ac:dyDescent="0.25">
      <c r="A380" t="s">
        <v>1365</v>
      </c>
      <c r="B380" t="s">
        <v>1366</v>
      </c>
      <c r="C380" t="s">
        <v>1367</v>
      </c>
      <c r="D380" s="1" cm="1">
        <f t="array" ref="D380">COUNTIFS(charli_veg_br[[code_lac]:[code_lac]],Tabel2[[#This Row],[code_lac]:[code_lac]],charli_veg_br[[code]:[code]],Tabel2[[#Headers],[BR]])</f>
        <v>0</v>
      </c>
      <c r="E380" s="1" cm="1">
        <f t="array" ref="E380">COUNTIFS(charli_veg_br[[code_lac]:[code_lac]],Tabel2[[#This Row],[code_lac]:[code_lac]],charli_veg_br[[code]:[code]],Tabel2[[#Headers],[Absent]])</f>
        <v>0</v>
      </c>
      <c r="F380" s="1" cm="1">
        <f t="array" ref="F380">COUNTIFS(charli_veg_br[[code_lac]:[code_lac]],Tabel2[[#This Row],[code_lac]:[code_lac]],charli_veg_br[[code]:[code]],Tabel2[[#Headers],[NA]])</f>
        <v>0</v>
      </c>
      <c r="G380" s="3" t="str">
        <f>IF(Tabel2[[#This Row],[BR]]&gt;0,"Présent",IF(Tabel2[[#This Row],[Absent]]&gt;0,"ABS","") &amp; IF(Tabel2[[#This Row],[Absent]]*Tabel2[[#This Row],[NA]]&gt;0,"/","") &amp; IF(Tabel2[[#This Row],[NA]]&gt;0,"NA",""))</f>
        <v/>
      </c>
    </row>
    <row r="381" spans="1:7" x14ac:dyDescent="0.25">
      <c r="A381" t="s">
        <v>1368</v>
      </c>
      <c r="B381" t="s">
        <v>1369</v>
      </c>
      <c r="C381" t="s">
        <v>1370</v>
      </c>
      <c r="D381" s="1" cm="1">
        <f t="array" ref="D381">COUNTIFS(charli_veg_br[[code_lac]:[code_lac]],Tabel2[[#This Row],[code_lac]:[code_lac]],charli_veg_br[[code]:[code]],Tabel2[[#Headers],[BR]])</f>
        <v>0</v>
      </c>
      <c r="E381" s="1" cm="1">
        <f t="array" ref="E381">COUNTIFS(charli_veg_br[[code_lac]:[code_lac]],Tabel2[[#This Row],[code_lac]:[code_lac]],charli_veg_br[[code]:[code]],Tabel2[[#Headers],[Absent]])</f>
        <v>0</v>
      </c>
      <c r="F381" s="1" cm="1">
        <f t="array" ref="F381">COUNTIFS(charli_veg_br[[code_lac]:[code_lac]],Tabel2[[#This Row],[code_lac]:[code_lac]],charli_veg_br[[code]:[code]],Tabel2[[#Headers],[NA]])</f>
        <v>0</v>
      </c>
      <c r="G381" s="3" t="str">
        <f>IF(Tabel2[[#This Row],[BR]]&gt;0,"Présent",IF(Tabel2[[#This Row],[Absent]]&gt;0,"ABS","") &amp; IF(Tabel2[[#This Row],[Absent]]*Tabel2[[#This Row],[NA]]&gt;0,"/","") &amp; IF(Tabel2[[#This Row],[NA]]&gt;0,"NA",""))</f>
        <v/>
      </c>
    </row>
    <row r="382" spans="1:7" x14ac:dyDescent="0.25">
      <c r="A382" t="s">
        <v>1371</v>
      </c>
      <c r="B382" t="s">
        <v>1372</v>
      </c>
      <c r="C382" t="s">
        <v>1373</v>
      </c>
      <c r="D382" s="1" cm="1">
        <f t="array" ref="D382">COUNTIFS(charli_veg_br[[code_lac]:[code_lac]],Tabel2[[#This Row],[code_lac]:[code_lac]],charli_veg_br[[code]:[code]],Tabel2[[#Headers],[BR]])</f>
        <v>0</v>
      </c>
      <c r="E382" s="1" cm="1">
        <f t="array" ref="E382">COUNTIFS(charli_veg_br[[code_lac]:[code_lac]],Tabel2[[#This Row],[code_lac]:[code_lac]],charli_veg_br[[code]:[code]],Tabel2[[#Headers],[Absent]])</f>
        <v>0</v>
      </c>
      <c r="F382" s="1" cm="1">
        <f t="array" ref="F382">COUNTIFS(charli_veg_br[[code_lac]:[code_lac]],Tabel2[[#This Row],[code_lac]:[code_lac]],charli_veg_br[[code]:[code]],Tabel2[[#Headers],[NA]])</f>
        <v>0</v>
      </c>
      <c r="G382" s="3" t="str">
        <f>IF(Tabel2[[#This Row],[BR]]&gt;0,"Présent",IF(Tabel2[[#This Row],[Absent]]&gt;0,"ABS","") &amp; IF(Tabel2[[#This Row],[Absent]]*Tabel2[[#This Row],[NA]]&gt;0,"/","") &amp; IF(Tabel2[[#This Row],[NA]]&gt;0,"NA",""))</f>
        <v/>
      </c>
    </row>
    <row r="383" spans="1:7" x14ac:dyDescent="0.25">
      <c r="A383" t="s">
        <v>1374</v>
      </c>
      <c r="B383" t="s">
        <v>1375</v>
      </c>
      <c r="C383" t="s">
        <v>1376</v>
      </c>
      <c r="D383" s="1" cm="1">
        <f t="array" ref="D383">COUNTIFS(charli_veg_br[[code_lac]:[code_lac]],Tabel2[[#This Row],[code_lac]:[code_lac]],charli_veg_br[[code]:[code]],Tabel2[[#Headers],[BR]])</f>
        <v>0</v>
      </c>
      <c r="E383" s="1" cm="1">
        <f t="array" ref="E383">COUNTIFS(charli_veg_br[[code_lac]:[code_lac]],Tabel2[[#This Row],[code_lac]:[code_lac]],charli_veg_br[[code]:[code]],Tabel2[[#Headers],[Absent]])</f>
        <v>0</v>
      </c>
      <c r="F383" s="1" cm="1">
        <f t="array" ref="F383">COUNTIFS(charli_veg_br[[code_lac]:[code_lac]],Tabel2[[#This Row],[code_lac]:[code_lac]],charli_veg_br[[code]:[code]],Tabel2[[#Headers],[NA]])</f>
        <v>0</v>
      </c>
      <c r="G383" s="3" t="str">
        <f>IF(Tabel2[[#This Row],[BR]]&gt;0,"Présent",IF(Tabel2[[#This Row],[Absent]]&gt;0,"ABS","") &amp; IF(Tabel2[[#This Row],[Absent]]*Tabel2[[#This Row],[NA]]&gt;0,"/","") &amp; IF(Tabel2[[#This Row],[NA]]&gt;0,"NA",""))</f>
        <v/>
      </c>
    </row>
    <row r="384" spans="1:7" x14ac:dyDescent="0.25">
      <c r="A384" t="s">
        <v>1377</v>
      </c>
      <c r="B384" t="s">
        <v>1378</v>
      </c>
      <c r="C384" t="s">
        <v>1379</v>
      </c>
      <c r="D384" s="1" cm="1">
        <f t="array" ref="D384">COUNTIFS(charli_veg_br[[code_lac]:[code_lac]],Tabel2[[#This Row],[code_lac]:[code_lac]],charli_veg_br[[code]:[code]],Tabel2[[#Headers],[BR]])</f>
        <v>0</v>
      </c>
      <c r="E384" s="1" cm="1">
        <f t="array" ref="E384">COUNTIFS(charli_veg_br[[code_lac]:[code_lac]],Tabel2[[#This Row],[code_lac]:[code_lac]],charli_veg_br[[code]:[code]],Tabel2[[#Headers],[Absent]])</f>
        <v>0</v>
      </c>
      <c r="F384" s="1" cm="1">
        <f t="array" ref="F384">COUNTIFS(charli_veg_br[[code_lac]:[code_lac]],Tabel2[[#This Row],[code_lac]:[code_lac]],charli_veg_br[[code]:[code]],Tabel2[[#Headers],[NA]])</f>
        <v>0</v>
      </c>
      <c r="G384" s="3" t="str">
        <f>IF(Tabel2[[#This Row],[BR]]&gt;0,"Présent",IF(Tabel2[[#This Row],[Absent]]&gt;0,"ABS","") &amp; IF(Tabel2[[#This Row],[Absent]]*Tabel2[[#This Row],[NA]]&gt;0,"/","") &amp; IF(Tabel2[[#This Row],[NA]]&gt;0,"NA",""))</f>
        <v/>
      </c>
    </row>
    <row r="385" spans="1:7" x14ac:dyDescent="0.25">
      <c r="A385" t="s">
        <v>153</v>
      </c>
      <c r="B385" t="s">
        <v>154</v>
      </c>
      <c r="C385" t="s">
        <v>1380</v>
      </c>
      <c r="D385" s="1" cm="1">
        <f t="array" ref="D385">COUNTIFS(charli_veg_br[[code_lac]:[code_lac]],Tabel2[[#This Row],[code_lac]:[code_lac]],charli_veg_br[[code]:[code]],Tabel2[[#Headers],[BR]])</f>
        <v>0</v>
      </c>
      <c r="E385" s="1" cm="1">
        <f t="array" ref="E385">COUNTIFS(charli_veg_br[[code_lac]:[code_lac]],Tabel2[[#This Row],[code_lac]:[code_lac]],charli_veg_br[[code]:[code]],Tabel2[[#Headers],[Absent]])</f>
        <v>1</v>
      </c>
      <c r="F385" s="1" cm="1">
        <f t="array" ref="F385">COUNTIFS(charli_veg_br[[code_lac]:[code_lac]],Tabel2[[#This Row],[code_lac]:[code_lac]],charli_veg_br[[code]:[code]],Tabel2[[#Headers],[NA]])</f>
        <v>0</v>
      </c>
      <c r="G385" s="3" t="str">
        <f>IF(Tabel2[[#This Row],[BR]]&gt;0,"Présent",IF(Tabel2[[#This Row],[Absent]]&gt;0,"ABS","") &amp; IF(Tabel2[[#This Row],[Absent]]*Tabel2[[#This Row],[NA]]&gt;0,"/","") &amp; IF(Tabel2[[#This Row],[NA]]&gt;0,"NA",""))</f>
        <v>ABS</v>
      </c>
    </row>
    <row r="386" spans="1:7" x14ac:dyDescent="0.25">
      <c r="A386" t="s">
        <v>1381</v>
      </c>
      <c r="B386" t="s">
        <v>1382</v>
      </c>
      <c r="C386" t="s">
        <v>1383</v>
      </c>
      <c r="D386" s="1" cm="1">
        <f t="array" ref="D386">COUNTIFS(charli_veg_br[[code_lac]:[code_lac]],Tabel2[[#This Row],[code_lac]:[code_lac]],charli_veg_br[[code]:[code]],Tabel2[[#Headers],[BR]])</f>
        <v>0</v>
      </c>
      <c r="E386" s="1" cm="1">
        <f t="array" ref="E386">COUNTIFS(charli_veg_br[[code_lac]:[code_lac]],Tabel2[[#This Row],[code_lac]:[code_lac]],charli_veg_br[[code]:[code]],Tabel2[[#Headers],[Absent]])</f>
        <v>0</v>
      </c>
      <c r="F386" s="1" cm="1">
        <f t="array" ref="F386">COUNTIFS(charli_veg_br[[code_lac]:[code_lac]],Tabel2[[#This Row],[code_lac]:[code_lac]],charli_veg_br[[code]:[code]],Tabel2[[#Headers],[NA]])</f>
        <v>0</v>
      </c>
      <c r="G386" s="3" t="str">
        <f>IF(Tabel2[[#This Row],[BR]]&gt;0,"Présent",IF(Tabel2[[#This Row],[Absent]]&gt;0,"ABS","") &amp; IF(Tabel2[[#This Row],[Absent]]*Tabel2[[#This Row],[NA]]&gt;0,"/","") &amp; IF(Tabel2[[#This Row],[NA]]&gt;0,"NA",""))</f>
        <v/>
      </c>
    </row>
    <row r="387" spans="1:7" x14ac:dyDescent="0.25">
      <c r="A387" t="s">
        <v>668</v>
      </c>
      <c r="B387" t="s">
        <v>1384</v>
      </c>
      <c r="C387" t="s">
        <v>670</v>
      </c>
      <c r="D387" s="1" cm="1">
        <f t="array" ref="D387">COUNTIFS(charli_veg_br[[code_lac]:[code_lac]],Tabel2[[#This Row],[code_lac]:[code_lac]],charli_veg_br[[code]:[code]],Tabel2[[#Headers],[BR]])</f>
        <v>0</v>
      </c>
      <c r="E387" s="1" cm="1">
        <f t="array" ref="E387">COUNTIFS(charli_veg_br[[code_lac]:[code_lac]],Tabel2[[#This Row],[code_lac]:[code_lac]],charli_veg_br[[code]:[code]],Tabel2[[#Headers],[Absent]])</f>
        <v>0</v>
      </c>
      <c r="F387" s="1" cm="1">
        <f t="array" ref="F387">COUNTIFS(charli_veg_br[[code_lac]:[code_lac]],Tabel2[[#This Row],[code_lac]:[code_lac]],charli_veg_br[[code]:[code]],Tabel2[[#Headers],[NA]])</f>
        <v>0</v>
      </c>
      <c r="G387" s="3" t="str">
        <f>IF(Tabel2[[#This Row],[BR]]&gt;0,"Présent",IF(Tabel2[[#This Row],[Absent]]&gt;0,"ABS","") &amp; IF(Tabel2[[#This Row],[Absent]]*Tabel2[[#This Row],[NA]]&gt;0,"/","") &amp; IF(Tabel2[[#This Row],[NA]]&gt;0,"NA",""))</f>
        <v/>
      </c>
    </row>
    <row r="388" spans="1:7" x14ac:dyDescent="0.25">
      <c r="A388" t="s">
        <v>141</v>
      </c>
      <c r="B388" t="s">
        <v>142</v>
      </c>
      <c r="C388" t="s">
        <v>1385</v>
      </c>
      <c r="D388" s="1" cm="1">
        <f t="array" ref="D388">COUNTIFS(charli_veg_br[[code_lac]:[code_lac]],Tabel2[[#This Row],[code_lac]:[code_lac]],charli_veg_br[[code]:[code]],Tabel2[[#Headers],[BR]])</f>
        <v>0</v>
      </c>
      <c r="E388" s="1" cm="1">
        <f t="array" ref="E388">COUNTIFS(charli_veg_br[[code_lac]:[code_lac]],Tabel2[[#This Row],[code_lac]:[code_lac]],charli_veg_br[[code]:[code]],Tabel2[[#Headers],[Absent]])</f>
        <v>1</v>
      </c>
      <c r="F388" s="1" cm="1">
        <f t="array" ref="F388">COUNTIFS(charli_veg_br[[code_lac]:[code_lac]],Tabel2[[#This Row],[code_lac]:[code_lac]],charli_veg_br[[code]:[code]],Tabel2[[#Headers],[NA]])</f>
        <v>0</v>
      </c>
      <c r="G388" s="3" t="str">
        <f>IF(Tabel2[[#This Row],[BR]]&gt;0,"Présent",IF(Tabel2[[#This Row],[Absent]]&gt;0,"ABS","") &amp; IF(Tabel2[[#This Row],[Absent]]*Tabel2[[#This Row],[NA]]&gt;0,"/","") &amp; IF(Tabel2[[#This Row],[NA]]&gt;0,"NA",""))</f>
        <v>ABS</v>
      </c>
    </row>
    <row r="389" spans="1:7" x14ac:dyDescent="0.25">
      <c r="A389" t="s">
        <v>1386</v>
      </c>
      <c r="B389" t="s">
        <v>1387</v>
      </c>
      <c r="C389" t="s">
        <v>1388</v>
      </c>
      <c r="D389" s="1" cm="1">
        <f t="array" ref="D389">COUNTIFS(charli_veg_br[[code_lac]:[code_lac]],Tabel2[[#This Row],[code_lac]:[code_lac]],charli_veg_br[[code]:[code]],Tabel2[[#Headers],[BR]])</f>
        <v>0</v>
      </c>
      <c r="E389" s="1" cm="1">
        <f t="array" ref="E389">COUNTIFS(charli_veg_br[[code_lac]:[code_lac]],Tabel2[[#This Row],[code_lac]:[code_lac]],charli_veg_br[[code]:[code]],Tabel2[[#Headers],[Absent]])</f>
        <v>0</v>
      </c>
      <c r="F389" s="1" cm="1">
        <f t="array" ref="F389">COUNTIFS(charli_veg_br[[code_lac]:[code_lac]],Tabel2[[#This Row],[code_lac]:[code_lac]],charli_veg_br[[code]:[code]],Tabel2[[#Headers],[NA]])</f>
        <v>0</v>
      </c>
      <c r="G389" s="3" t="str">
        <f>IF(Tabel2[[#This Row],[BR]]&gt;0,"Présent",IF(Tabel2[[#This Row],[Absent]]&gt;0,"ABS","") &amp; IF(Tabel2[[#This Row],[Absent]]*Tabel2[[#This Row],[NA]]&gt;0,"/","") &amp; IF(Tabel2[[#This Row],[NA]]&gt;0,"NA",""))</f>
        <v/>
      </c>
    </row>
    <row r="390" spans="1:7" x14ac:dyDescent="0.25">
      <c r="A390" t="s">
        <v>478</v>
      </c>
      <c r="B390" t="s">
        <v>1389</v>
      </c>
      <c r="C390" t="s">
        <v>1390</v>
      </c>
      <c r="D390" s="1" cm="1">
        <f t="array" ref="D390">COUNTIFS(charli_veg_br[[code_lac]:[code_lac]],Tabel2[[#This Row],[code_lac]:[code_lac]],charli_veg_br[[code]:[code]],Tabel2[[#Headers],[BR]])</f>
        <v>0</v>
      </c>
      <c r="E390" s="1" cm="1">
        <f t="array" ref="E390">COUNTIFS(charli_veg_br[[code_lac]:[code_lac]],Tabel2[[#This Row],[code_lac]:[code_lac]],charli_veg_br[[code]:[code]],Tabel2[[#Headers],[Absent]])</f>
        <v>0</v>
      </c>
      <c r="F390" s="1" cm="1">
        <f t="array" ref="F390">COUNTIFS(charli_veg_br[[code_lac]:[code_lac]],Tabel2[[#This Row],[code_lac]:[code_lac]],charli_veg_br[[code]:[code]],Tabel2[[#Headers],[NA]])</f>
        <v>0</v>
      </c>
      <c r="G390" s="3" t="str">
        <f>IF(Tabel2[[#This Row],[BR]]&gt;0,"Présent",IF(Tabel2[[#This Row],[Absent]]&gt;0,"ABS","") &amp; IF(Tabel2[[#This Row],[Absent]]*Tabel2[[#This Row],[NA]]&gt;0,"/","") &amp; IF(Tabel2[[#This Row],[NA]]&gt;0,"NA",""))</f>
        <v/>
      </c>
    </row>
    <row r="391" spans="1:7" x14ac:dyDescent="0.25">
      <c r="A391" t="s">
        <v>633</v>
      </c>
      <c r="B391" t="s">
        <v>1391</v>
      </c>
      <c r="C391" t="s">
        <v>635</v>
      </c>
      <c r="D391" s="1" cm="1">
        <f t="array" ref="D391">COUNTIFS(charli_veg_br[[code_lac]:[code_lac]],Tabel2[[#This Row],[code_lac]:[code_lac]],charli_veg_br[[code]:[code]],Tabel2[[#Headers],[BR]])</f>
        <v>0</v>
      </c>
      <c r="E391" s="1" cm="1">
        <f t="array" ref="E391">COUNTIFS(charli_veg_br[[code_lac]:[code_lac]],Tabel2[[#This Row],[code_lac]:[code_lac]],charli_veg_br[[code]:[code]],Tabel2[[#Headers],[Absent]])</f>
        <v>0</v>
      </c>
      <c r="F391" s="1" cm="1">
        <f t="array" ref="F391">COUNTIFS(charli_veg_br[[code_lac]:[code_lac]],Tabel2[[#This Row],[code_lac]:[code_lac]],charli_veg_br[[code]:[code]],Tabel2[[#Headers],[NA]])</f>
        <v>0</v>
      </c>
      <c r="G391" s="3" t="str">
        <f>IF(Tabel2[[#This Row],[BR]]&gt;0,"Présent",IF(Tabel2[[#This Row],[Absent]]&gt;0,"ABS","") &amp; IF(Tabel2[[#This Row],[Absent]]*Tabel2[[#This Row],[NA]]&gt;0,"/","") &amp; IF(Tabel2[[#This Row],[NA]]&gt;0,"NA",""))</f>
        <v/>
      </c>
    </row>
    <row r="392" spans="1:7" x14ac:dyDescent="0.25">
      <c r="A392" t="s">
        <v>1392</v>
      </c>
      <c r="B392" t="s">
        <v>1393</v>
      </c>
      <c r="C392" t="s">
        <v>1394</v>
      </c>
      <c r="D392" s="1" cm="1">
        <f t="array" ref="D392">COUNTIFS(charli_veg_br[[code_lac]:[code_lac]],Tabel2[[#This Row],[code_lac]:[code_lac]],charli_veg_br[[code]:[code]],Tabel2[[#Headers],[BR]])</f>
        <v>0</v>
      </c>
      <c r="E392" s="1" cm="1">
        <f t="array" ref="E392">COUNTIFS(charli_veg_br[[code_lac]:[code_lac]],Tabel2[[#This Row],[code_lac]:[code_lac]],charli_veg_br[[code]:[code]],Tabel2[[#Headers],[Absent]])</f>
        <v>0</v>
      </c>
      <c r="F392" s="1" cm="1">
        <f t="array" ref="F392">COUNTIFS(charli_veg_br[[code_lac]:[code_lac]],Tabel2[[#This Row],[code_lac]:[code_lac]],charli_veg_br[[code]:[code]],Tabel2[[#Headers],[NA]])</f>
        <v>0</v>
      </c>
      <c r="G392" s="3" t="str">
        <f>IF(Tabel2[[#This Row],[BR]]&gt;0,"Présent",IF(Tabel2[[#This Row],[Absent]]&gt;0,"ABS","") &amp; IF(Tabel2[[#This Row],[Absent]]*Tabel2[[#This Row],[NA]]&gt;0,"/","") &amp; IF(Tabel2[[#This Row],[NA]]&gt;0,"NA",""))</f>
        <v/>
      </c>
    </row>
    <row r="393" spans="1:7" x14ac:dyDescent="0.25">
      <c r="A393" t="s">
        <v>1395</v>
      </c>
      <c r="B393" t="s">
        <v>1396</v>
      </c>
      <c r="C393" t="s">
        <v>1397</v>
      </c>
      <c r="D393" s="1" cm="1">
        <f t="array" ref="D393">COUNTIFS(charli_veg_br[[code_lac]:[code_lac]],Tabel2[[#This Row],[code_lac]:[code_lac]],charli_veg_br[[code]:[code]],Tabel2[[#Headers],[BR]])</f>
        <v>0</v>
      </c>
      <c r="E393" s="1" cm="1">
        <f t="array" ref="E393">COUNTIFS(charli_veg_br[[code_lac]:[code_lac]],Tabel2[[#This Row],[code_lac]:[code_lac]],charli_veg_br[[code]:[code]],Tabel2[[#Headers],[Absent]])</f>
        <v>0</v>
      </c>
      <c r="F393" s="1" cm="1">
        <f t="array" ref="F393">COUNTIFS(charli_veg_br[[code_lac]:[code_lac]],Tabel2[[#This Row],[code_lac]:[code_lac]],charli_veg_br[[code]:[code]],Tabel2[[#Headers],[NA]])</f>
        <v>0</v>
      </c>
      <c r="G393" s="3" t="str">
        <f>IF(Tabel2[[#This Row],[BR]]&gt;0,"Présent",IF(Tabel2[[#This Row],[Absent]]&gt;0,"ABS","") &amp; IF(Tabel2[[#This Row],[Absent]]*Tabel2[[#This Row],[NA]]&gt;0,"/","") &amp; IF(Tabel2[[#This Row],[NA]]&gt;0,"NA",""))</f>
        <v/>
      </c>
    </row>
    <row r="394" spans="1:7" x14ac:dyDescent="0.25">
      <c r="A394" t="s">
        <v>1398</v>
      </c>
      <c r="B394" t="s">
        <v>1399</v>
      </c>
      <c r="C394" t="s">
        <v>1400</v>
      </c>
      <c r="D394" s="1" cm="1">
        <f t="array" ref="D394">COUNTIFS(charli_veg_br[[code_lac]:[code_lac]],Tabel2[[#This Row],[code_lac]:[code_lac]],charli_veg_br[[code]:[code]],Tabel2[[#Headers],[BR]])</f>
        <v>0</v>
      </c>
      <c r="E394" s="1" cm="1">
        <f t="array" ref="E394">COUNTIFS(charli_veg_br[[code_lac]:[code_lac]],Tabel2[[#This Row],[code_lac]:[code_lac]],charli_veg_br[[code]:[code]],Tabel2[[#Headers],[Absent]])</f>
        <v>0</v>
      </c>
      <c r="F394" s="1" cm="1">
        <f t="array" ref="F394">COUNTIFS(charli_veg_br[[code_lac]:[code_lac]],Tabel2[[#This Row],[code_lac]:[code_lac]],charli_veg_br[[code]:[code]],Tabel2[[#Headers],[NA]])</f>
        <v>0</v>
      </c>
      <c r="G394" s="3" t="str">
        <f>IF(Tabel2[[#This Row],[BR]]&gt;0,"Présent",IF(Tabel2[[#This Row],[Absent]]&gt;0,"ABS","") &amp; IF(Tabel2[[#This Row],[Absent]]*Tabel2[[#This Row],[NA]]&gt;0,"/","") &amp; IF(Tabel2[[#This Row],[NA]]&gt;0,"NA",""))</f>
        <v/>
      </c>
    </row>
    <row r="395" spans="1:7" x14ac:dyDescent="0.25">
      <c r="A395" t="s">
        <v>1401</v>
      </c>
      <c r="B395" t="s">
        <v>1402</v>
      </c>
      <c r="C395" t="s">
        <v>1403</v>
      </c>
      <c r="D395" s="1" cm="1">
        <f t="array" ref="D395">COUNTIFS(charli_veg_br[[code_lac]:[code_lac]],Tabel2[[#This Row],[code_lac]:[code_lac]],charli_veg_br[[code]:[code]],Tabel2[[#Headers],[BR]])</f>
        <v>0</v>
      </c>
      <c r="E395" s="1" cm="1">
        <f t="array" ref="E395">COUNTIFS(charli_veg_br[[code_lac]:[code_lac]],Tabel2[[#This Row],[code_lac]:[code_lac]],charli_veg_br[[code]:[code]],Tabel2[[#Headers],[Absent]])</f>
        <v>0</v>
      </c>
      <c r="F395" s="1" cm="1">
        <f t="array" ref="F395">COUNTIFS(charli_veg_br[[code_lac]:[code_lac]],Tabel2[[#This Row],[code_lac]:[code_lac]],charli_veg_br[[code]:[code]],Tabel2[[#Headers],[NA]])</f>
        <v>0</v>
      </c>
      <c r="G395" s="3" t="str">
        <f>IF(Tabel2[[#This Row],[BR]]&gt;0,"Présent",IF(Tabel2[[#This Row],[Absent]]&gt;0,"ABS","") &amp; IF(Tabel2[[#This Row],[Absent]]*Tabel2[[#This Row],[NA]]&gt;0,"/","") &amp; IF(Tabel2[[#This Row],[NA]]&gt;0,"NA",""))</f>
        <v/>
      </c>
    </row>
    <row r="396" spans="1:7" x14ac:dyDescent="0.25">
      <c r="A396" t="s">
        <v>94</v>
      </c>
      <c r="B396" t="s">
        <v>1404</v>
      </c>
      <c r="C396" t="s">
        <v>1405</v>
      </c>
      <c r="D396" s="1" cm="1">
        <f t="array" ref="D396">COUNTIFS(charli_veg_br[[code_lac]:[code_lac]],Tabel2[[#This Row],[code_lac]:[code_lac]],charli_veg_br[[code]:[code]],Tabel2[[#Headers],[BR]])</f>
        <v>0</v>
      </c>
      <c r="E396" s="1" cm="1">
        <f t="array" ref="E396">COUNTIFS(charli_veg_br[[code_lac]:[code_lac]],Tabel2[[#This Row],[code_lac]:[code_lac]],charli_veg_br[[code]:[code]],Tabel2[[#Headers],[Absent]])</f>
        <v>2</v>
      </c>
      <c r="F396" s="1" cm="1">
        <f t="array" ref="F396">COUNTIFS(charli_veg_br[[code_lac]:[code_lac]],Tabel2[[#This Row],[code_lac]:[code_lac]],charli_veg_br[[code]:[code]],Tabel2[[#Headers],[NA]])</f>
        <v>2</v>
      </c>
      <c r="G396" s="3" t="str">
        <f>IF(Tabel2[[#This Row],[BR]]&gt;0,"Présent",IF(Tabel2[[#This Row],[Absent]]&gt;0,"ABS","") &amp; IF(Tabel2[[#This Row],[Absent]]*Tabel2[[#This Row],[NA]]&gt;0,"/","") &amp; IF(Tabel2[[#This Row],[NA]]&gt;0,"NA",""))</f>
        <v>ABS/NA</v>
      </c>
    </row>
    <row r="397" spans="1:7" x14ac:dyDescent="0.25">
      <c r="A397" t="s">
        <v>1406</v>
      </c>
      <c r="B397" t="s">
        <v>1407</v>
      </c>
      <c r="C397" t="s">
        <v>1408</v>
      </c>
      <c r="D397" s="1" cm="1">
        <f t="array" ref="D397">COUNTIFS(charli_veg_br[[code_lac]:[code_lac]],Tabel2[[#This Row],[code_lac]:[code_lac]],charli_veg_br[[code]:[code]],Tabel2[[#Headers],[BR]])</f>
        <v>0</v>
      </c>
      <c r="E397" s="1" cm="1">
        <f t="array" ref="E397">COUNTIFS(charli_veg_br[[code_lac]:[code_lac]],Tabel2[[#This Row],[code_lac]:[code_lac]],charli_veg_br[[code]:[code]],Tabel2[[#Headers],[Absent]])</f>
        <v>0</v>
      </c>
      <c r="F397" s="1" cm="1">
        <f t="array" ref="F397">COUNTIFS(charli_veg_br[[code_lac]:[code_lac]],Tabel2[[#This Row],[code_lac]:[code_lac]],charli_veg_br[[code]:[code]],Tabel2[[#Headers],[NA]])</f>
        <v>0</v>
      </c>
      <c r="G397" s="3" t="str">
        <f>IF(Tabel2[[#This Row],[BR]]&gt;0,"Présent",IF(Tabel2[[#This Row],[Absent]]&gt;0,"ABS","") &amp; IF(Tabel2[[#This Row],[Absent]]*Tabel2[[#This Row],[NA]]&gt;0,"/","") &amp; IF(Tabel2[[#This Row],[NA]]&gt;0,"NA",""))</f>
        <v/>
      </c>
    </row>
    <row r="398" spans="1:7" x14ac:dyDescent="0.25">
      <c r="A398" t="s">
        <v>802</v>
      </c>
      <c r="B398" t="s">
        <v>1409</v>
      </c>
      <c r="C398" t="s">
        <v>804</v>
      </c>
      <c r="D398" s="1" cm="1">
        <f t="array" ref="D398">COUNTIFS(charli_veg_br[[code_lac]:[code_lac]],Tabel2[[#This Row],[code_lac]:[code_lac]],charli_veg_br[[code]:[code]],Tabel2[[#Headers],[BR]])</f>
        <v>0</v>
      </c>
      <c r="E398" s="1" cm="1">
        <f t="array" ref="E398">COUNTIFS(charli_veg_br[[code_lac]:[code_lac]],Tabel2[[#This Row],[code_lac]:[code_lac]],charli_veg_br[[code]:[code]],Tabel2[[#Headers],[Absent]])</f>
        <v>0</v>
      </c>
      <c r="F398" s="1" cm="1">
        <f t="array" ref="F398">COUNTIFS(charli_veg_br[[code_lac]:[code_lac]],Tabel2[[#This Row],[code_lac]:[code_lac]],charli_veg_br[[code]:[code]],Tabel2[[#Headers],[NA]])</f>
        <v>0</v>
      </c>
      <c r="G398" s="3" t="str">
        <f>IF(Tabel2[[#This Row],[BR]]&gt;0,"Présent",IF(Tabel2[[#This Row],[Absent]]&gt;0,"ABS","") &amp; IF(Tabel2[[#This Row],[Absent]]*Tabel2[[#This Row],[NA]]&gt;0,"/","") &amp; IF(Tabel2[[#This Row],[NA]]&gt;0,"NA",""))</f>
        <v/>
      </c>
    </row>
    <row r="399" spans="1:7" x14ac:dyDescent="0.25">
      <c r="A399" t="s">
        <v>1410</v>
      </c>
      <c r="B399" t="s">
        <v>1411</v>
      </c>
      <c r="C399" t="s">
        <v>1412</v>
      </c>
      <c r="D399" s="1" cm="1">
        <f t="array" ref="D399">COUNTIFS(charli_veg_br[[code_lac]:[code_lac]],Tabel2[[#This Row],[code_lac]:[code_lac]],charli_veg_br[[code]:[code]],Tabel2[[#Headers],[BR]])</f>
        <v>0</v>
      </c>
      <c r="E399" s="1" cm="1">
        <f t="array" ref="E399">COUNTIFS(charli_veg_br[[code_lac]:[code_lac]],Tabel2[[#This Row],[code_lac]:[code_lac]],charli_veg_br[[code]:[code]],Tabel2[[#Headers],[Absent]])</f>
        <v>0</v>
      </c>
      <c r="F399" s="1" cm="1">
        <f t="array" ref="F399">COUNTIFS(charli_veg_br[[code_lac]:[code_lac]],Tabel2[[#This Row],[code_lac]:[code_lac]],charli_veg_br[[code]:[code]],Tabel2[[#Headers],[NA]])</f>
        <v>0</v>
      </c>
      <c r="G399" s="3" t="str">
        <f>IF(Tabel2[[#This Row],[BR]]&gt;0,"Présent",IF(Tabel2[[#This Row],[Absent]]&gt;0,"ABS","") &amp; IF(Tabel2[[#This Row],[Absent]]*Tabel2[[#This Row],[NA]]&gt;0,"/","") &amp; IF(Tabel2[[#This Row],[NA]]&gt;0,"NA",""))</f>
        <v/>
      </c>
    </row>
    <row r="400" spans="1:7" x14ac:dyDescent="0.25">
      <c r="A400" t="s">
        <v>779</v>
      </c>
      <c r="B400" t="s">
        <v>780</v>
      </c>
      <c r="C400" t="s">
        <v>1413</v>
      </c>
      <c r="D400" s="1" cm="1">
        <f t="array" ref="D400">COUNTIFS(charli_veg_br[[code_lac]:[code_lac]],Tabel2[[#This Row],[code_lac]:[code_lac]],charli_veg_br[[code]:[code]],Tabel2[[#Headers],[BR]])</f>
        <v>0</v>
      </c>
      <c r="E400" s="1" cm="1">
        <f t="array" ref="E400">COUNTIFS(charli_veg_br[[code_lac]:[code_lac]],Tabel2[[#This Row],[code_lac]:[code_lac]],charli_veg_br[[code]:[code]],Tabel2[[#Headers],[Absent]])</f>
        <v>0</v>
      </c>
      <c r="F400" s="1" cm="1">
        <f t="array" ref="F400">COUNTIFS(charli_veg_br[[code_lac]:[code_lac]],Tabel2[[#This Row],[code_lac]:[code_lac]],charli_veg_br[[code]:[code]],Tabel2[[#Headers],[NA]])</f>
        <v>0</v>
      </c>
      <c r="G400" s="3" t="str">
        <f>IF(Tabel2[[#This Row],[BR]]&gt;0,"Présent",IF(Tabel2[[#This Row],[Absent]]&gt;0,"ABS","") &amp; IF(Tabel2[[#This Row],[Absent]]*Tabel2[[#This Row],[NA]]&gt;0,"/","") &amp; IF(Tabel2[[#This Row],[NA]]&gt;0,"NA",""))</f>
        <v/>
      </c>
    </row>
    <row r="401" spans="1:7" x14ac:dyDescent="0.25">
      <c r="A401" t="s">
        <v>1414</v>
      </c>
      <c r="B401" t="s">
        <v>1415</v>
      </c>
      <c r="C401" t="s">
        <v>1416</v>
      </c>
      <c r="D401" s="1" cm="1">
        <f t="array" ref="D401">COUNTIFS(charli_veg_br[[code_lac]:[code_lac]],Tabel2[[#This Row],[code_lac]:[code_lac]],charli_veg_br[[code]:[code]],Tabel2[[#Headers],[BR]])</f>
        <v>0</v>
      </c>
      <c r="E401" s="1" cm="1">
        <f t="array" ref="E401">COUNTIFS(charli_veg_br[[code_lac]:[code_lac]],Tabel2[[#This Row],[code_lac]:[code_lac]],charli_veg_br[[code]:[code]],Tabel2[[#Headers],[Absent]])</f>
        <v>0</v>
      </c>
      <c r="F401" s="1" cm="1">
        <f t="array" ref="F401">COUNTIFS(charli_veg_br[[code_lac]:[code_lac]],Tabel2[[#This Row],[code_lac]:[code_lac]],charli_veg_br[[code]:[code]],Tabel2[[#Headers],[NA]])</f>
        <v>0</v>
      </c>
      <c r="G401" s="3" t="str">
        <f>IF(Tabel2[[#This Row],[BR]]&gt;0,"Présent",IF(Tabel2[[#This Row],[Absent]]&gt;0,"ABS","") &amp; IF(Tabel2[[#This Row],[Absent]]*Tabel2[[#This Row],[NA]]&gt;0,"/","") &amp; IF(Tabel2[[#This Row],[NA]]&gt;0,"NA",""))</f>
        <v/>
      </c>
    </row>
    <row r="402" spans="1:7" x14ac:dyDescent="0.25">
      <c r="A402" t="s">
        <v>1417</v>
      </c>
      <c r="B402" t="s">
        <v>1418</v>
      </c>
      <c r="C402" t="s">
        <v>1419</v>
      </c>
      <c r="D402" s="1" cm="1">
        <f t="array" ref="D402">COUNTIFS(charli_veg_br[[code_lac]:[code_lac]],Tabel2[[#This Row],[code_lac]:[code_lac]],charli_veg_br[[code]:[code]],Tabel2[[#Headers],[BR]])</f>
        <v>0</v>
      </c>
      <c r="E402" s="1" cm="1">
        <f t="array" ref="E402">COUNTIFS(charli_veg_br[[code_lac]:[code_lac]],Tabel2[[#This Row],[code_lac]:[code_lac]],charli_veg_br[[code]:[code]],Tabel2[[#Headers],[Absent]])</f>
        <v>0</v>
      </c>
      <c r="F402" s="1" cm="1">
        <f t="array" ref="F402">COUNTIFS(charli_veg_br[[code_lac]:[code_lac]],Tabel2[[#This Row],[code_lac]:[code_lac]],charli_veg_br[[code]:[code]],Tabel2[[#Headers],[NA]])</f>
        <v>0</v>
      </c>
      <c r="G402" s="3" t="str">
        <f>IF(Tabel2[[#This Row],[BR]]&gt;0,"Présent",IF(Tabel2[[#This Row],[Absent]]&gt;0,"ABS","") &amp; IF(Tabel2[[#This Row],[Absent]]*Tabel2[[#This Row],[NA]]&gt;0,"/","") &amp; IF(Tabel2[[#This Row],[NA]]&gt;0,"NA",""))</f>
        <v/>
      </c>
    </row>
    <row r="403" spans="1:7" x14ac:dyDescent="0.25">
      <c r="A403" t="s">
        <v>1420</v>
      </c>
      <c r="B403" t="s">
        <v>1421</v>
      </c>
      <c r="C403" t="s">
        <v>1422</v>
      </c>
      <c r="D403" s="1" cm="1">
        <f t="array" ref="D403">COUNTIFS(charli_veg_br[[code_lac]:[code_lac]],Tabel2[[#This Row],[code_lac]:[code_lac]],charli_veg_br[[code]:[code]],Tabel2[[#Headers],[BR]])</f>
        <v>0</v>
      </c>
      <c r="E403" s="1" cm="1">
        <f t="array" ref="E403">COUNTIFS(charli_veg_br[[code_lac]:[code_lac]],Tabel2[[#This Row],[code_lac]:[code_lac]],charli_veg_br[[code]:[code]],Tabel2[[#Headers],[Absent]])</f>
        <v>0</v>
      </c>
      <c r="F403" s="1" cm="1">
        <f t="array" ref="F403">COUNTIFS(charli_veg_br[[code_lac]:[code_lac]],Tabel2[[#This Row],[code_lac]:[code_lac]],charli_veg_br[[code]:[code]],Tabel2[[#Headers],[NA]])</f>
        <v>0</v>
      </c>
      <c r="G403" s="3" t="str">
        <f>IF(Tabel2[[#This Row],[BR]]&gt;0,"Présent",IF(Tabel2[[#This Row],[Absent]]&gt;0,"ABS","") &amp; IF(Tabel2[[#This Row],[Absent]]*Tabel2[[#This Row],[NA]]&gt;0,"/","") &amp; IF(Tabel2[[#This Row],[NA]]&gt;0,"NA",""))</f>
        <v/>
      </c>
    </row>
    <row r="404" spans="1:7" x14ac:dyDescent="0.25">
      <c r="A404" t="s">
        <v>1423</v>
      </c>
      <c r="B404" t="s">
        <v>1424</v>
      </c>
      <c r="C404" t="s">
        <v>1425</v>
      </c>
      <c r="D404" s="1" cm="1">
        <f t="array" ref="D404">COUNTIFS(charli_veg_br[[code_lac]:[code_lac]],Tabel2[[#This Row],[code_lac]:[code_lac]],charli_veg_br[[code]:[code]],Tabel2[[#Headers],[BR]])</f>
        <v>0</v>
      </c>
      <c r="E404" s="1" cm="1">
        <f t="array" ref="E404">COUNTIFS(charli_veg_br[[code_lac]:[code_lac]],Tabel2[[#This Row],[code_lac]:[code_lac]],charli_veg_br[[code]:[code]],Tabel2[[#Headers],[Absent]])</f>
        <v>0</v>
      </c>
      <c r="F404" s="1" cm="1">
        <f t="array" ref="F404">COUNTIFS(charli_veg_br[[code_lac]:[code_lac]],Tabel2[[#This Row],[code_lac]:[code_lac]],charli_veg_br[[code]:[code]],Tabel2[[#Headers],[NA]])</f>
        <v>0</v>
      </c>
      <c r="G404" s="3" t="str">
        <f>IF(Tabel2[[#This Row],[BR]]&gt;0,"Présent",IF(Tabel2[[#This Row],[Absent]]&gt;0,"ABS","") &amp; IF(Tabel2[[#This Row],[Absent]]*Tabel2[[#This Row],[NA]]&gt;0,"/","") &amp; IF(Tabel2[[#This Row],[NA]]&gt;0,"NA",""))</f>
        <v/>
      </c>
    </row>
    <row r="405" spans="1:7" x14ac:dyDescent="0.25">
      <c r="A405" t="s">
        <v>1426</v>
      </c>
      <c r="B405" t="s">
        <v>1427</v>
      </c>
      <c r="C405" t="s">
        <v>1428</v>
      </c>
      <c r="D405" s="1" cm="1">
        <f t="array" ref="D405">COUNTIFS(charli_veg_br[[code_lac]:[code_lac]],Tabel2[[#This Row],[code_lac]:[code_lac]],charli_veg_br[[code]:[code]],Tabel2[[#Headers],[BR]])</f>
        <v>0</v>
      </c>
      <c r="E405" s="1" cm="1">
        <f t="array" ref="E405">COUNTIFS(charli_veg_br[[code_lac]:[code_lac]],Tabel2[[#This Row],[code_lac]:[code_lac]],charli_veg_br[[code]:[code]],Tabel2[[#Headers],[Absent]])</f>
        <v>0</v>
      </c>
      <c r="F405" s="1" cm="1">
        <f t="array" ref="F405">COUNTIFS(charli_veg_br[[code_lac]:[code_lac]],Tabel2[[#This Row],[code_lac]:[code_lac]],charli_veg_br[[code]:[code]],Tabel2[[#Headers],[NA]])</f>
        <v>0</v>
      </c>
      <c r="G405" s="3" t="str">
        <f>IF(Tabel2[[#This Row],[BR]]&gt;0,"Présent",IF(Tabel2[[#This Row],[Absent]]&gt;0,"ABS","") &amp; IF(Tabel2[[#This Row],[Absent]]*Tabel2[[#This Row],[NA]]&gt;0,"/","") &amp; IF(Tabel2[[#This Row],[NA]]&gt;0,"NA",""))</f>
        <v/>
      </c>
    </row>
    <row r="406" spans="1:7" x14ac:dyDescent="0.25">
      <c r="A406" t="s">
        <v>732</v>
      </c>
      <c r="B406" t="s">
        <v>1429</v>
      </c>
      <c r="C406" t="s">
        <v>734</v>
      </c>
      <c r="D406" s="1" cm="1">
        <f t="array" ref="D406">COUNTIFS(charli_veg_br[[code_lac]:[code_lac]],Tabel2[[#This Row],[code_lac]:[code_lac]],charli_veg_br[[code]:[code]],Tabel2[[#Headers],[BR]])</f>
        <v>0</v>
      </c>
      <c r="E406" s="1" cm="1">
        <f t="array" ref="E406">COUNTIFS(charli_veg_br[[code_lac]:[code_lac]],Tabel2[[#This Row],[code_lac]:[code_lac]],charli_veg_br[[code]:[code]],Tabel2[[#Headers],[Absent]])</f>
        <v>0</v>
      </c>
      <c r="F406" s="1" cm="1">
        <f t="array" ref="F406">COUNTIFS(charli_veg_br[[code_lac]:[code_lac]],Tabel2[[#This Row],[code_lac]:[code_lac]],charli_veg_br[[code]:[code]],Tabel2[[#Headers],[NA]])</f>
        <v>0</v>
      </c>
      <c r="G406" s="3" t="str">
        <f>IF(Tabel2[[#This Row],[BR]]&gt;0,"Présent",IF(Tabel2[[#This Row],[Absent]]&gt;0,"ABS","") &amp; IF(Tabel2[[#This Row],[Absent]]*Tabel2[[#This Row],[NA]]&gt;0,"/","") &amp; IF(Tabel2[[#This Row],[NA]]&gt;0,"NA",""))</f>
        <v/>
      </c>
    </row>
    <row r="407" spans="1:7" x14ac:dyDescent="0.25">
      <c r="A407" t="s">
        <v>2</v>
      </c>
      <c r="B407" t="s">
        <v>1430</v>
      </c>
      <c r="C407" t="s">
        <v>1431</v>
      </c>
      <c r="D407" s="1" cm="1">
        <f t="array" ref="D407">COUNTIFS(charli_veg_br[[code_lac]:[code_lac]],Tabel2[[#This Row],[code_lac]:[code_lac]],charli_veg_br[[code]:[code]],Tabel2[[#Headers],[BR]])</f>
        <v>0</v>
      </c>
      <c r="E407" s="1" cm="1">
        <f t="array" ref="E407">COUNTIFS(charli_veg_br[[code_lac]:[code_lac]],Tabel2[[#This Row],[code_lac]:[code_lac]],charli_veg_br[[code]:[code]],Tabel2[[#Headers],[Absent]])</f>
        <v>5</v>
      </c>
      <c r="F407" s="1" cm="1">
        <f t="array" ref="F407">COUNTIFS(charli_veg_br[[code_lac]:[code_lac]],Tabel2[[#This Row],[code_lac]:[code_lac]],charli_veg_br[[code]:[code]],Tabel2[[#Headers],[NA]])</f>
        <v>10</v>
      </c>
      <c r="G407" s="3" t="str">
        <f>IF(Tabel2[[#This Row],[BR]]&gt;0,"Présent",IF(Tabel2[[#This Row],[Absent]]&gt;0,"ABS","") &amp; IF(Tabel2[[#This Row],[Absent]]*Tabel2[[#This Row],[NA]]&gt;0,"/","") &amp; IF(Tabel2[[#This Row],[NA]]&gt;0,"NA",""))</f>
        <v>ABS/NA</v>
      </c>
    </row>
    <row r="408" spans="1:7" x14ac:dyDescent="0.25">
      <c r="A408" t="s">
        <v>981</v>
      </c>
      <c r="B408" t="s">
        <v>1432</v>
      </c>
      <c r="C408" t="s">
        <v>983</v>
      </c>
      <c r="D408" s="1" cm="1">
        <f t="array" ref="D408">COUNTIFS(charli_veg_br[[code_lac]:[code_lac]],Tabel2[[#This Row],[code_lac]:[code_lac]],charli_veg_br[[code]:[code]],Tabel2[[#Headers],[BR]])</f>
        <v>0</v>
      </c>
      <c r="E408" s="1" cm="1">
        <f t="array" ref="E408">COUNTIFS(charli_veg_br[[code_lac]:[code_lac]],Tabel2[[#This Row],[code_lac]:[code_lac]],charli_veg_br[[code]:[code]],Tabel2[[#Headers],[Absent]])</f>
        <v>0</v>
      </c>
      <c r="F408" s="1" cm="1">
        <f t="array" ref="F408">COUNTIFS(charli_veg_br[[code_lac]:[code_lac]],Tabel2[[#This Row],[code_lac]:[code_lac]],charli_veg_br[[code]:[code]],Tabel2[[#Headers],[NA]])</f>
        <v>0</v>
      </c>
      <c r="G408" s="3" t="str">
        <f>IF(Tabel2[[#This Row],[BR]]&gt;0,"Présent",IF(Tabel2[[#This Row],[Absent]]&gt;0,"ABS","") &amp; IF(Tabel2[[#This Row],[Absent]]*Tabel2[[#This Row],[NA]]&gt;0,"/","") &amp; IF(Tabel2[[#This Row],[NA]]&gt;0,"NA",""))</f>
        <v/>
      </c>
    </row>
    <row r="409" spans="1:7" x14ac:dyDescent="0.25">
      <c r="A409" t="s">
        <v>747</v>
      </c>
      <c r="B409" t="s">
        <v>1433</v>
      </c>
      <c r="C409" t="s">
        <v>749</v>
      </c>
      <c r="D409" s="1" cm="1">
        <f t="array" ref="D409">COUNTIFS(charli_veg_br[[code_lac]:[code_lac]],Tabel2[[#This Row],[code_lac]:[code_lac]],charli_veg_br[[code]:[code]],Tabel2[[#Headers],[BR]])</f>
        <v>0</v>
      </c>
      <c r="E409" s="1" cm="1">
        <f t="array" ref="E409">COUNTIFS(charli_veg_br[[code_lac]:[code_lac]],Tabel2[[#This Row],[code_lac]:[code_lac]],charli_veg_br[[code]:[code]],Tabel2[[#Headers],[Absent]])</f>
        <v>0</v>
      </c>
      <c r="F409" s="1" cm="1">
        <f t="array" ref="F409">COUNTIFS(charli_veg_br[[code_lac]:[code_lac]],Tabel2[[#This Row],[code_lac]:[code_lac]],charli_veg_br[[code]:[code]],Tabel2[[#Headers],[NA]])</f>
        <v>0</v>
      </c>
      <c r="G409" s="3" t="str">
        <f>IF(Tabel2[[#This Row],[BR]]&gt;0,"Présent",IF(Tabel2[[#This Row],[Absent]]&gt;0,"ABS","") &amp; IF(Tabel2[[#This Row],[Absent]]*Tabel2[[#This Row],[NA]]&gt;0,"/","") &amp; IF(Tabel2[[#This Row],[NA]]&gt;0,"NA",""))</f>
        <v/>
      </c>
    </row>
    <row r="410" spans="1:7" x14ac:dyDescent="0.25">
      <c r="A410" t="s">
        <v>1434</v>
      </c>
      <c r="B410" t="s">
        <v>1435</v>
      </c>
      <c r="C410" t="s">
        <v>568</v>
      </c>
      <c r="D410" s="1" cm="1">
        <f t="array" ref="D410">COUNTIFS(charli_veg_br[[code_lac]:[code_lac]],Tabel2[[#This Row],[code_lac]:[code_lac]],charli_veg_br[[code]:[code]],Tabel2[[#Headers],[BR]])</f>
        <v>0</v>
      </c>
      <c r="E410" s="1" cm="1">
        <f t="array" ref="E410">COUNTIFS(charli_veg_br[[code_lac]:[code_lac]],Tabel2[[#This Row],[code_lac]:[code_lac]],charli_veg_br[[code]:[code]],Tabel2[[#Headers],[Absent]])</f>
        <v>0</v>
      </c>
      <c r="F410" s="1" cm="1">
        <f t="array" ref="F410">COUNTIFS(charli_veg_br[[code_lac]:[code_lac]],Tabel2[[#This Row],[code_lac]:[code_lac]],charli_veg_br[[code]:[code]],Tabel2[[#Headers],[NA]])</f>
        <v>0</v>
      </c>
      <c r="G410" s="3" t="str">
        <f>IF(Tabel2[[#This Row],[BR]]&gt;0,"Présent",IF(Tabel2[[#This Row],[Absent]]&gt;0,"ABS","") &amp; IF(Tabel2[[#This Row],[Absent]]*Tabel2[[#This Row],[NA]]&gt;0,"/","") &amp; IF(Tabel2[[#This Row],[NA]]&gt;0,"NA",""))</f>
        <v/>
      </c>
    </row>
    <row r="411" spans="1:7" x14ac:dyDescent="0.25">
      <c r="A411" t="s">
        <v>1436</v>
      </c>
      <c r="B411" t="s">
        <v>1437</v>
      </c>
      <c r="C411" t="s">
        <v>1438</v>
      </c>
      <c r="D411" s="1" cm="1">
        <f t="array" ref="D411">COUNTIFS(charli_veg_br[[code_lac]:[code_lac]],Tabel2[[#This Row],[code_lac]:[code_lac]],charli_veg_br[[code]:[code]],Tabel2[[#Headers],[BR]])</f>
        <v>0</v>
      </c>
      <c r="E411" s="1" cm="1">
        <f t="array" ref="E411">COUNTIFS(charli_veg_br[[code_lac]:[code_lac]],Tabel2[[#This Row],[code_lac]:[code_lac]],charli_veg_br[[code]:[code]],Tabel2[[#Headers],[Absent]])</f>
        <v>0</v>
      </c>
      <c r="F411" s="1" cm="1">
        <f t="array" ref="F411">COUNTIFS(charli_veg_br[[code_lac]:[code_lac]],Tabel2[[#This Row],[code_lac]:[code_lac]],charli_veg_br[[code]:[code]],Tabel2[[#Headers],[NA]])</f>
        <v>0</v>
      </c>
      <c r="G411" s="3" t="str">
        <f>IF(Tabel2[[#This Row],[BR]]&gt;0,"Présent",IF(Tabel2[[#This Row],[Absent]]&gt;0,"ABS","") &amp; IF(Tabel2[[#This Row],[Absent]]*Tabel2[[#This Row],[NA]]&gt;0,"/","") &amp; IF(Tabel2[[#This Row],[NA]]&gt;0,"NA",""))</f>
        <v/>
      </c>
    </row>
    <row r="412" spans="1:7" x14ac:dyDescent="0.25">
      <c r="A412" t="s">
        <v>1439</v>
      </c>
      <c r="B412" t="s">
        <v>1440</v>
      </c>
      <c r="C412" t="s">
        <v>1441</v>
      </c>
      <c r="D412" s="1" cm="1">
        <f t="array" ref="D412">COUNTIFS(charli_veg_br[[code_lac]:[code_lac]],Tabel2[[#This Row],[code_lac]:[code_lac]],charli_veg_br[[code]:[code]],Tabel2[[#Headers],[BR]])</f>
        <v>0</v>
      </c>
      <c r="E412" s="1" cm="1">
        <f t="array" ref="E412">COUNTIFS(charli_veg_br[[code_lac]:[code_lac]],Tabel2[[#This Row],[code_lac]:[code_lac]],charli_veg_br[[code]:[code]],Tabel2[[#Headers],[Absent]])</f>
        <v>0</v>
      </c>
      <c r="F412" s="1" cm="1">
        <f t="array" ref="F412">COUNTIFS(charli_veg_br[[code_lac]:[code_lac]],Tabel2[[#This Row],[code_lac]:[code_lac]],charli_veg_br[[code]:[code]],Tabel2[[#Headers],[NA]])</f>
        <v>0</v>
      </c>
      <c r="G412" s="3" t="str">
        <f>IF(Tabel2[[#This Row],[BR]]&gt;0,"Présent",IF(Tabel2[[#This Row],[Absent]]&gt;0,"ABS","") &amp; IF(Tabel2[[#This Row],[Absent]]*Tabel2[[#This Row],[NA]]&gt;0,"/","") &amp; IF(Tabel2[[#This Row],[NA]]&gt;0,"NA",""))</f>
        <v/>
      </c>
    </row>
    <row r="413" spans="1:7" x14ac:dyDescent="0.25">
      <c r="A413" t="s">
        <v>1442</v>
      </c>
      <c r="B413" t="s">
        <v>1443</v>
      </c>
      <c r="C413" t="s">
        <v>1444</v>
      </c>
      <c r="D413" s="1" cm="1">
        <f t="array" ref="D413">COUNTIFS(charli_veg_br[[code_lac]:[code_lac]],Tabel2[[#This Row],[code_lac]:[code_lac]],charli_veg_br[[code]:[code]],Tabel2[[#Headers],[BR]])</f>
        <v>0</v>
      </c>
      <c r="E413" s="1" cm="1">
        <f t="array" ref="E413">COUNTIFS(charli_veg_br[[code_lac]:[code_lac]],Tabel2[[#This Row],[code_lac]:[code_lac]],charli_veg_br[[code]:[code]],Tabel2[[#Headers],[Absent]])</f>
        <v>0</v>
      </c>
      <c r="F413" s="1" cm="1">
        <f t="array" ref="F413">COUNTIFS(charli_veg_br[[code_lac]:[code_lac]],Tabel2[[#This Row],[code_lac]:[code_lac]],charli_veg_br[[code]:[code]],Tabel2[[#Headers],[NA]])</f>
        <v>0</v>
      </c>
      <c r="G413" s="3" t="str">
        <f>IF(Tabel2[[#This Row],[BR]]&gt;0,"Présent",IF(Tabel2[[#This Row],[Absent]]&gt;0,"ABS","") &amp; IF(Tabel2[[#This Row],[Absent]]*Tabel2[[#This Row],[NA]]&gt;0,"/","") &amp; IF(Tabel2[[#This Row],[NA]]&gt;0,"NA",""))</f>
        <v/>
      </c>
    </row>
    <row r="414" spans="1:7" x14ac:dyDescent="0.25">
      <c r="A414" t="s">
        <v>1445</v>
      </c>
      <c r="B414" t="s">
        <v>1446</v>
      </c>
      <c r="C414" t="s">
        <v>1447</v>
      </c>
      <c r="D414" s="1" cm="1">
        <f t="array" ref="D414">COUNTIFS(charli_veg_br[[code_lac]:[code_lac]],Tabel2[[#This Row],[code_lac]:[code_lac]],charli_veg_br[[code]:[code]],Tabel2[[#Headers],[BR]])</f>
        <v>0</v>
      </c>
      <c r="E414" s="1" cm="1">
        <f t="array" ref="E414">COUNTIFS(charli_veg_br[[code_lac]:[code_lac]],Tabel2[[#This Row],[code_lac]:[code_lac]],charli_veg_br[[code]:[code]],Tabel2[[#Headers],[Absent]])</f>
        <v>0</v>
      </c>
      <c r="F414" s="1" cm="1">
        <f t="array" ref="F414">COUNTIFS(charli_veg_br[[code_lac]:[code_lac]],Tabel2[[#This Row],[code_lac]:[code_lac]],charli_veg_br[[code]:[code]],Tabel2[[#Headers],[NA]])</f>
        <v>0</v>
      </c>
      <c r="G414" s="3" t="str">
        <f>IF(Tabel2[[#This Row],[BR]]&gt;0,"Présent",IF(Tabel2[[#This Row],[Absent]]&gt;0,"ABS","") &amp; IF(Tabel2[[#This Row],[Absent]]*Tabel2[[#This Row],[NA]]&gt;0,"/","") &amp; IF(Tabel2[[#This Row],[NA]]&gt;0,"NA",""))</f>
        <v/>
      </c>
    </row>
    <row r="415" spans="1:7" x14ac:dyDescent="0.25">
      <c r="A415" t="s">
        <v>1448</v>
      </c>
      <c r="B415" t="s">
        <v>1449</v>
      </c>
      <c r="C415" t="s">
        <v>1450</v>
      </c>
      <c r="D415" s="1" cm="1">
        <f t="array" ref="D415">COUNTIFS(charli_veg_br[[code_lac]:[code_lac]],Tabel2[[#This Row],[code_lac]:[code_lac]],charli_veg_br[[code]:[code]],Tabel2[[#Headers],[BR]])</f>
        <v>0</v>
      </c>
      <c r="E415" s="1" cm="1">
        <f t="array" ref="E415">COUNTIFS(charli_veg_br[[code_lac]:[code_lac]],Tabel2[[#This Row],[code_lac]:[code_lac]],charli_veg_br[[code]:[code]],Tabel2[[#Headers],[Absent]])</f>
        <v>0</v>
      </c>
      <c r="F415" s="1" cm="1">
        <f t="array" ref="F415">COUNTIFS(charli_veg_br[[code_lac]:[code_lac]],Tabel2[[#This Row],[code_lac]:[code_lac]],charli_veg_br[[code]:[code]],Tabel2[[#Headers],[NA]])</f>
        <v>0</v>
      </c>
      <c r="G415" s="3" t="str">
        <f>IF(Tabel2[[#This Row],[BR]]&gt;0,"Présent",IF(Tabel2[[#This Row],[Absent]]&gt;0,"ABS","") &amp; IF(Tabel2[[#This Row],[Absent]]*Tabel2[[#This Row],[NA]]&gt;0,"/","") &amp; IF(Tabel2[[#This Row],[NA]]&gt;0,"NA",""))</f>
        <v/>
      </c>
    </row>
    <row r="416" spans="1:7" x14ac:dyDescent="0.25">
      <c r="A416" t="s">
        <v>978</v>
      </c>
      <c r="B416" t="s">
        <v>1451</v>
      </c>
      <c r="C416" t="s">
        <v>980</v>
      </c>
      <c r="D416" s="1" cm="1">
        <f t="array" ref="D416">COUNTIFS(charli_veg_br[[code_lac]:[code_lac]],Tabel2[[#This Row],[code_lac]:[code_lac]],charli_veg_br[[code]:[code]],Tabel2[[#Headers],[BR]])</f>
        <v>0</v>
      </c>
      <c r="E416" s="1" cm="1">
        <f t="array" ref="E416">COUNTIFS(charli_veg_br[[code_lac]:[code_lac]],Tabel2[[#This Row],[code_lac]:[code_lac]],charli_veg_br[[code]:[code]],Tabel2[[#Headers],[Absent]])</f>
        <v>0</v>
      </c>
      <c r="F416" s="1" cm="1">
        <f t="array" ref="F416">COUNTIFS(charli_veg_br[[code_lac]:[code_lac]],Tabel2[[#This Row],[code_lac]:[code_lac]],charli_veg_br[[code]:[code]],Tabel2[[#Headers],[NA]])</f>
        <v>0</v>
      </c>
      <c r="G416" s="3" t="str">
        <f>IF(Tabel2[[#This Row],[BR]]&gt;0,"Présent",IF(Tabel2[[#This Row],[Absent]]&gt;0,"ABS","") &amp; IF(Tabel2[[#This Row],[Absent]]*Tabel2[[#This Row],[NA]]&gt;0,"/","") &amp; IF(Tabel2[[#This Row],[NA]]&gt;0,"NA",""))</f>
        <v/>
      </c>
    </row>
    <row r="417" spans="1:7" x14ac:dyDescent="0.25">
      <c r="A417" t="s">
        <v>540</v>
      </c>
      <c r="B417" t="s">
        <v>1452</v>
      </c>
      <c r="C417" t="s">
        <v>542</v>
      </c>
      <c r="D417" s="1" cm="1">
        <f t="array" ref="D417">COUNTIFS(charli_veg_br[[code_lac]:[code_lac]],Tabel2[[#This Row],[code_lac]:[code_lac]],charli_veg_br[[code]:[code]],Tabel2[[#Headers],[BR]])</f>
        <v>0</v>
      </c>
      <c r="E417" s="1" cm="1">
        <f t="array" ref="E417">COUNTIFS(charli_veg_br[[code_lac]:[code_lac]],Tabel2[[#This Row],[code_lac]:[code_lac]],charli_veg_br[[code]:[code]],Tabel2[[#Headers],[Absent]])</f>
        <v>0</v>
      </c>
      <c r="F417" s="1" cm="1">
        <f t="array" ref="F417">COUNTIFS(charli_veg_br[[code_lac]:[code_lac]],Tabel2[[#This Row],[code_lac]:[code_lac]],charli_veg_br[[code]:[code]],Tabel2[[#Headers],[NA]])</f>
        <v>0</v>
      </c>
      <c r="G417" s="3" t="str">
        <f>IF(Tabel2[[#This Row],[BR]]&gt;0,"Présent",IF(Tabel2[[#This Row],[Absent]]&gt;0,"ABS","") &amp; IF(Tabel2[[#This Row],[Absent]]*Tabel2[[#This Row],[NA]]&gt;0,"/","") &amp; IF(Tabel2[[#This Row],[NA]]&gt;0,"NA",""))</f>
        <v/>
      </c>
    </row>
    <row r="418" spans="1:7" x14ac:dyDescent="0.25">
      <c r="A418" t="s">
        <v>1453</v>
      </c>
      <c r="B418" t="s">
        <v>1454</v>
      </c>
      <c r="C418" t="s">
        <v>1455</v>
      </c>
      <c r="D418" s="1" cm="1">
        <f t="array" ref="D418">COUNTIFS(charli_veg_br[[code_lac]:[code_lac]],Tabel2[[#This Row],[code_lac]:[code_lac]],charli_veg_br[[code]:[code]],Tabel2[[#Headers],[BR]])</f>
        <v>0</v>
      </c>
      <c r="E418" s="1" cm="1">
        <f t="array" ref="E418">COUNTIFS(charli_veg_br[[code_lac]:[code_lac]],Tabel2[[#This Row],[code_lac]:[code_lac]],charli_veg_br[[code]:[code]],Tabel2[[#Headers],[Absent]])</f>
        <v>0</v>
      </c>
      <c r="F418" s="1" cm="1">
        <f t="array" ref="F418">COUNTIFS(charli_veg_br[[code_lac]:[code_lac]],Tabel2[[#This Row],[code_lac]:[code_lac]],charli_veg_br[[code]:[code]],Tabel2[[#Headers],[NA]])</f>
        <v>0</v>
      </c>
      <c r="G418" s="3" t="str">
        <f>IF(Tabel2[[#This Row],[BR]]&gt;0,"Présent",IF(Tabel2[[#This Row],[Absent]]&gt;0,"ABS","") &amp; IF(Tabel2[[#This Row],[Absent]]*Tabel2[[#This Row],[NA]]&gt;0,"/","") &amp; IF(Tabel2[[#This Row],[NA]]&gt;0,"NA",""))</f>
        <v/>
      </c>
    </row>
    <row r="419" spans="1:7" x14ac:dyDescent="0.25">
      <c r="A419" t="s">
        <v>975</v>
      </c>
      <c r="B419" t="s">
        <v>1456</v>
      </c>
      <c r="C419" t="s">
        <v>977</v>
      </c>
      <c r="D419" s="1" cm="1">
        <f t="array" ref="D419">COUNTIFS(charli_veg_br[[code_lac]:[code_lac]],Tabel2[[#This Row],[code_lac]:[code_lac]],charli_veg_br[[code]:[code]],Tabel2[[#Headers],[BR]])</f>
        <v>0</v>
      </c>
      <c r="E419" s="1" cm="1">
        <f t="array" ref="E419">COUNTIFS(charli_veg_br[[code_lac]:[code_lac]],Tabel2[[#This Row],[code_lac]:[code_lac]],charli_veg_br[[code]:[code]],Tabel2[[#Headers],[Absent]])</f>
        <v>0</v>
      </c>
      <c r="F419" s="1" cm="1">
        <f t="array" ref="F419">COUNTIFS(charli_veg_br[[code_lac]:[code_lac]],Tabel2[[#This Row],[code_lac]:[code_lac]],charli_veg_br[[code]:[code]],Tabel2[[#Headers],[NA]])</f>
        <v>0</v>
      </c>
      <c r="G419" s="3" t="str">
        <f>IF(Tabel2[[#This Row],[BR]]&gt;0,"Présent",IF(Tabel2[[#This Row],[Absent]]&gt;0,"ABS","") &amp; IF(Tabel2[[#This Row],[Absent]]*Tabel2[[#This Row],[NA]]&gt;0,"/","") &amp; IF(Tabel2[[#This Row],[NA]]&gt;0,"NA",""))</f>
        <v/>
      </c>
    </row>
    <row r="420" spans="1:7" x14ac:dyDescent="0.25">
      <c r="A420" t="s">
        <v>564</v>
      </c>
      <c r="B420" t="s">
        <v>565</v>
      </c>
      <c r="C420" t="s">
        <v>1457</v>
      </c>
      <c r="D420" s="1" cm="1">
        <f t="array" ref="D420">COUNTIFS(charli_veg_br[[code_lac]:[code_lac]],Tabel2[[#This Row],[code_lac]:[code_lac]],charli_veg_br[[code]:[code]],Tabel2[[#Headers],[BR]])</f>
        <v>0</v>
      </c>
      <c r="E420" s="1" cm="1">
        <f t="array" ref="E420">COUNTIFS(charli_veg_br[[code_lac]:[code_lac]],Tabel2[[#This Row],[code_lac]:[code_lac]],charli_veg_br[[code]:[code]],Tabel2[[#Headers],[Absent]])</f>
        <v>0</v>
      </c>
      <c r="F420" s="1" cm="1">
        <f t="array" ref="F420">COUNTIFS(charli_veg_br[[code_lac]:[code_lac]],Tabel2[[#This Row],[code_lac]:[code_lac]],charli_veg_br[[code]:[code]],Tabel2[[#Headers],[NA]])</f>
        <v>0</v>
      </c>
      <c r="G420" s="3" t="str">
        <f>IF(Tabel2[[#This Row],[BR]]&gt;0,"Présent",IF(Tabel2[[#This Row],[Absent]]&gt;0,"ABS","") &amp; IF(Tabel2[[#This Row],[Absent]]*Tabel2[[#This Row],[NA]]&gt;0,"/","") &amp; IF(Tabel2[[#This Row],[NA]]&gt;0,"NA",""))</f>
        <v/>
      </c>
    </row>
    <row r="421" spans="1:7" x14ac:dyDescent="0.25">
      <c r="A421" t="s">
        <v>170</v>
      </c>
      <c r="B421" t="s">
        <v>171</v>
      </c>
      <c r="C421" t="s">
        <v>1458</v>
      </c>
      <c r="D421" s="1" cm="1">
        <f t="array" ref="D421">COUNTIFS(charli_veg_br[[code_lac]:[code_lac]],Tabel2[[#This Row],[code_lac]:[code_lac]],charli_veg_br[[code]:[code]],Tabel2[[#Headers],[BR]])</f>
        <v>0</v>
      </c>
      <c r="E421" s="1" cm="1">
        <f t="array" ref="E421">COUNTIFS(charli_veg_br[[code_lac]:[code_lac]],Tabel2[[#This Row],[code_lac]:[code_lac]],charli_veg_br[[code]:[code]],Tabel2[[#Headers],[Absent]])</f>
        <v>1</v>
      </c>
      <c r="F421" s="1" cm="1">
        <f t="array" ref="F421">COUNTIFS(charli_veg_br[[code_lac]:[code_lac]],Tabel2[[#This Row],[code_lac]:[code_lac]],charli_veg_br[[code]:[code]],Tabel2[[#Headers],[NA]])</f>
        <v>0</v>
      </c>
      <c r="G421" s="3" t="str">
        <f>IF(Tabel2[[#This Row],[BR]]&gt;0,"Présent",IF(Tabel2[[#This Row],[Absent]]&gt;0,"ABS","") &amp; IF(Tabel2[[#This Row],[Absent]]*Tabel2[[#This Row],[NA]]&gt;0,"/","") &amp; IF(Tabel2[[#This Row],[NA]]&gt;0,"NA",""))</f>
        <v>ABS</v>
      </c>
    </row>
    <row r="422" spans="1:7" x14ac:dyDescent="0.25">
      <c r="A422" t="s">
        <v>158</v>
      </c>
      <c r="B422" t="s">
        <v>1459</v>
      </c>
      <c r="C422" t="s">
        <v>1460</v>
      </c>
      <c r="D422" s="1" cm="1">
        <f t="array" ref="D422">COUNTIFS(charli_veg_br[[code_lac]:[code_lac]],Tabel2[[#This Row],[code_lac]:[code_lac]],charli_veg_br[[code]:[code]],Tabel2[[#Headers],[BR]])</f>
        <v>0</v>
      </c>
      <c r="E422" s="1" cm="1">
        <f t="array" ref="E422">COUNTIFS(charli_veg_br[[code_lac]:[code_lac]],Tabel2[[#This Row],[code_lac]:[code_lac]],charli_veg_br[[code]:[code]],Tabel2[[#Headers],[Absent]])</f>
        <v>1</v>
      </c>
      <c r="F422" s="1" cm="1">
        <f t="array" ref="F422">COUNTIFS(charli_veg_br[[code_lac]:[code_lac]],Tabel2[[#This Row],[code_lac]:[code_lac]],charli_veg_br[[code]:[code]],Tabel2[[#Headers],[NA]])</f>
        <v>0</v>
      </c>
      <c r="G422" s="3" t="str">
        <f>IF(Tabel2[[#This Row],[BR]]&gt;0,"Présent",IF(Tabel2[[#This Row],[Absent]]&gt;0,"ABS","") &amp; IF(Tabel2[[#This Row],[Absent]]*Tabel2[[#This Row],[NA]]&gt;0,"/","") &amp; IF(Tabel2[[#This Row],[NA]]&gt;0,"NA",""))</f>
        <v>ABS</v>
      </c>
    </row>
    <row r="423" spans="1:7" x14ac:dyDescent="0.25">
      <c r="A423" t="s">
        <v>1461</v>
      </c>
      <c r="B423" t="s">
        <v>1462</v>
      </c>
      <c r="C423" t="s">
        <v>1463</v>
      </c>
      <c r="D423" s="1" cm="1">
        <f t="array" ref="D423">COUNTIFS(charli_veg_br[[code_lac]:[code_lac]],Tabel2[[#This Row],[code_lac]:[code_lac]],charli_veg_br[[code]:[code]],Tabel2[[#Headers],[BR]])</f>
        <v>0</v>
      </c>
      <c r="E423" s="1" cm="1">
        <f t="array" ref="E423">COUNTIFS(charli_veg_br[[code_lac]:[code_lac]],Tabel2[[#This Row],[code_lac]:[code_lac]],charli_veg_br[[code]:[code]],Tabel2[[#Headers],[Absent]])</f>
        <v>0</v>
      </c>
      <c r="F423" s="1" cm="1">
        <f t="array" ref="F423">COUNTIFS(charli_veg_br[[code_lac]:[code_lac]],Tabel2[[#This Row],[code_lac]:[code_lac]],charli_veg_br[[code]:[code]],Tabel2[[#Headers],[NA]])</f>
        <v>0</v>
      </c>
      <c r="G423" s="3" t="str">
        <f>IF(Tabel2[[#This Row],[BR]]&gt;0,"Présent",IF(Tabel2[[#This Row],[Absent]]&gt;0,"ABS","") &amp; IF(Tabel2[[#This Row],[Absent]]*Tabel2[[#This Row],[NA]]&gt;0,"/","") &amp; IF(Tabel2[[#This Row],[NA]]&gt;0,"NA",""))</f>
        <v/>
      </c>
    </row>
    <row r="424" spans="1:7" x14ac:dyDescent="0.25">
      <c r="A424" t="s">
        <v>489</v>
      </c>
      <c r="B424" t="s">
        <v>1464</v>
      </c>
      <c r="C424" t="s">
        <v>1259</v>
      </c>
      <c r="D424" s="1" cm="1">
        <f t="array" ref="D424">COUNTIFS(charli_veg_br[[code_lac]:[code_lac]],Tabel2[[#This Row],[code_lac]:[code_lac]],charli_veg_br[[code]:[code]],Tabel2[[#Headers],[BR]])</f>
        <v>0</v>
      </c>
      <c r="E424" s="1" cm="1">
        <f t="array" ref="E424">COUNTIFS(charli_veg_br[[code_lac]:[code_lac]],Tabel2[[#This Row],[code_lac]:[code_lac]],charli_veg_br[[code]:[code]],Tabel2[[#Headers],[Absent]])</f>
        <v>0</v>
      </c>
      <c r="F424" s="1" cm="1">
        <f t="array" ref="F424">COUNTIFS(charli_veg_br[[code_lac]:[code_lac]],Tabel2[[#This Row],[code_lac]:[code_lac]],charli_veg_br[[code]:[code]],Tabel2[[#Headers],[NA]])</f>
        <v>0</v>
      </c>
      <c r="G424" s="3" t="str">
        <f>IF(Tabel2[[#This Row],[BR]]&gt;0,"Présent",IF(Tabel2[[#This Row],[Absent]]&gt;0,"ABS","") &amp; IF(Tabel2[[#This Row],[Absent]]*Tabel2[[#This Row],[NA]]&gt;0,"/","") &amp; IF(Tabel2[[#This Row],[NA]]&gt;0,"NA",""))</f>
        <v/>
      </c>
    </row>
    <row r="425" spans="1:7" x14ac:dyDescent="0.25">
      <c r="A425" t="s">
        <v>1465</v>
      </c>
      <c r="B425" t="s">
        <v>1466</v>
      </c>
      <c r="C425" t="s">
        <v>1467</v>
      </c>
      <c r="D425" s="1" cm="1">
        <f t="array" ref="D425">COUNTIFS(charli_veg_br[[code_lac]:[code_lac]],Tabel2[[#This Row],[code_lac]:[code_lac]],charli_veg_br[[code]:[code]],Tabel2[[#Headers],[BR]])</f>
        <v>0</v>
      </c>
      <c r="E425" s="1" cm="1">
        <f t="array" ref="E425">COUNTIFS(charli_veg_br[[code_lac]:[code_lac]],Tabel2[[#This Row],[code_lac]:[code_lac]],charli_veg_br[[code]:[code]],Tabel2[[#Headers],[Absent]])</f>
        <v>0</v>
      </c>
      <c r="F425" s="1" cm="1">
        <f t="array" ref="F425">COUNTIFS(charli_veg_br[[code_lac]:[code_lac]],Tabel2[[#This Row],[code_lac]:[code_lac]],charli_veg_br[[code]:[code]],Tabel2[[#Headers],[NA]])</f>
        <v>0</v>
      </c>
      <c r="G425" s="3" t="str">
        <f>IF(Tabel2[[#This Row],[BR]]&gt;0,"Présent",IF(Tabel2[[#This Row],[Absent]]&gt;0,"ABS","") &amp; IF(Tabel2[[#This Row],[Absent]]*Tabel2[[#This Row],[NA]]&gt;0,"/","") &amp; IF(Tabel2[[#This Row],[NA]]&gt;0,"NA",""))</f>
        <v/>
      </c>
    </row>
    <row r="426" spans="1:7" x14ac:dyDescent="0.25">
      <c r="A426" t="s">
        <v>1468</v>
      </c>
      <c r="B426" t="s">
        <v>1469</v>
      </c>
      <c r="C426" t="s">
        <v>1470</v>
      </c>
      <c r="D426" s="1" cm="1">
        <f t="array" ref="D426">COUNTIFS(charli_veg_br[[code_lac]:[code_lac]],Tabel2[[#This Row],[code_lac]:[code_lac]],charli_veg_br[[code]:[code]],Tabel2[[#Headers],[BR]])</f>
        <v>0</v>
      </c>
      <c r="E426" s="1" cm="1">
        <f t="array" ref="E426">COUNTIFS(charli_veg_br[[code_lac]:[code_lac]],Tabel2[[#This Row],[code_lac]:[code_lac]],charli_veg_br[[code]:[code]],Tabel2[[#Headers],[Absent]])</f>
        <v>0</v>
      </c>
      <c r="F426" s="1" cm="1">
        <f t="array" ref="F426">COUNTIFS(charli_veg_br[[code_lac]:[code_lac]],Tabel2[[#This Row],[code_lac]:[code_lac]],charli_veg_br[[code]:[code]],Tabel2[[#Headers],[NA]])</f>
        <v>0</v>
      </c>
      <c r="G426" s="3" t="str">
        <f>IF(Tabel2[[#This Row],[BR]]&gt;0,"Présent",IF(Tabel2[[#This Row],[Absent]]&gt;0,"ABS","") &amp; IF(Tabel2[[#This Row],[Absent]]*Tabel2[[#This Row],[NA]]&gt;0,"/","") &amp; IF(Tabel2[[#This Row],[NA]]&gt;0,"NA",""))</f>
        <v/>
      </c>
    </row>
    <row r="427" spans="1:7" x14ac:dyDescent="0.25">
      <c r="A427" t="s">
        <v>680</v>
      </c>
      <c r="B427" t="s">
        <v>1471</v>
      </c>
      <c r="C427" t="s">
        <v>1472</v>
      </c>
      <c r="D427" s="1" cm="1">
        <f t="array" ref="D427">COUNTIFS(charli_veg_br[[code_lac]:[code_lac]],Tabel2[[#This Row],[code_lac]:[code_lac]],charli_veg_br[[code]:[code]],Tabel2[[#Headers],[BR]])</f>
        <v>0</v>
      </c>
      <c r="E427" s="1" cm="1">
        <f t="array" ref="E427">COUNTIFS(charli_veg_br[[code_lac]:[code_lac]],Tabel2[[#This Row],[code_lac]:[code_lac]],charli_veg_br[[code]:[code]],Tabel2[[#Headers],[Absent]])</f>
        <v>0</v>
      </c>
      <c r="F427" s="1" cm="1">
        <f t="array" ref="F427">COUNTIFS(charli_veg_br[[code_lac]:[code_lac]],Tabel2[[#This Row],[code_lac]:[code_lac]],charli_veg_br[[code]:[code]],Tabel2[[#Headers],[NA]])</f>
        <v>0</v>
      </c>
      <c r="G427" s="3" t="str">
        <f>IF(Tabel2[[#This Row],[BR]]&gt;0,"Présent",IF(Tabel2[[#This Row],[Absent]]&gt;0,"ABS","") &amp; IF(Tabel2[[#This Row],[Absent]]*Tabel2[[#This Row],[NA]]&gt;0,"/","") &amp; IF(Tabel2[[#This Row],[NA]]&gt;0,"NA",""))</f>
        <v/>
      </c>
    </row>
    <row r="428" spans="1:7" x14ac:dyDescent="0.25">
      <c r="A428" t="s">
        <v>1473</v>
      </c>
      <c r="B428" t="s">
        <v>1474</v>
      </c>
      <c r="C428" t="s">
        <v>1475</v>
      </c>
      <c r="D428" s="1" cm="1">
        <f t="array" ref="D428">COUNTIFS(charli_veg_br[[code_lac]:[code_lac]],Tabel2[[#This Row],[code_lac]:[code_lac]],charli_veg_br[[code]:[code]],Tabel2[[#Headers],[BR]])</f>
        <v>0</v>
      </c>
      <c r="E428" s="1" cm="1">
        <f t="array" ref="E428">COUNTIFS(charli_veg_br[[code_lac]:[code_lac]],Tabel2[[#This Row],[code_lac]:[code_lac]],charli_veg_br[[code]:[code]],Tabel2[[#Headers],[Absent]])</f>
        <v>0</v>
      </c>
      <c r="F428" s="1" cm="1">
        <f t="array" ref="F428">COUNTIFS(charli_veg_br[[code_lac]:[code_lac]],Tabel2[[#This Row],[code_lac]:[code_lac]],charli_veg_br[[code]:[code]],Tabel2[[#Headers],[NA]])</f>
        <v>0</v>
      </c>
      <c r="G428" s="3" t="str">
        <f>IF(Tabel2[[#This Row],[BR]]&gt;0,"Présent",IF(Tabel2[[#This Row],[Absent]]&gt;0,"ABS","") &amp; IF(Tabel2[[#This Row],[Absent]]*Tabel2[[#This Row],[NA]]&gt;0,"/","") &amp; IF(Tabel2[[#This Row],[NA]]&gt;0,"NA",""))</f>
        <v/>
      </c>
    </row>
    <row r="429" spans="1:7" x14ac:dyDescent="0.25">
      <c r="A429" t="s">
        <v>1476</v>
      </c>
      <c r="B429" t="s">
        <v>1477</v>
      </c>
      <c r="C429" t="s">
        <v>1478</v>
      </c>
      <c r="D429" s="1" cm="1">
        <f t="array" ref="D429">COUNTIFS(charli_veg_br[[code_lac]:[code_lac]],Tabel2[[#This Row],[code_lac]:[code_lac]],charli_veg_br[[code]:[code]],Tabel2[[#Headers],[BR]])</f>
        <v>0</v>
      </c>
      <c r="E429" s="1" cm="1">
        <f t="array" ref="E429">COUNTIFS(charli_veg_br[[code_lac]:[code_lac]],Tabel2[[#This Row],[code_lac]:[code_lac]],charli_veg_br[[code]:[code]],Tabel2[[#Headers],[Absent]])</f>
        <v>0</v>
      </c>
      <c r="F429" s="1" cm="1">
        <f t="array" ref="F429">COUNTIFS(charli_veg_br[[code_lac]:[code_lac]],Tabel2[[#This Row],[code_lac]:[code_lac]],charli_veg_br[[code]:[code]],Tabel2[[#Headers],[NA]])</f>
        <v>0</v>
      </c>
      <c r="G429" s="3" t="str">
        <f>IF(Tabel2[[#This Row],[BR]]&gt;0,"Présent",IF(Tabel2[[#This Row],[Absent]]&gt;0,"ABS","") &amp; IF(Tabel2[[#This Row],[Absent]]*Tabel2[[#This Row],[NA]]&gt;0,"/","") &amp; IF(Tabel2[[#This Row],[NA]]&gt;0,"NA",""))</f>
        <v/>
      </c>
    </row>
    <row r="430" spans="1:7" x14ac:dyDescent="0.25">
      <c r="A430" t="s">
        <v>180</v>
      </c>
      <c r="B430" t="s">
        <v>1479</v>
      </c>
      <c r="C430" t="s">
        <v>182</v>
      </c>
      <c r="D430" s="1" cm="1">
        <f t="array" ref="D430">COUNTIFS(charli_veg_br[[code_lac]:[code_lac]],Tabel2[[#This Row],[code_lac]:[code_lac]],charli_veg_br[[code]:[code]],Tabel2[[#Headers],[BR]])</f>
        <v>0</v>
      </c>
      <c r="E430" s="1" cm="1">
        <f t="array" ref="E430">COUNTIFS(charli_veg_br[[code_lac]:[code_lac]],Tabel2[[#This Row],[code_lac]:[code_lac]],charli_veg_br[[code]:[code]],Tabel2[[#Headers],[Absent]])</f>
        <v>1</v>
      </c>
      <c r="F430" s="1" cm="1">
        <f t="array" ref="F430">COUNTIFS(charli_veg_br[[code_lac]:[code_lac]],Tabel2[[#This Row],[code_lac]:[code_lac]],charli_veg_br[[code]:[code]],Tabel2[[#Headers],[NA]])</f>
        <v>0</v>
      </c>
      <c r="G430" s="3" t="str">
        <f>IF(Tabel2[[#This Row],[BR]]&gt;0,"Présent",IF(Tabel2[[#This Row],[Absent]]&gt;0,"ABS","") &amp; IF(Tabel2[[#This Row],[Absent]]*Tabel2[[#This Row],[NA]]&gt;0,"/","") &amp; IF(Tabel2[[#This Row],[NA]]&gt;0,"NA",""))</f>
        <v>ABS</v>
      </c>
    </row>
    <row r="431" spans="1:7" x14ac:dyDescent="0.25">
      <c r="A431" t="s">
        <v>704</v>
      </c>
      <c r="B431" t="s">
        <v>1480</v>
      </c>
      <c r="C431" t="s">
        <v>706</v>
      </c>
      <c r="D431" s="1" cm="1">
        <f t="array" ref="D431">COUNTIFS(charli_veg_br[[code_lac]:[code_lac]],Tabel2[[#This Row],[code_lac]:[code_lac]],charli_veg_br[[code]:[code]],Tabel2[[#Headers],[BR]])</f>
        <v>0</v>
      </c>
      <c r="E431" s="1" cm="1">
        <f t="array" ref="E431">COUNTIFS(charli_veg_br[[code_lac]:[code_lac]],Tabel2[[#This Row],[code_lac]:[code_lac]],charli_veg_br[[code]:[code]],Tabel2[[#Headers],[Absent]])</f>
        <v>0</v>
      </c>
      <c r="F431" s="1" cm="1">
        <f t="array" ref="F431">COUNTIFS(charli_veg_br[[code_lac]:[code_lac]],Tabel2[[#This Row],[code_lac]:[code_lac]],charli_veg_br[[code]:[code]],Tabel2[[#Headers],[NA]])</f>
        <v>0</v>
      </c>
      <c r="G431" s="3" t="str">
        <f>IF(Tabel2[[#This Row],[BR]]&gt;0,"Présent",IF(Tabel2[[#This Row],[Absent]]&gt;0,"ABS","") &amp; IF(Tabel2[[#This Row],[Absent]]*Tabel2[[#This Row],[NA]]&gt;0,"/","") &amp; IF(Tabel2[[#This Row],[NA]]&gt;0,"NA",""))</f>
        <v/>
      </c>
    </row>
    <row r="432" spans="1:7" x14ac:dyDescent="0.25">
      <c r="A432" t="s">
        <v>1481</v>
      </c>
      <c r="B432" t="s">
        <v>1482</v>
      </c>
      <c r="C432" t="s">
        <v>706</v>
      </c>
      <c r="D432" s="1" cm="1">
        <f t="array" ref="D432">COUNTIFS(charli_veg_br[[code_lac]:[code_lac]],Tabel2[[#This Row],[code_lac]:[code_lac]],charli_veg_br[[code]:[code]],Tabel2[[#Headers],[BR]])</f>
        <v>0</v>
      </c>
      <c r="E432" s="1" cm="1">
        <f t="array" ref="E432">COUNTIFS(charli_veg_br[[code_lac]:[code_lac]],Tabel2[[#This Row],[code_lac]:[code_lac]],charli_veg_br[[code]:[code]],Tabel2[[#Headers],[Absent]])</f>
        <v>0</v>
      </c>
      <c r="F432" s="1" cm="1">
        <f t="array" ref="F432">COUNTIFS(charli_veg_br[[code_lac]:[code_lac]],Tabel2[[#This Row],[code_lac]:[code_lac]],charli_veg_br[[code]:[code]],Tabel2[[#Headers],[NA]])</f>
        <v>0</v>
      </c>
      <c r="G432" s="3" t="str">
        <f>IF(Tabel2[[#This Row],[BR]]&gt;0,"Présent",IF(Tabel2[[#This Row],[Absent]]&gt;0,"ABS","") &amp; IF(Tabel2[[#This Row],[Absent]]*Tabel2[[#This Row],[NA]]&gt;0,"/","") &amp; IF(Tabel2[[#This Row],[NA]]&gt;0,"NA",""))</f>
        <v/>
      </c>
    </row>
    <row r="433" spans="1:7" x14ac:dyDescent="0.25">
      <c r="A433" t="s">
        <v>1483</v>
      </c>
      <c r="B433" t="s">
        <v>1484</v>
      </c>
      <c r="C433" t="s">
        <v>706</v>
      </c>
      <c r="D433" s="1" cm="1">
        <f t="array" ref="D433">COUNTIFS(charli_veg_br[[code_lac]:[code_lac]],Tabel2[[#This Row],[code_lac]:[code_lac]],charli_veg_br[[code]:[code]],Tabel2[[#Headers],[BR]])</f>
        <v>0</v>
      </c>
      <c r="E433" s="1" cm="1">
        <f t="array" ref="E433">COUNTIFS(charli_veg_br[[code_lac]:[code_lac]],Tabel2[[#This Row],[code_lac]:[code_lac]],charli_veg_br[[code]:[code]],Tabel2[[#Headers],[Absent]])</f>
        <v>0</v>
      </c>
      <c r="F433" s="1" cm="1">
        <f t="array" ref="F433">COUNTIFS(charli_veg_br[[code_lac]:[code_lac]],Tabel2[[#This Row],[code_lac]:[code_lac]],charli_veg_br[[code]:[code]],Tabel2[[#Headers],[NA]])</f>
        <v>0</v>
      </c>
      <c r="G433" s="3" t="str">
        <f>IF(Tabel2[[#This Row],[BR]]&gt;0,"Présent",IF(Tabel2[[#This Row],[Absent]]&gt;0,"ABS","") &amp; IF(Tabel2[[#This Row],[Absent]]*Tabel2[[#This Row],[NA]]&gt;0,"/","") &amp; IF(Tabel2[[#This Row],[NA]]&gt;0,"NA",""))</f>
        <v/>
      </c>
    </row>
    <row r="434" spans="1:7" x14ac:dyDescent="0.25">
      <c r="A434" t="s">
        <v>713</v>
      </c>
      <c r="B434" t="s">
        <v>1485</v>
      </c>
      <c r="C434" t="s">
        <v>715</v>
      </c>
      <c r="D434" s="1" cm="1">
        <f t="array" ref="D434">COUNTIFS(charli_veg_br[[code_lac]:[code_lac]],Tabel2[[#This Row],[code_lac]:[code_lac]],charli_veg_br[[code]:[code]],Tabel2[[#Headers],[BR]])</f>
        <v>0</v>
      </c>
      <c r="E434" s="1" cm="1">
        <f t="array" ref="E434">COUNTIFS(charli_veg_br[[code_lac]:[code_lac]],Tabel2[[#This Row],[code_lac]:[code_lac]],charli_veg_br[[code]:[code]],Tabel2[[#Headers],[Absent]])</f>
        <v>0</v>
      </c>
      <c r="F434" s="1" cm="1">
        <f t="array" ref="F434">COUNTIFS(charli_veg_br[[code_lac]:[code_lac]],Tabel2[[#This Row],[code_lac]:[code_lac]],charli_veg_br[[code]:[code]],Tabel2[[#Headers],[NA]])</f>
        <v>0</v>
      </c>
      <c r="G434" s="3" t="str">
        <f>IF(Tabel2[[#This Row],[BR]]&gt;0,"Présent",IF(Tabel2[[#This Row],[Absent]]&gt;0,"ABS","") &amp; IF(Tabel2[[#This Row],[Absent]]*Tabel2[[#This Row],[NA]]&gt;0,"/","") &amp; IF(Tabel2[[#This Row],[NA]]&gt;0,"NA",""))</f>
        <v/>
      </c>
    </row>
    <row r="435" spans="1:7" x14ac:dyDescent="0.25">
      <c r="A435" t="s">
        <v>1486</v>
      </c>
      <c r="B435" t="s">
        <v>1487</v>
      </c>
      <c r="C435" t="s">
        <v>1488</v>
      </c>
      <c r="D435" s="1" cm="1">
        <f t="array" ref="D435">COUNTIFS(charli_veg_br[[code_lac]:[code_lac]],Tabel2[[#This Row],[code_lac]:[code_lac]],charli_veg_br[[code]:[code]],Tabel2[[#Headers],[BR]])</f>
        <v>0</v>
      </c>
      <c r="E435" s="1" cm="1">
        <f t="array" ref="E435">COUNTIFS(charli_veg_br[[code_lac]:[code_lac]],Tabel2[[#This Row],[code_lac]:[code_lac]],charli_veg_br[[code]:[code]],Tabel2[[#Headers],[Absent]])</f>
        <v>0</v>
      </c>
      <c r="F435" s="1" cm="1">
        <f t="array" ref="F435">COUNTIFS(charli_veg_br[[code_lac]:[code_lac]],Tabel2[[#This Row],[code_lac]:[code_lac]],charli_veg_br[[code]:[code]],Tabel2[[#Headers],[NA]])</f>
        <v>0</v>
      </c>
      <c r="G435" s="3" t="str">
        <f>IF(Tabel2[[#This Row],[BR]]&gt;0,"Présent",IF(Tabel2[[#This Row],[Absent]]&gt;0,"ABS","") &amp; IF(Tabel2[[#This Row],[Absent]]*Tabel2[[#This Row],[NA]]&gt;0,"/","") &amp; IF(Tabel2[[#This Row],[NA]]&gt;0,"NA",""))</f>
        <v/>
      </c>
    </row>
    <row r="436" spans="1:7" x14ac:dyDescent="0.25">
      <c r="A436" t="s">
        <v>984</v>
      </c>
      <c r="B436" t="s">
        <v>1489</v>
      </c>
      <c r="C436" t="s">
        <v>986</v>
      </c>
      <c r="D436" s="1" cm="1">
        <f t="array" ref="D436">COUNTIFS(charli_veg_br[[code_lac]:[code_lac]],Tabel2[[#This Row],[code_lac]:[code_lac]],charli_veg_br[[code]:[code]],Tabel2[[#Headers],[BR]])</f>
        <v>0</v>
      </c>
      <c r="E436" s="1" cm="1">
        <f t="array" ref="E436">COUNTIFS(charli_veg_br[[code_lac]:[code_lac]],Tabel2[[#This Row],[code_lac]:[code_lac]],charli_veg_br[[code]:[code]],Tabel2[[#Headers],[Absent]])</f>
        <v>0</v>
      </c>
      <c r="F436" s="1" cm="1">
        <f t="array" ref="F436">COUNTIFS(charli_veg_br[[code_lac]:[code_lac]],Tabel2[[#This Row],[code_lac]:[code_lac]],charli_veg_br[[code]:[code]],Tabel2[[#Headers],[NA]])</f>
        <v>0</v>
      </c>
      <c r="G436" s="3" t="str">
        <f>IF(Tabel2[[#This Row],[BR]]&gt;0,"Présent",IF(Tabel2[[#This Row],[Absent]]&gt;0,"ABS","") &amp; IF(Tabel2[[#This Row],[Absent]]*Tabel2[[#This Row],[NA]]&gt;0,"/","") &amp; IF(Tabel2[[#This Row],[NA]]&gt;0,"NA",""))</f>
        <v/>
      </c>
    </row>
    <row r="437" spans="1:7" x14ac:dyDescent="0.25">
      <c r="A437" t="s">
        <v>651</v>
      </c>
      <c r="B437" t="s">
        <v>1490</v>
      </c>
      <c r="C437" t="s">
        <v>653</v>
      </c>
      <c r="D437" s="1" cm="1">
        <f t="array" ref="D437">COUNTIFS(charli_veg_br[[code_lac]:[code_lac]],Tabel2[[#This Row],[code_lac]:[code_lac]],charli_veg_br[[code]:[code]],Tabel2[[#Headers],[BR]])</f>
        <v>0</v>
      </c>
      <c r="E437" s="1" cm="1">
        <f t="array" ref="E437">COUNTIFS(charli_veg_br[[code_lac]:[code_lac]],Tabel2[[#This Row],[code_lac]:[code_lac]],charli_veg_br[[code]:[code]],Tabel2[[#Headers],[Absent]])</f>
        <v>0</v>
      </c>
      <c r="F437" s="1" cm="1">
        <f t="array" ref="F437">COUNTIFS(charli_veg_br[[code_lac]:[code_lac]],Tabel2[[#This Row],[code_lac]:[code_lac]],charli_veg_br[[code]:[code]],Tabel2[[#Headers],[NA]])</f>
        <v>0</v>
      </c>
      <c r="G437" s="3" t="str">
        <f>IF(Tabel2[[#This Row],[BR]]&gt;0,"Présent",IF(Tabel2[[#This Row],[Absent]]&gt;0,"ABS","") &amp; IF(Tabel2[[#This Row],[Absent]]*Tabel2[[#This Row],[NA]]&gt;0,"/","") &amp; IF(Tabel2[[#This Row],[NA]]&gt;0,"NA",""))</f>
        <v/>
      </c>
    </row>
    <row r="438" spans="1:7" x14ac:dyDescent="0.25">
      <c r="A438" t="s">
        <v>1491</v>
      </c>
      <c r="B438" t="s">
        <v>1492</v>
      </c>
      <c r="C438" t="s">
        <v>1493</v>
      </c>
      <c r="D438" s="1" cm="1">
        <f t="array" ref="D438">COUNTIFS(charli_veg_br[[code_lac]:[code_lac]],Tabel2[[#This Row],[code_lac]:[code_lac]],charli_veg_br[[code]:[code]],Tabel2[[#Headers],[BR]])</f>
        <v>0</v>
      </c>
      <c r="E438" s="1" cm="1">
        <f t="array" ref="E438">COUNTIFS(charli_veg_br[[code_lac]:[code_lac]],Tabel2[[#This Row],[code_lac]:[code_lac]],charli_veg_br[[code]:[code]],Tabel2[[#Headers],[Absent]])</f>
        <v>0</v>
      </c>
      <c r="F438" s="1" cm="1">
        <f t="array" ref="F438">COUNTIFS(charli_veg_br[[code_lac]:[code_lac]],Tabel2[[#This Row],[code_lac]:[code_lac]],charli_veg_br[[code]:[code]],Tabel2[[#Headers],[NA]])</f>
        <v>0</v>
      </c>
      <c r="G438" s="3" t="str">
        <f>IF(Tabel2[[#This Row],[BR]]&gt;0,"Présent",IF(Tabel2[[#This Row],[Absent]]&gt;0,"ABS","") &amp; IF(Tabel2[[#This Row],[Absent]]*Tabel2[[#This Row],[NA]]&gt;0,"/","") &amp; IF(Tabel2[[#This Row],[NA]]&gt;0,"NA",""))</f>
        <v/>
      </c>
    </row>
    <row r="439" spans="1:7" x14ac:dyDescent="0.25">
      <c r="A439" t="s">
        <v>1494</v>
      </c>
      <c r="B439" t="s">
        <v>1495</v>
      </c>
      <c r="C439" t="s">
        <v>1496</v>
      </c>
      <c r="D439" s="1" cm="1">
        <f t="array" ref="D439">COUNTIFS(charli_veg_br[[code_lac]:[code_lac]],Tabel2[[#This Row],[code_lac]:[code_lac]],charli_veg_br[[code]:[code]],Tabel2[[#Headers],[BR]])</f>
        <v>0</v>
      </c>
      <c r="E439" s="1" cm="1">
        <f t="array" ref="E439">COUNTIFS(charli_veg_br[[code_lac]:[code_lac]],Tabel2[[#This Row],[code_lac]:[code_lac]],charli_veg_br[[code]:[code]],Tabel2[[#Headers],[Absent]])</f>
        <v>0</v>
      </c>
      <c r="F439" s="1" cm="1">
        <f t="array" ref="F439">COUNTIFS(charli_veg_br[[code_lac]:[code_lac]],Tabel2[[#This Row],[code_lac]:[code_lac]],charli_veg_br[[code]:[code]],Tabel2[[#Headers],[NA]])</f>
        <v>0</v>
      </c>
      <c r="G439" s="3" t="str">
        <f>IF(Tabel2[[#This Row],[BR]]&gt;0,"Présent",IF(Tabel2[[#This Row],[Absent]]&gt;0,"ABS","") &amp; IF(Tabel2[[#This Row],[Absent]]*Tabel2[[#This Row],[NA]]&gt;0,"/","") &amp; IF(Tabel2[[#This Row],[NA]]&gt;0,"NA",""))</f>
        <v/>
      </c>
    </row>
    <row r="440" spans="1:7" x14ac:dyDescent="0.25">
      <c r="A440" t="s">
        <v>190</v>
      </c>
      <c r="B440" t="s">
        <v>191</v>
      </c>
      <c r="C440" t="s">
        <v>1497</v>
      </c>
      <c r="D440" s="1" cm="1">
        <f t="array" ref="D440">COUNTIFS(charli_veg_br[[code_lac]:[code_lac]],Tabel2[[#This Row],[code_lac]:[code_lac]],charli_veg_br[[code]:[code]],Tabel2[[#Headers],[BR]])</f>
        <v>0</v>
      </c>
      <c r="E440" s="1" cm="1">
        <f t="array" ref="E440">COUNTIFS(charli_veg_br[[code_lac]:[code_lac]],Tabel2[[#This Row],[code_lac]:[code_lac]],charli_veg_br[[code]:[code]],Tabel2[[#Headers],[Absent]])</f>
        <v>11</v>
      </c>
      <c r="F440" s="1" cm="1">
        <f t="array" ref="F440">COUNTIFS(charli_veg_br[[code_lac]:[code_lac]],Tabel2[[#This Row],[code_lac]:[code_lac]],charli_veg_br[[code]:[code]],Tabel2[[#Headers],[NA]])</f>
        <v>0</v>
      </c>
      <c r="G440" s="3" t="str">
        <f>IF(Tabel2[[#This Row],[BR]]&gt;0,"Présent",IF(Tabel2[[#This Row],[Absent]]&gt;0,"ABS","") &amp; IF(Tabel2[[#This Row],[Absent]]*Tabel2[[#This Row],[NA]]&gt;0,"/","") &amp; IF(Tabel2[[#This Row],[NA]]&gt;0,"NA",""))</f>
        <v>ABS</v>
      </c>
    </row>
    <row r="441" spans="1:7" x14ac:dyDescent="0.25">
      <c r="A441" t="s">
        <v>1498</v>
      </c>
      <c r="B441" t="s">
        <v>1499</v>
      </c>
      <c r="C441" t="s">
        <v>1500</v>
      </c>
      <c r="D441" s="1" cm="1">
        <f t="array" ref="D441">COUNTIFS(charli_veg_br[[code_lac]:[code_lac]],Tabel2[[#This Row],[code_lac]:[code_lac]],charli_veg_br[[code]:[code]],Tabel2[[#Headers],[BR]])</f>
        <v>0</v>
      </c>
      <c r="E441" s="1" cm="1">
        <f t="array" ref="E441">COUNTIFS(charli_veg_br[[code_lac]:[code_lac]],Tabel2[[#This Row],[code_lac]:[code_lac]],charli_veg_br[[code]:[code]],Tabel2[[#Headers],[Absent]])</f>
        <v>0</v>
      </c>
      <c r="F441" s="1" cm="1">
        <f t="array" ref="F441">COUNTIFS(charli_veg_br[[code_lac]:[code_lac]],Tabel2[[#This Row],[code_lac]:[code_lac]],charli_veg_br[[code]:[code]],Tabel2[[#Headers],[NA]])</f>
        <v>0</v>
      </c>
      <c r="G441" s="3" t="str">
        <f>IF(Tabel2[[#This Row],[BR]]&gt;0,"Présent",IF(Tabel2[[#This Row],[Absent]]&gt;0,"ABS","") &amp; IF(Tabel2[[#This Row],[Absent]]*Tabel2[[#This Row],[NA]]&gt;0,"/","") &amp; IF(Tabel2[[#This Row],[NA]]&gt;0,"NA",""))</f>
        <v/>
      </c>
    </row>
    <row r="442" spans="1:7" x14ac:dyDescent="0.25">
      <c r="A442" t="s">
        <v>472</v>
      </c>
      <c r="B442" t="s">
        <v>1501</v>
      </c>
      <c r="C442" t="s">
        <v>1502</v>
      </c>
      <c r="D442" s="1" cm="1">
        <f t="array" ref="D442">COUNTIFS(charli_veg_br[[code_lac]:[code_lac]],Tabel2[[#This Row],[code_lac]:[code_lac]],charli_veg_br[[code]:[code]],Tabel2[[#Headers],[BR]])</f>
        <v>0</v>
      </c>
      <c r="E442" s="1" cm="1">
        <f t="array" ref="E442">COUNTIFS(charli_veg_br[[code_lac]:[code_lac]],Tabel2[[#This Row],[code_lac]:[code_lac]],charli_veg_br[[code]:[code]],Tabel2[[#Headers],[Absent]])</f>
        <v>0</v>
      </c>
      <c r="F442" s="1" cm="1">
        <f t="array" ref="F442">COUNTIFS(charli_veg_br[[code_lac]:[code_lac]],Tabel2[[#This Row],[code_lac]:[code_lac]],charli_veg_br[[code]:[code]],Tabel2[[#Headers],[NA]])</f>
        <v>0</v>
      </c>
      <c r="G442" s="3" t="str">
        <f>IF(Tabel2[[#This Row],[BR]]&gt;0,"Présent",IF(Tabel2[[#This Row],[Absent]]&gt;0,"ABS","") &amp; IF(Tabel2[[#This Row],[Absent]]*Tabel2[[#This Row],[NA]]&gt;0,"/","") &amp; IF(Tabel2[[#This Row],[NA]]&gt;0,"NA",""))</f>
        <v/>
      </c>
    </row>
    <row r="443" spans="1:7" x14ac:dyDescent="0.25">
      <c r="A443" t="s">
        <v>1503</v>
      </c>
      <c r="B443" t="s">
        <v>1504</v>
      </c>
      <c r="C443" t="s">
        <v>1505</v>
      </c>
      <c r="D443" s="1" cm="1">
        <f t="array" ref="D443">COUNTIFS(charli_veg_br[[code_lac]:[code_lac]],Tabel2[[#This Row],[code_lac]:[code_lac]],charli_veg_br[[code]:[code]],Tabel2[[#Headers],[BR]])</f>
        <v>0</v>
      </c>
      <c r="E443" s="1" cm="1">
        <f t="array" ref="E443">COUNTIFS(charli_veg_br[[code_lac]:[code_lac]],Tabel2[[#This Row],[code_lac]:[code_lac]],charli_veg_br[[code]:[code]],Tabel2[[#Headers],[Absent]])</f>
        <v>0</v>
      </c>
      <c r="F443" s="1" cm="1">
        <f t="array" ref="F443">COUNTIFS(charli_veg_br[[code_lac]:[code_lac]],Tabel2[[#This Row],[code_lac]:[code_lac]],charli_veg_br[[code]:[code]],Tabel2[[#Headers],[NA]])</f>
        <v>0</v>
      </c>
      <c r="G443" s="3" t="str">
        <f>IF(Tabel2[[#This Row],[BR]]&gt;0,"Présent",IF(Tabel2[[#This Row],[Absent]]&gt;0,"ABS","") &amp; IF(Tabel2[[#This Row],[Absent]]*Tabel2[[#This Row],[NA]]&gt;0,"/","") &amp; IF(Tabel2[[#This Row],[NA]]&gt;0,"NA",""))</f>
        <v/>
      </c>
    </row>
    <row r="444" spans="1:7" x14ac:dyDescent="0.25">
      <c r="A444" t="s">
        <v>883</v>
      </c>
      <c r="B444" t="s">
        <v>1506</v>
      </c>
      <c r="C444" t="s">
        <v>885</v>
      </c>
      <c r="D444" s="1" cm="1">
        <f t="array" ref="D444">COUNTIFS(charli_veg_br[[code_lac]:[code_lac]],Tabel2[[#This Row],[code_lac]:[code_lac]],charli_veg_br[[code]:[code]],Tabel2[[#Headers],[BR]])</f>
        <v>0</v>
      </c>
      <c r="E444" s="1" cm="1">
        <f t="array" ref="E444">COUNTIFS(charli_veg_br[[code_lac]:[code_lac]],Tabel2[[#This Row],[code_lac]:[code_lac]],charli_veg_br[[code]:[code]],Tabel2[[#Headers],[Absent]])</f>
        <v>0</v>
      </c>
      <c r="F444" s="1" cm="1">
        <f t="array" ref="F444">COUNTIFS(charli_veg_br[[code_lac]:[code_lac]],Tabel2[[#This Row],[code_lac]:[code_lac]],charli_veg_br[[code]:[code]],Tabel2[[#Headers],[NA]])</f>
        <v>0</v>
      </c>
      <c r="G444" s="3" t="str">
        <f>IF(Tabel2[[#This Row],[BR]]&gt;0,"Présent",IF(Tabel2[[#This Row],[Absent]]&gt;0,"ABS","") &amp; IF(Tabel2[[#This Row],[Absent]]*Tabel2[[#This Row],[NA]]&gt;0,"/","") &amp; IF(Tabel2[[#This Row],[NA]]&gt;0,"NA",""))</f>
        <v/>
      </c>
    </row>
    <row r="445" spans="1:7" x14ac:dyDescent="0.25">
      <c r="A445" t="s">
        <v>914</v>
      </c>
      <c r="B445" t="s">
        <v>1507</v>
      </c>
      <c r="C445" t="s">
        <v>1508</v>
      </c>
      <c r="D445" s="1" cm="1">
        <f t="array" ref="D445">COUNTIFS(charli_veg_br[[code_lac]:[code_lac]],Tabel2[[#This Row],[code_lac]:[code_lac]],charli_veg_br[[code]:[code]],Tabel2[[#Headers],[BR]])</f>
        <v>0</v>
      </c>
      <c r="E445" s="1" cm="1">
        <f t="array" ref="E445">COUNTIFS(charli_veg_br[[code_lac]:[code_lac]],Tabel2[[#This Row],[code_lac]:[code_lac]],charli_veg_br[[code]:[code]],Tabel2[[#Headers],[Absent]])</f>
        <v>0</v>
      </c>
      <c r="F445" s="1" cm="1">
        <f t="array" ref="F445">COUNTIFS(charli_veg_br[[code_lac]:[code_lac]],Tabel2[[#This Row],[code_lac]:[code_lac]],charli_veg_br[[code]:[code]],Tabel2[[#Headers],[NA]])</f>
        <v>0</v>
      </c>
      <c r="G445" s="3" t="str">
        <f>IF(Tabel2[[#This Row],[BR]]&gt;0,"Présent",IF(Tabel2[[#This Row],[Absent]]&gt;0,"ABS","") &amp; IF(Tabel2[[#This Row],[Absent]]*Tabel2[[#This Row],[NA]]&gt;0,"/","") &amp; IF(Tabel2[[#This Row],[NA]]&gt;0,"NA",""))</f>
        <v/>
      </c>
    </row>
    <row r="446" spans="1:7" x14ac:dyDescent="0.25">
      <c r="A446" t="s">
        <v>750</v>
      </c>
      <c r="B446" t="s">
        <v>1509</v>
      </c>
      <c r="C446" t="s">
        <v>752</v>
      </c>
      <c r="D446" s="1" cm="1">
        <f t="array" ref="D446">COUNTIFS(charli_veg_br[[code_lac]:[code_lac]],Tabel2[[#This Row],[code_lac]:[code_lac]],charli_veg_br[[code]:[code]],Tabel2[[#Headers],[BR]])</f>
        <v>0</v>
      </c>
      <c r="E446" s="1" cm="1">
        <f t="array" ref="E446">COUNTIFS(charli_veg_br[[code_lac]:[code_lac]],Tabel2[[#This Row],[code_lac]:[code_lac]],charli_veg_br[[code]:[code]],Tabel2[[#Headers],[Absent]])</f>
        <v>0</v>
      </c>
      <c r="F446" s="1" cm="1">
        <f t="array" ref="F446">COUNTIFS(charli_veg_br[[code_lac]:[code_lac]],Tabel2[[#This Row],[code_lac]:[code_lac]],charli_veg_br[[code]:[code]],Tabel2[[#Headers],[NA]])</f>
        <v>0</v>
      </c>
      <c r="G446" s="3" t="str">
        <f>IF(Tabel2[[#This Row],[BR]]&gt;0,"Présent",IF(Tabel2[[#This Row],[Absent]]&gt;0,"ABS","") &amp; IF(Tabel2[[#This Row],[Absent]]*Tabel2[[#This Row],[NA]]&gt;0,"/","") &amp; IF(Tabel2[[#This Row],[NA]]&gt;0,"NA",""))</f>
        <v/>
      </c>
    </row>
    <row r="447" spans="1:7" x14ac:dyDescent="0.25">
      <c r="A447" t="s">
        <v>1036</v>
      </c>
      <c r="B447" t="s">
        <v>1510</v>
      </c>
      <c r="C447" t="s">
        <v>1038</v>
      </c>
      <c r="D447" s="1" cm="1">
        <f t="array" ref="D447">COUNTIFS(charli_veg_br[[code_lac]:[code_lac]],Tabel2[[#This Row],[code_lac]:[code_lac]],charli_veg_br[[code]:[code]],Tabel2[[#Headers],[BR]])</f>
        <v>0</v>
      </c>
      <c r="E447" s="1" cm="1">
        <f t="array" ref="E447">COUNTIFS(charli_veg_br[[code_lac]:[code_lac]],Tabel2[[#This Row],[code_lac]:[code_lac]],charli_veg_br[[code]:[code]],Tabel2[[#Headers],[Absent]])</f>
        <v>0</v>
      </c>
      <c r="F447" s="1" cm="1">
        <f t="array" ref="F447">COUNTIFS(charli_veg_br[[code_lac]:[code_lac]],Tabel2[[#This Row],[code_lac]:[code_lac]],charli_veg_br[[code]:[code]],Tabel2[[#Headers],[NA]])</f>
        <v>0</v>
      </c>
      <c r="G447" s="3" t="str">
        <f>IF(Tabel2[[#This Row],[BR]]&gt;0,"Présent",IF(Tabel2[[#This Row],[Absent]]&gt;0,"ABS","") &amp; IF(Tabel2[[#This Row],[Absent]]*Tabel2[[#This Row],[NA]]&gt;0,"/","") &amp; IF(Tabel2[[#This Row],[NA]]&gt;0,"NA",""))</f>
        <v/>
      </c>
    </row>
    <row r="448" spans="1:7" x14ac:dyDescent="0.25">
      <c r="A448" t="s">
        <v>1511</v>
      </c>
      <c r="B448" t="s">
        <v>1512</v>
      </c>
      <c r="C448" t="s">
        <v>1513</v>
      </c>
      <c r="D448" s="1" cm="1">
        <f t="array" ref="D448">COUNTIFS(charli_veg_br[[code_lac]:[code_lac]],Tabel2[[#This Row],[code_lac]:[code_lac]],charli_veg_br[[code]:[code]],Tabel2[[#Headers],[BR]])</f>
        <v>0</v>
      </c>
      <c r="E448" s="1" cm="1">
        <f t="array" ref="E448">COUNTIFS(charli_veg_br[[code_lac]:[code_lac]],Tabel2[[#This Row],[code_lac]:[code_lac]],charli_veg_br[[code]:[code]],Tabel2[[#Headers],[Absent]])</f>
        <v>0</v>
      </c>
      <c r="F448" s="1" cm="1">
        <f t="array" ref="F448">COUNTIFS(charli_veg_br[[code_lac]:[code_lac]],Tabel2[[#This Row],[code_lac]:[code_lac]],charli_veg_br[[code]:[code]],Tabel2[[#Headers],[NA]])</f>
        <v>0</v>
      </c>
      <c r="G448" s="3" t="str">
        <f>IF(Tabel2[[#This Row],[BR]]&gt;0,"Présent",IF(Tabel2[[#This Row],[Absent]]&gt;0,"ABS","") &amp; IF(Tabel2[[#This Row],[Absent]]*Tabel2[[#This Row],[NA]]&gt;0,"/","") &amp; IF(Tabel2[[#This Row],[NA]]&gt;0,"NA",""))</f>
        <v/>
      </c>
    </row>
    <row r="449" spans="1:7" x14ac:dyDescent="0.25">
      <c r="A449" t="s">
        <v>1514</v>
      </c>
      <c r="B449" t="s">
        <v>1515</v>
      </c>
      <c r="C449" t="s">
        <v>1516</v>
      </c>
      <c r="D449" s="1" cm="1">
        <f t="array" ref="D449">COUNTIFS(charli_veg_br[[code_lac]:[code_lac]],Tabel2[[#This Row],[code_lac]:[code_lac]],charli_veg_br[[code]:[code]],Tabel2[[#Headers],[BR]])</f>
        <v>0</v>
      </c>
      <c r="E449" s="1" cm="1">
        <f t="array" ref="E449">COUNTIFS(charli_veg_br[[code_lac]:[code_lac]],Tabel2[[#This Row],[code_lac]:[code_lac]],charli_veg_br[[code]:[code]],Tabel2[[#Headers],[Absent]])</f>
        <v>0</v>
      </c>
      <c r="F449" s="1" cm="1">
        <f t="array" ref="F449">COUNTIFS(charli_veg_br[[code_lac]:[code_lac]],Tabel2[[#This Row],[code_lac]:[code_lac]],charli_veg_br[[code]:[code]],Tabel2[[#Headers],[NA]])</f>
        <v>0</v>
      </c>
      <c r="G449" s="3" t="str">
        <f>IF(Tabel2[[#This Row],[BR]]&gt;0,"Présent",IF(Tabel2[[#This Row],[Absent]]&gt;0,"ABS","") &amp; IF(Tabel2[[#This Row],[Absent]]*Tabel2[[#This Row],[NA]]&gt;0,"/","") &amp; IF(Tabel2[[#This Row],[NA]]&gt;0,"NA",""))</f>
        <v/>
      </c>
    </row>
    <row r="450" spans="1:7" x14ac:dyDescent="0.25">
      <c r="A450" t="s">
        <v>1517</v>
      </c>
      <c r="B450" t="s">
        <v>1518</v>
      </c>
      <c r="C450" t="s">
        <v>1519</v>
      </c>
      <c r="D450" s="1" cm="1">
        <f t="array" ref="D450">COUNTIFS(charli_veg_br[[code_lac]:[code_lac]],Tabel2[[#This Row],[code_lac]:[code_lac]],charli_veg_br[[code]:[code]],Tabel2[[#Headers],[BR]])</f>
        <v>0</v>
      </c>
      <c r="E450" s="1" cm="1">
        <f t="array" ref="E450">COUNTIFS(charli_veg_br[[code_lac]:[code_lac]],Tabel2[[#This Row],[code_lac]:[code_lac]],charli_veg_br[[code]:[code]],Tabel2[[#Headers],[Absent]])</f>
        <v>0</v>
      </c>
      <c r="F450" s="1" cm="1">
        <f t="array" ref="F450">COUNTIFS(charli_veg_br[[code_lac]:[code_lac]],Tabel2[[#This Row],[code_lac]:[code_lac]],charli_veg_br[[code]:[code]],Tabel2[[#Headers],[NA]])</f>
        <v>0</v>
      </c>
      <c r="G450" s="3" t="str">
        <f>IF(Tabel2[[#This Row],[BR]]&gt;0,"Présent",IF(Tabel2[[#This Row],[Absent]]&gt;0,"ABS","") &amp; IF(Tabel2[[#This Row],[Absent]]*Tabel2[[#This Row],[NA]]&gt;0,"/","") &amp; IF(Tabel2[[#This Row],[NA]]&gt;0,"NA",""))</f>
        <v/>
      </c>
    </row>
    <row r="451" spans="1:7" x14ac:dyDescent="0.25">
      <c r="A451" t="s">
        <v>808</v>
      </c>
      <c r="B451" t="s">
        <v>1520</v>
      </c>
      <c r="C451" t="s">
        <v>810</v>
      </c>
      <c r="D451" s="1" cm="1">
        <f t="array" ref="D451">COUNTIFS(charli_veg_br[[code_lac]:[code_lac]],Tabel2[[#This Row],[code_lac]:[code_lac]],charli_veg_br[[code]:[code]],Tabel2[[#Headers],[BR]])</f>
        <v>0</v>
      </c>
      <c r="E451" s="1" cm="1">
        <f t="array" ref="E451">COUNTIFS(charli_veg_br[[code_lac]:[code_lac]],Tabel2[[#This Row],[code_lac]:[code_lac]],charli_veg_br[[code]:[code]],Tabel2[[#Headers],[Absent]])</f>
        <v>0</v>
      </c>
      <c r="F451" s="1" cm="1">
        <f t="array" ref="F451">COUNTIFS(charli_veg_br[[code_lac]:[code_lac]],Tabel2[[#This Row],[code_lac]:[code_lac]],charli_veg_br[[code]:[code]],Tabel2[[#Headers],[NA]])</f>
        <v>0</v>
      </c>
      <c r="G451" s="3" t="str">
        <f>IF(Tabel2[[#This Row],[BR]]&gt;0,"Présent",IF(Tabel2[[#This Row],[Absent]]&gt;0,"ABS","") &amp; IF(Tabel2[[#This Row],[Absent]]*Tabel2[[#This Row],[NA]]&gt;0,"/","") &amp; IF(Tabel2[[#This Row],[NA]]&gt;0,"NA",""))</f>
        <v/>
      </c>
    </row>
    <row r="452" spans="1:7" x14ac:dyDescent="0.25">
      <c r="A452" t="s">
        <v>654</v>
      </c>
      <c r="B452" t="s">
        <v>1521</v>
      </c>
      <c r="C452" t="s">
        <v>656</v>
      </c>
      <c r="D452" s="1" cm="1">
        <f t="array" ref="D452">COUNTIFS(charli_veg_br[[code_lac]:[code_lac]],Tabel2[[#This Row],[code_lac]:[code_lac]],charli_veg_br[[code]:[code]],Tabel2[[#Headers],[BR]])</f>
        <v>0</v>
      </c>
      <c r="E452" s="1" cm="1">
        <f t="array" ref="E452">COUNTIFS(charli_veg_br[[code_lac]:[code_lac]],Tabel2[[#This Row],[code_lac]:[code_lac]],charli_veg_br[[code]:[code]],Tabel2[[#Headers],[Absent]])</f>
        <v>0</v>
      </c>
      <c r="F452" s="1" cm="1">
        <f t="array" ref="F452">COUNTIFS(charli_veg_br[[code_lac]:[code_lac]],Tabel2[[#This Row],[code_lac]:[code_lac]],charli_veg_br[[code]:[code]],Tabel2[[#Headers],[NA]])</f>
        <v>0</v>
      </c>
      <c r="G452" s="3" t="str">
        <f>IF(Tabel2[[#This Row],[BR]]&gt;0,"Présent",IF(Tabel2[[#This Row],[Absent]]&gt;0,"ABS","") &amp; IF(Tabel2[[#This Row],[Absent]]*Tabel2[[#This Row],[NA]]&gt;0,"/","") &amp; IF(Tabel2[[#This Row],[NA]]&gt;0,"NA",""))</f>
        <v/>
      </c>
    </row>
    <row r="453" spans="1:7" x14ac:dyDescent="0.25">
      <c r="A453" t="s">
        <v>1522</v>
      </c>
      <c r="B453" t="s">
        <v>1523</v>
      </c>
      <c r="C453" t="s">
        <v>1524</v>
      </c>
      <c r="D453" s="1" cm="1">
        <f t="array" ref="D453">COUNTIFS(charli_veg_br[[code_lac]:[code_lac]],Tabel2[[#This Row],[code_lac]:[code_lac]],charli_veg_br[[code]:[code]],Tabel2[[#Headers],[BR]])</f>
        <v>0</v>
      </c>
      <c r="E453" s="1" cm="1">
        <f t="array" ref="E453">COUNTIFS(charli_veg_br[[code_lac]:[code_lac]],Tabel2[[#This Row],[code_lac]:[code_lac]],charli_veg_br[[code]:[code]],Tabel2[[#Headers],[Absent]])</f>
        <v>0</v>
      </c>
      <c r="F453" s="1" cm="1">
        <f t="array" ref="F453">COUNTIFS(charli_veg_br[[code_lac]:[code_lac]],Tabel2[[#This Row],[code_lac]:[code_lac]],charli_veg_br[[code]:[code]],Tabel2[[#Headers],[NA]])</f>
        <v>0</v>
      </c>
      <c r="G453" s="3" t="str">
        <f>IF(Tabel2[[#This Row],[BR]]&gt;0,"Présent",IF(Tabel2[[#This Row],[Absent]]&gt;0,"ABS","") &amp; IF(Tabel2[[#This Row],[Absent]]*Tabel2[[#This Row],[NA]]&gt;0,"/","") &amp; IF(Tabel2[[#This Row],[NA]]&gt;0,"NA",""))</f>
        <v/>
      </c>
    </row>
    <row r="454" spans="1:7" x14ac:dyDescent="0.25">
      <c r="A454" t="s">
        <v>796</v>
      </c>
      <c r="B454" t="s">
        <v>1525</v>
      </c>
      <c r="C454" t="s">
        <v>798</v>
      </c>
      <c r="D454" s="1" cm="1">
        <f t="array" ref="D454">COUNTIFS(charli_veg_br[[code_lac]:[code_lac]],Tabel2[[#This Row],[code_lac]:[code_lac]],charli_veg_br[[code]:[code]],Tabel2[[#Headers],[BR]])</f>
        <v>0</v>
      </c>
      <c r="E454" s="1" cm="1">
        <f t="array" ref="E454">COUNTIFS(charli_veg_br[[code_lac]:[code_lac]],Tabel2[[#This Row],[code_lac]:[code_lac]],charli_veg_br[[code]:[code]],Tabel2[[#Headers],[Absent]])</f>
        <v>0</v>
      </c>
      <c r="F454" s="1" cm="1">
        <f t="array" ref="F454">COUNTIFS(charli_veg_br[[code_lac]:[code_lac]],Tabel2[[#This Row],[code_lac]:[code_lac]],charli_veg_br[[code]:[code]],Tabel2[[#Headers],[NA]])</f>
        <v>0</v>
      </c>
      <c r="G454" s="3" t="str">
        <f>IF(Tabel2[[#This Row],[BR]]&gt;0,"Présent",IF(Tabel2[[#This Row],[Absent]]&gt;0,"ABS","") &amp; IF(Tabel2[[#This Row],[Absent]]*Tabel2[[#This Row],[NA]]&gt;0,"/","") &amp; IF(Tabel2[[#This Row],[NA]]&gt;0,"NA",""))</f>
        <v/>
      </c>
    </row>
    <row r="455" spans="1:7" x14ac:dyDescent="0.25">
      <c r="A455" t="s">
        <v>648</v>
      </c>
      <c r="B455" t="s">
        <v>1526</v>
      </c>
      <c r="C455" t="s">
        <v>650</v>
      </c>
      <c r="D455" s="1" cm="1">
        <f t="array" ref="D455">COUNTIFS(charli_veg_br[[code_lac]:[code_lac]],Tabel2[[#This Row],[code_lac]:[code_lac]],charli_veg_br[[code]:[code]],Tabel2[[#Headers],[BR]])</f>
        <v>0</v>
      </c>
      <c r="E455" s="1" cm="1">
        <f t="array" ref="E455">COUNTIFS(charli_veg_br[[code_lac]:[code_lac]],Tabel2[[#This Row],[code_lac]:[code_lac]],charli_veg_br[[code]:[code]],Tabel2[[#Headers],[Absent]])</f>
        <v>0</v>
      </c>
      <c r="F455" s="1" cm="1">
        <f t="array" ref="F455">COUNTIFS(charli_veg_br[[code_lac]:[code_lac]],Tabel2[[#This Row],[code_lac]:[code_lac]],charli_veg_br[[code]:[code]],Tabel2[[#Headers],[NA]])</f>
        <v>0</v>
      </c>
      <c r="G455" s="3" t="str">
        <f>IF(Tabel2[[#This Row],[BR]]&gt;0,"Présent",IF(Tabel2[[#This Row],[Absent]]&gt;0,"ABS","") &amp; IF(Tabel2[[#This Row],[Absent]]*Tabel2[[#This Row],[NA]]&gt;0,"/","") &amp; IF(Tabel2[[#This Row],[NA]]&gt;0,"NA",""))</f>
        <v/>
      </c>
    </row>
    <row r="456" spans="1:7" x14ac:dyDescent="0.25">
      <c r="A456" t="s">
        <v>1527</v>
      </c>
      <c r="B456" t="s">
        <v>1528</v>
      </c>
      <c r="C456" t="s">
        <v>1529</v>
      </c>
      <c r="D456" s="1" cm="1">
        <f t="array" ref="D456">COUNTIFS(charli_veg_br[[code_lac]:[code_lac]],Tabel2[[#This Row],[code_lac]:[code_lac]],charli_veg_br[[code]:[code]],Tabel2[[#Headers],[BR]])</f>
        <v>0</v>
      </c>
      <c r="E456" s="1" cm="1">
        <f t="array" ref="E456">COUNTIFS(charli_veg_br[[code_lac]:[code_lac]],Tabel2[[#This Row],[code_lac]:[code_lac]],charli_veg_br[[code]:[code]],Tabel2[[#Headers],[Absent]])</f>
        <v>0</v>
      </c>
      <c r="F456" s="1" cm="1">
        <f t="array" ref="F456">COUNTIFS(charli_veg_br[[code_lac]:[code_lac]],Tabel2[[#This Row],[code_lac]:[code_lac]],charli_veg_br[[code]:[code]],Tabel2[[#Headers],[NA]])</f>
        <v>0</v>
      </c>
      <c r="G456" s="3" t="str">
        <f>IF(Tabel2[[#This Row],[BR]]&gt;0,"Présent",IF(Tabel2[[#This Row],[Absent]]&gt;0,"ABS","") &amp; IF(Tabel2[[#This Row],[Absent]]*Tabel2[[#This Row],[NA]]&gt;0,"/","") &amp; IF(Tabel2[[#This Row],[NA]]&gt;0,"NA",""))</f>
        <v/>
      </c>
    </row>
    <row r="457" spans="1:7" x14ac:dyDescent="0.25">
      <c r="A457" t="s">
        <v>1530</v>
      </c>
      <c r="B457" t="s">
        <v>1531</v>
      </c>
      <c r="C457" t="s">
        <v>1532</v>
      </c>
      <c r="D457" s="1" cm="1">
        <f t="array" ref="D457">COUNTIFS(charli_veg_br[[code_lac]:[code_lac]],Tabel2[[#This Row],[code_lac]:[code_lac]],charli_veg_br[[code]:[code]],Tabel2[[#Headers],[BR]])</f>
        <v>0</v>
      </c>
      <c r="E457" s="1" cm="1">
        <f t="array" ref="E457">COUNTIFS(charli_veg_br[[code_lac]:[code_lac]],Tabel2[[#This Row],[code_lac]:[code_lac]],charli_veg_br[[code]:[code]],Tabel2[[#Headers],[Absent]])</f>
        <v>0</v>
      </c>
      <c r="F457" s="1" cm="1">
        <f t="array" ref="F457">COUNTIFS(charli_veg_br[[code_lac]:[code_lac]],Tabel2[[#This Row],[code_lac]:[code_lac]],charli_veg_br[[code]:[code]],Tabel2[[#Headers],[NA]])</f>
        <v>0</v>
      </c>
      <c r="G457" s="3" t="str">
        <f>IF(Tabel2[[#This Row],[BR]]&gt;0,"Présent",IF(Tabel2[[#This Row],[Absent]]&gt;0,"ABS","") &amp; IF(Tabel2[[#This Row],[Absent]]*Tabel2[[#This Row],[NA]]&gt;0,"/","") &amp; IF(Tabel2[[#This Row],[NA]]&gt;0,"NA",""))</f>
        <v/>
      </c>
    </row>
    <row r="458" spans="1:7" x14ac:dyDescent="0.25">
      <c r="A458" t="s">
        <v>1533</v>
      </c>
      <c r="B458" t="s">
        <v>1534</v>
      </c>
      <c r="C458" t="s">
        <v>1535</v>
      </c>
      <c r="D458" s="1" cm="1">
        <f t="array" ref="D458">COUNTIFS(charli_veg_br[[code_lac]:[code_lac]],Tabel2[[#This Row],[code_lac]:[code_lac]],charli_veg_br[[code]:[code]],Tabel2[[#Headers],[BR]])</f>
        <v>0</v>
      </c>
      <c r="E458" s="1" cm="1">
        <f t="array" ref="E458">COUNTIFS(charli_veg_br[[code_lac]:[code_lac]],Tabel2[[#This Row],[code_lac]:[code_lac]],charli_veg_br[[code]:[code]],Tabel2[[#Headers],[Absent]])</f>
        <v>0</v>
      </c>
      <c r="F458" s="1" cm="1">
        <f t="array" ref="F458">COUNTIFS(charli_veg_br[[code_lac]:[code_lac]],Tabel2[[#This Row],[code_lac]:[code_lac]],charli_veg_br[[code]:[code]],Tabel2[[#Headers],[NA]])</f>
        <v>0</v>
      </c>
      <c r="G458" s="3" t="str">
        <f>IF(Tabel2[[#This Row],[BR]]&gt;0,"Présent",IF(Tabel2[[#This Row],[Absent]]&gt;0,"ABS","") &amp; IF(Tabel2[[#This Row],[Absent]]*Tabel2[[#This Row],[NA]]&gt;0,"/","") &amp; IF(Tabel2[[#This Row],[NA]]&gt;0,"NA",""))</f>
        <v/>
      </c>
    </row>
    <row r="459" spans="1:7" x14ac:dyDescent="0.25">
      <c r="A459" t="s">
        <v>123</v>
      </c>
      <c r="B459" t="s">
        <v>1536</v>
      </c>
      <c r="C459" t="s">
        <v>125</v>
      </c>
      <c r="D459" s="1" cm="1">
        <f t="array" ref="D459">COUNTIFS(charli_veg_br[[code_lac]:[code_lac]],Tabel2[[#This Row],[code_lac]:[code_lac]],charli_veg_br[[code]:[code]],Tabel2[[#Headers],[BR]])</f>
        <v>0</v>
      </c>
      <c r="E459" s="1" cm="1">
        <f t="array" ref="E459">COUNTIFS(charli_veg_br[[code_lac]:[code_lac]],Tabel2[[#This Row],[code_lac]:[code_lac]],charli_veg_br[[code]:[code]],Tabel2[[#Headers],[Absent]])</f>
        <v>2</v>
      </c>
      <c r="F459" s="1" cm="1">
        <f t="array" ref="F459">COUNTIFS(charli_veg_br[[code_lac]:[code_lac]],Tabel2[[#This Row],[code_lac]:[code_lac]],charli_veg_br[[code]:[code]],Tabel2[[#Headers],[NA]])</f>
        <v>1</v>
      </c>
      <c r="G459" s="3" t="str">
        <f>IF(Tabel2[[#This Row],[BR]]&gt;0,"Présent",IF(Tabel2[[#This Row],[Absent]]&gt;0,"ABS","") &amp; IF(Tabel2[[#This Row],[Absent]]*Tabel2[[#This Row],[NA]]&gt;0,"/","") &amp; IF(Tabel2[[#This Row],[NA]]&gt;0,"NA",""))</f>
        <v>ABS/NA</v>
      </c>
    </row>
    <row r="460" spans="1:7" x14ac:dyDescent="0.25">
      <c r="A460" t="s">
        <v>1537</v>
      </c>
      <c r="B460" t="s">
        <v>1538</v>
      </c>
      <c r="C460" t="s">
        <v>1539</v>
      </c>
      <c r="D460" s="1" cm="1">
        <f t="array" ref="D460">COUNTIFS(charli_veg_br[[code_lac]:[code_lac]],Tabel2[[#This Row],[code_lac]:[code_lac]],charli_veg_br[[code]:[code]],Tabel2[[#Headers],[BR]])</f>
        <v>0</v>
      </c>
      <c r="E460" s="1" cm="1">
        <f t="array" ref="E460">COUNTIFS(charli_veg_br[[code_lac]:[code_lac]],Tabel2[[#This Row],[code_lac]:[code_lac]],charli_veg_br[[code]:[code]],Tabel2[[#Headers],[Absent]])</f>
        <v>0</v>
      </c>
      <c r="F460" s="1" cm="1">
        <f t="array" ref="F460">COUNTIFS(charli_veg_br[[code_lac]:[code_lac]],Tabel2[[#This Row],[code_lac]:[code_lac]],charli_veg_br[[code]:[code]],Tabel2[[#Headers],[NA]])</f>
        <v>0</v>
      </c>
      <c r="G460" s="3" t="str">
        <f>IF(Tabel2[[#This Row],[BR]]&gt;0,"Présent",IF(Tabel2[[#This Row],[Absent]]&gt;0,"ABS","") &amp; IF(Tabel2[[#This Row],[Absent]]*Tabel2[[#This Row],[NA]]&gt;0,"/","") &amp; IF(Tabel2[[#This Row],[NA]]&gt;0,"NA",""))</f>
        <v/>
      </c>
    </row>
    <row r="461" spans="1:7" x14ac:dyDescent="0.25">
      <c r="A461" t="s">
        <v>594</v>
      </c>
      <c r="B461" t="s">
        <v>1540</v>
      </c>
      <c r="C461" t="s">
        <v>596</v>
      </c>
      <c r="D461" s="1" cm="1">
        <f t="array" ref="D461">COUNTIFS(charli_veg_br[[code_lac]:[code_lac]],Tabel2[[#This Row],[code_lac]:[code_lac]],charli_veg_br[[code]:[code]],Tabel2[[#Headers],[BR]])</f>
        <v>0</v>
      </c>
      <c r="E461" s="1" cm="1">
        <f t="array" ref="E461">COUNTIFS(charli_veg_br[[code_lac]:[code_lac]],Tabel2[[#This Row],[code_lac]:[code_lac]],charli_veg_br[[code]:[code]],Tabel2[[#Headers],[Absent]])</f>
        <v>0</v>
      </c>
      <c r="F461" s="1" cm="1">
        <f t="array" ref="F461">COUNTIFS(charli_veg_br[[code_lac]:[code_lac]],Tabel2[[#This Row],[code_lac]:[code_lac]],charli_veg_br[[code]:[code]],Tabel2[[#Headers],[NA]])</f>
        <v>0</v>
      </c>
      <c r="G461" s="3" t="str">
        <f>IF(Tabel2[[#This Row],[BR]]&gt;0,"Présent",IF(Tabel2[[#This Row],[Absent]]&gt;0,"ABS","") &amp; IF(Tabel2[[#This Row],[Absent]]*Tabel2[[#This Row],[NA]]&gt;0,"/","") &amp; IF(Tabel2[[#This Row],[NA]]&gt;0,"NA",""))</f>
        <v/>
      </c>
    </row>
    <row r="462" spans="1:7" x14ac:dyDescent="0.25">
      <c r="A462" t="s">
        <v>848</v>
      </c>
      <c r="B462" t="s">
        <v>1541</v>
      </c>
      <c r="C462" t="s">
        <v>850</v>
      </c>
      <c r="D462" s="1" cm="1">
        <f t="array" ref="D462">COUNTIFS(charli_veg_br[[code_lac]:[code_lac]],Tabel2[[#This Row],[code_lac]:[code_lac]],charli_veg_br[[code]:[code]],Tabel2[[#Headers],[BR]])</f>
        <v>0</v>
      </c>
      <c r="E462" s="1" cm="1">
        <f t="array" ref="E462">COUNTIFS(charli_veg_br[[code_lac]:[code_lac]],Tabel2[[#This Row],[code_lac]:[code_lac]],charli_veg_br[[code]:[code]],Tabel2[[#Headers],[Absent]])</f>
        <v>0</v>
      </c>
      <c r="F462" s="1" cm="1">
        <f t="array" ref="F462">COUNTIFS(charli_veg_br[[code_lac]:[code_lac]],Tabel2[[#This Row],[code_lac]:[code_lac]],charli_veg_br[[code]:[code]],Tabel2[[#Headers],[NA]])</f>
        <v>0</v>
      </c>
      <c r="G462" s="3" t="str">
        <f>IF(Tabel2[[#This Row],[BR]]&gt;0,"Présent",IF(Tabel2[[#This Row],[Absent]]&gt;0,"ABS","") &amp; IF(Tabel2[[#This Row],[Absent]]*Tabel2[[#This Row],[NA]]&gt;0,"/","") &amp; IF(Tabel2[[#This Row],[NA]]&gt;0,"NA",""))</f>
        <v/>
      </c>
    </row>
    <row r="463" spans="1:7" x14ac:dyDescent="0.25">
      <c r="A463" t="s">
        <v>1542</v>
      </c>
      <c r="B463" t="s">
        <v>1543</v>
      </c>
      <c r="C463" t="s">
        <v>1544</v>
      </c>
      <c r="D463" s="1" cm="1">
        <f t="array" ref="D463">COUNTIFS(charli_veg_br[[code_lac]:[code_lac]],Tabel2[[#This Row],[code_lac]:[code_lac]],charli_veg_br[[code]:[code]],Tabel2[[#Headers],[BR]])</f>
        <v>0</v>
      </c>
      <c r="E463" s="1" cm="1">
        <f t="array" ref="E463">COUNTIFS(charli_veg_br[[code_lac]:[code_lac]],Tabel2[[#This Row],[code_lac]:[code_lac]],charli_veg_br[[code]:[code]],Tabel2[[#Headers],[Absent]])</f>
        <v>0</v>
      </c>
      <c r="F463" s="1" cm="1">
        <f t="array" ref="F463">COUNTIFS(charli_veg_br[[code_lac]:[code_lac]],Tabel2[[#This Row],[code_lac]:[code_lac]],charli_veg_br[[code]:[code]],Tabel2[[#Headers],[NA]])</f>
        <v>0</v>
      </c>
      <c r="G463" s="3" t="str">
        <f>IF(Tabel2[[#This Row],[BR]]&gt;0,"Présent",IF(Tabel2[[#This Row],[Absent]]&gt;0,"ABS","") &amp; IF(Tabel2[[#This Row],[Absent]]*Tabel2[[#This Row],[NA]]&gt;0,"/","") &amp; IF(Tabel2[[#This Row],[NA]]&gt;0,"NA",""))</f>
        <v/>
      </c>
    </row>
    <row r="464" spans="1:7" x14ac:dyDescent="0.25">
      <c r="A464" t="s">
        <v>1545</v>
      </c>
      <c r="B464" t="s">
        <v>1546</v>
      </c>
      <c r="C464" t="s">
        <v>1547</v>
      </c>
      <c r="D464" s="1" cm="1">
        <f t="array" ref="D464">COUNTIFS(charli_veg_br[[code_lac]:[code_lac]],Tabel2[[#This Row],[code_lac]:[code_lac]],charli_veg_br[[code]:[code]],Tabel2[[#Headers],[BR]])</f>
        <v>0</v>
      </c>
      <c r="E464" s="1" cm="1">
        <f t="array" ref="E464">COUNTIFS(charli_veg_br[[code_lac]:[code_lac]],Tabel2[[#This Row],[code_lac]:[code_lac]],charli_veg_br[[code]:[code]],Tabel2[[#Headers],[Absent]])</f>
        <v>0</v>
      </c>
      <c r="F464" s="1" cm="1">
        <f t="array" ref="F464">COUNTIFS(charli_veg_br[[code_lac]:[code_lac]],Tabel2[[#This Row],[code_lac]:[code_lac]],charli_veg_br[[code]:[code]],Tabel2[[#Headers],[NA]])</f>
        <v>0</v>
      </c>
      <c r="G464" s="3" t="str">
        <f>IF(Tabel2[[#This Row],[BR]]&gt;0,"Présent",IF(Tabel2[[#This Row],[Absent]]&gt;0,"ABS","") &amp; IF(Tabel2[[#This Row],[Absent]]*Tabel2[[#This Row],[NA]]&gt;0,"/","") &amp; IF(Tabel2[[#This Row],[NA]]&gt;0,"NA",""))</f>
        <v/>
      </c>
    </row>
    <row r="465" spans="1:7" x14ac:dyDescent="0.25">
      <c r="A465" t="s">
        <v>1548</v>
      </c>
      <c r="B465" t="s">
        <v>1549</v>
      </c>
      <c r="C465" t="s">
        <v>1550</v>
      </c>
      <c r="D465" s="1" cm="1">
        <f t="array" ref="D465">COUNTIFS(charli_veg_br[[code_lac]:[code_lac]],Tabel2[[#This Row],[code_lac]:[code_lac]],charli_veg_br[[code]:[code]],Tabel2[[#Headers],[BR]])</f>
        <v>0</v>
      </c>
      <c r="E465" s="1" cm="1">
        <f t="array" ref="E465">COUNTIFS(charli_veg_br[[code_lac]:[code_lac]],Tabel2[[#This Row],[code_lac]:[code_lac]],charli_veg_br[[code]:[code]],Tabel2[[#Headers],[Absent]])</f>
        <v>0</v>
      </c>
      <c r="F465" s="1" cm="1">
        <f t="array" ref="F465">COUNTIFS(charli_veg_br[[code_lac]:[code_lac]],Tabel2[[#This Row],[code_lac]:[code_lac]],charli_veg_br[[code]:[code]],Tabel2[[#Headers],[NA]])</f>
        <v>0</v>
      </c>
      <c r="G465" s="3" t="str">
        <f>IF(Tabel2[[#This Row],[BR]]&gt;0,"Présent",IF(Tabel2[[#This Row],[Absent]]&gt;0,"ABS","") &amp; IF(Tabel2[[#This Row],[Absent]]*Tabel2[[#This Row],[NA]]&gt;0,"/","") &amp; IF(Tabel2[[#This Row],[NA]]&gt;0,"NA",""))</f>
        <v/>
      </c>
    </row>
    <row r="466" spans="1:7" x14ac:dyDescent="0.25">
      <c r="A466" t="s">
        <v>1551</v>
      </c>
      <c r="B466" t="s">
        <v>1552</v>
      </c>
      <c r="C466" t="s">
        <v>1553</v>
      </c>
      <c r="D466" s="1" cm="1">
        <f t="array" ref="D466">COUNTIFS(charli_veg_br[[code_lac]:[code_lac]],Tabel2[[#This Row],[code_lac]:[code_lac]],charli_veg_br[[code]:[code]],Tabel2[[#Headers],[BR]])</f>
        <v>0</v>
      </c>
      <c r="E466" s="1" cm="1">
        <f t="array" ref="E466">COUNTIFS(charli_veg_br[[code_lac]:[code_lac]],Tabel2[[#This Row],[code_lac]:[code_lac]],charli_veg_br[[code]:[code]],Tabel2[[#Headers],[Absent]])</f>
        <v>0</v>
      </c>
      <c r="F466" s="1" cm="1">
        <f t="array" ref="F466">COUNTIFS(charli_veg_br[[code_lac]:[code_lac]],Tabel2[[#This Row],[code_lac]:[code_lac]],charli_veg_br[[code]:[code]],Tabel2[[#Headers],[NA]])</f>
        <v>0</v>
      </c>
      <c r="G466" s="3" t="str">
        <f>IF(Tabel2[[#This Row],[BR]]&gt;0,"Présent",IF(Tabel2[[#This Row],[Absent]]&gt;0,"ABS","") &amp; IF(Tabel2[[#This Row],[Absent]]*Tabel2[[#This Row],[NA]]&gt;0,"/","") &amp; IF(Tabel2[[#This Row],[NA]]&gt;0,"NA",""))</f>
        <v/>
      </c>
    </row>
    <row r="467" spans="1:7" x14ac:dyDescent="0.25">
      <c r="A467" t="s">
        <v>112</v>
      </c>
      <c r="B467" t="s">
        <v>1554</v>
      </c>
      <c r="C467" t="s">
        <v>1555</v>
      </c>
      <c r="D467" s="1" cm="1">
        <f t="array" ref="D467">COUNTIFS(charli_veg_br[[code_lac]:[code_lac]],Tabel2[[#This Row],[code_lac]:[code_lac]],charli_veg_br[[code]:[code]],Tabel2[[#Headers],[BR]])</f>
        <v>0</v>
      </c>
      <c r="E467" s="1" cm="1">
        <f t="array" ref="E467">COUNTIFS(charli_veg_br[[code_lac]:[code_lac]],Tabel2[[#This Row],[code_lac]:[code_lac]],charli_veg_br[[code]:[code]],Tabel2[[#Headers],[Absent]])</f>
        <v>2</v>
      </c>
      <c r="F467" s="1" cm="1">
        <f t="array" ref="F467">COUNTIFS(charli_veg_br[[code_lac]:[code_lac]],Tabel2[[#This Row],[code_lac]:[code_lac]],charli_veg_br[[code]:[code]],Tabel2[[#Headers],[NA]])</f>
        <v>2</v>
      </c>
      <c r="G467" s="3" t="str">
        <f>IF(Tabel2[[#This Row],[BR]]&gt;0,"Présent",IF(Tabel2[[#This Row],[Absent]]&gt;0,"ABS","") &amp; IF(Tabel2[[#This Row],[Absent]]*Tabel2[[#This Row],[NA]]&gt;0,"/","") &amp; IF(Tabel2[[#This Row],[NA]]&gt;0,"NA",""))</f>
        <v>ABS/NA</v>
      </c>
    </row>
    <row r="468" spans="1:7" x14ac:dyDescent="0.25">
      <c r="A468" t="s">
        <v>869</v>
      </c>
      <c r="B468" t="s">
        <v>1556</v>
      </c>
      <c r="C468" t="s">
        <v>871</v>
      </c>
      <c r="D468" s="1" cm="1">
        <f t="array" ref="D468">COUNTIFS(charli_veg_br[[code_lac]:[code_lac]],Tabel2[[#This Row],[code_lac]:[code_lac]],charli_veg_br[[code]:[code]],Tabel2[[#Headers],[BR]])</f>
        <v>0</v>
      </c>
      <c r="E468" s="1" cm="1">
        <f t="array" ref="E468">COUNTIFS(charli_veg_br[[code_lac]:[code_lac]],Tabel2[[#This Row],[code_lac]:[code_lac]],charli_veg_br[[code]:[code]],Tabel2[[#Headers],[Absent]])</f>
        <v>0</v>
      </c>
      <c r="F468" s="1" cm="1">
        <f t="array" ref="F468">COUNTIFS(charli_veg_br[[code_lac]:[code_lac]],Tabel2[[#This Row],[code_lac]:[code_lac]],charli_veg_br[[code]:[code]],Tabel2[[#Headers],[NA]])</f>
        <v>0</v>
      </c>
      <c r="G468" s="3" t="str">
        <f>IF(Tabel2[[#This Row],[BR]]&gt;0,"Présent",IF(Tabel2[[#This Row],[Absent]]&gt;0,"ABS","") &amp; IF(Tabel2[[#This Row],[Absent]]*Tabel2[[#This Row],[NA]]&gt;0,"/","") &amp; IF(Tabel2[[#This Row],[NA]]&gt;0,"NA",""))</f>
        <v/>
      </c>
    </row>
    <row r="469" spans="1:7" x14ac:dyDescent="0.25">
      <c r="A469" t="s">
        <v>1557</v>
      </c>
      <c r="B469" t="s">
        <v>1558</v>
      </c>
      <c r="C469" t="s">
        <v>1559</v>
      </c>
      <c r="D469" s="1" cm="1">
        <f t="array" ref="D469">COUNTIFS(charli_veg_br[[code_lac]:[code_lac]],Tabel2[[#This Row],[code_lac]:[code_lac]],charli_veg_br[[code]:[code]],Tabel2[[#Headers],[BR]])</f>
        <v>0</v>
      </c>
      <c r="E469" s="1" cm="1">
        <f t="array" ref="E469">COUNTIFS(charli_veg_br[[code_lac]:[code_lac]],Tabel2[[#This Row],[code_lac]:[code_lac]],charli_veg_br[[code]:[code]],Tabel2[[#Headers],[Absent]])</f>
        <v>0</v>
      </c>
      <c r="F469" s="1" cm="1">
        <f t="array" ref="F469">COUNTIFS(charli_veg_br[[code_lac]:[code_lac]],Tabel2[[#This Row],[code_lac]:[code_lac]],charli_veg_br[[code]:[code]],Tabel2[[#Headers],[NA]])</f>
        <v>0</v>
      </c>
      <c r="G469" s="3" t="str">
        <f>IF(Tabel2[[#This Row],[BR]]&gt;0,"Présent",IF(Tabel2[[#This Row],[Absent]]&gt;0,"ABS","") &amp; IF(Tabel2[[#This Row],[Absent]]*Tabel2[[#This Row],[NA]]&gt;0,"/","") &amp; IF(Tabel2[[#This Row],[NA]]&gt;0,"NA",""))</f>
        <v/>
      </c>
    </row>
    <row r="470" spans="1:7" x14ac:dyDescent="0.25">
      <c r="A470" t="s">
        <v>1560</v>
      </c>
      <c r="B470" t="s">
        <v>1561</v>
      </c>
      <c r="C470" t="s">
        <v>1562</v>
      </c>
      <c r="D470" s="1" cm="1">
        <f t="array" ref="D470">COUNTIFS(charli_veg_br[[code_lac]:[code_lac]],Tabel2[[#This Row],[code_lac]:[code_lac]],charli_veg_br[[code]:[code]],Tabel2[[#Headers],[BR]])</f>
        <v>0</v>
      </c>
      <c r="E470" s="1" cm="1">
        <f t="array" ref="E470">COUNTIFS(charli_veg_br[[code_lac]:[code_lac]],Tabel2[[#This Row],[code_lac]:[code_lac]],charli_veg_br[[code]:[code]],Tabel2[[#Headers],[Absent]])</f>
        <v>0</v>
      </c>
      <c r="F470" s="1" cm="1">
        <f t="array" ref="F470">COUNTIFS(charli_veg_br[[code_lac]:[code_lac]],Tabel2[[#This Row],[code_lac]:[code_lac]],charli_veg_br[[code]:[code]],Tabel2[[#Headers],[NA]])</f>
        <v>0</v>
      </c>
      <c r="G470" s="3" t="str">
        <f>IF(Tabel2[[#This Row],[BR]]&gt;0,"Présent",IF(Tabel2[[#This Row],[Absent]]&gt;0,"ABS","") &amp; IF(Tabel2[[#This Row],[Absent]]*Tabel2[[#This Row],[NA]]&gt;0,"/","") &amp; IF(Tabel2[[#This Row],[NA]]&gt;0,"NA",""))</f>
        <v/>
      </c>
    </row>
    <row r="471" spans="1:7" x14ac:dyDescent="0.25">
      <c r="A471" t="s">
        <v>735</v>
      </c>
      <c r="B471" t="s">
        <v>1563</v>
      </c>
      <c r="C471" t="s">
        <v>737</v>
      </c>
      <c r="D471" s="1" cm="1">
        <f t="array" ref="D471">COUNTIFS(charli_veg_br[[code_lac]:[code_lac]],Tabel2[[#This Row],[code_lac]:[code_lac]],charli_veg_br[[code]:[code]],Tabel2[[#Headers],[BR]])</f>
        <v>0</v>
      </c>
      <c r="E471" s="1" cm="1">
        <f t="array" ref="E471">COUNTIFS(charli_veg_br[[code_lac]:[code_lac]],Tabel2[[#This Row],[code_lac]:[code_lac]],charli_veg_br[[code]:[code]],Tabel2[[#Headers],[Absent]])</f>
        <v>0</v>
      </c>
      <c r="F471" s="1" cm="1">
        <f t="array" ref="F471">COUNTIFS(charli_veg_br[[code_lac]:[code_lac]],Tabel2[[#This Row],[code_lac]:[code_lac]],charli_veg_br[[code]:[code]],Tabel2[[#Headers],[NA]])</f>
        <v>0</v>
      </c>
      <c r="G471" s="3" t="str">
        <f>IF(Tabel2[[#This Row],[BR]]&gt;0,"Présent",IF(Tabel2[[#This Row],[Absent]]&gt;0,"ABS","") &amp; IF(Tabel2[[#This Row],[Absent]]*Tabel2[[#This Row],[NA]]&gt;0,"/","") &amp; IF(Tabel2[[#This Row],[NA]]&gt;0,"NA",""))</f>
        <v/>
      </c>
    </row>
    <row r="472" spans="1:7" x14ac:dyDescent="0.25">
      <c r="A472" t="s">
        <v>1564</v>
      </c>
      <c r="B472" t="s">
        <v>1565</v>
      </c>
      <c r="C472" t="s">
        <v>1566</v>
      </c>
      <c r="D472" s="1" cm="1">
        <f t="array" ref="D472">COUNTIFS(charli_veg_br[[code_lac]:[code_lac]],Tabel2[[#This Row],[code_lac]:[code_lac]],charli_veg_br[[code]:[code]],Tabel2[[#Headers],[BR]])</f>
        <v>0</v>
      </c>
      <c r="E472" s="1" cm="1">
        <f t="array" ref="E472">COUNTIFS(charli_veg_br[[code_lac]:[code_lac]],Tabel2[[#This Row],[code_lac]:[code_lac]],charli_veg_br[[code]:[code]],Tabel2[[#Headers],[Absent]])</f>
        <v>0</v>
      </c>
      <c r="F472" s="1" cm="1">
        <f t="array" ref="F472">COUNTIFS(charli_veg_br[[code_lac]:[code_lac]],Tabel2[[#This Row],[code_lac]:[code_lac]],charli_veg_br[[code]:[code]],Tabel2[[#Headers],[NA]])</f>
        <v>0</v>
      </c>
      <c r="G472" s="3" t="str">
        <f>IF(Tabel2[[#This Row],[BR]]&gt;0,"Présent",IF(Tabel2[[#This Row],[Absent]]&gt;0,"ABS","") &amp; IF(Tabel2[[#This Row],[Absent]]*Tabel2[[#This Row],[NA]]&gt;0,"/","") &amp; IF(Tabel2[[#This Row],[NA]]&gt;0,"NA",""))</f>
        <v/>
      </c>
    </row>
    <row r="473" spans="1:7" x14ac:dyDescent="0.25">
      <c r="A473" t="s">
        <v>874</v>
      </c>
      <c r="B473" t="s">
        <v>1567</v>
      </c>
      <c r="C473" t="s">
        <v>876</v>
      </c>
      <c r="D473" s="1" cm="1">
        <f t="array" ref="D473">COUNTIFS(charli_veg_br[[code_lac]:[code_lac]],Tabel2[[#This Row],[code_lac]:[code_lac]],charli_veg_br[[code]:[code]],Tabel2[[#Headers],[BR]])</f>
        <v>0</v>
      </c>
      <c r="E473" s="1" cm="1">
        <f t="array" ref="E473">COUNTIFS(charli_veg_br[[code_lac]:[code_lac]],Tabel2[[#This Row],[code_lac]:[code_lac]],charli_veg_br[[code]:[code]],Tabel2[[#Headers],[Absent]])</f>
        <v>0</v>
      </c>
      <c r="F473" s="1" cm="1">
        <f t="array" ref="F473">COUNTIFS(charli_veg_br[[code_lac]:[code_lac]],Tabel2[[#This Row],[code_lac]:[code_lac]],charli_veg_br[[code]:[code]],Tabel2[[#Headers],[NA]])</f>
        <v>0</v>
      </c>
      <c r="G473" s="3" t="str">
        <f>IF(Tabel2[[#This Row],[BR]]&gt;0,"Présent",IF(Tabel2[[#This Row],[Absent]]&gt;0,"ABS","") &amp; IF(Tabel2[[#This Row],[Absent]]*Tabel2[[#This Row],[NA]]&gt;0,"/","") &amp; IF(Tabel2[[#This Row],[NA]]&gt;0,"NA",""))</f>
        <v/>
      </c>
    </row>
    <row r="474" spans="1:7" x14ac:dyDescent="0.25">
      <c r="A474" t="s">
        <v>729</v>
      </c>
      <c r="B474" t="s">
        <v>1568</v>
      </c>
      <c r="C474" t="s">
        <v>731</v>
      </c>
      <c r="D474" s="1" cm="1">
        <f t="array" ref="D474">COUNTIFS(charli_veg_br[[code_lac]:[code_lac]],Tabel2[[#This Row],[code_lac]:[code_lac]],charli_veg_br[[code]:[code]],Tabel2[[#Headers],[BR]])</f>
        <v>0</v>
      </c>
      <c r="E474" s="1" cm="1">
        <f t="array" ref="E474">COUNTIFS(charli_veg_br[[code_lac]:[code_lac]],Tabel2[[#This Row],[code_lac]:[code_lac]],charli_veg_br[[code]:[code]],Tabel2[[#Headers],[Absent]])</f>
        <v>0</v>
      </c>
      <c r="F474" s="1" cm="1">
        <f t="array" ref="F474">COUNTIFS(charli_veg_br[[code_lac]:[code_lac]],Tabel2[[#This Row],[code_lac]:[code_lac]],charli_veg_br[[code]:[code]],Tabel2[[#Headers],[NA]])</f>
        <v>0</v>
      </c>
      <c r="G474" s="3" t="str">
        <f>IF(Tabel2[[#This Row],[BR]]&gt;0,"Présent",IF(Tabel2[[#This Row],[Absent]]&gt;0,"ABS","") &amp; IF(Tabel2[[#This Row],[Absent]]*Tabel2[[#This Row],[NA]]&gt;0,"/","") &amp; IF(Tabel2[[#This Row],[NA]]&gt;0,"NA",""))</f>
        <v/>
      </c>
    </row>
    <row r="475" spans="1:7" x14ac:dyDescent="0.25">
      <c r="A475" t="s">
        <v>1569</v>
      </c>
      <c r="B475" t="s">
        <v>1570</v>
      </c>
      <c r="C475" t="s">
        <v>1571</v>
      </c>
      <c r="D475" s="1" cm="1">
        <f t="array" ref="D475">COUNTIFS(charli_veg_br[[code_lac]:[code_lac]],Tabel2[[#This Row],[code_lac]:[code_lac]],charli_veg_br[[code]:[code]],Tabel2[[#Headers],[BR]])</f>
        <v>0</v>
      </c>
      <c r="E475" s="1" cm="1">
        <f t="array" ref="E475">COUNTIFS(charli_veg_br[[code_lac]:[code_lac]],Tabel2[[#This Row],[code_lac]:[code_lac]],charli_veg_br[[code]:[code]],Tabel2[[#Headers],[Absent]])</f>
        <v>0</v>
      </c>
      <c r="F475" s="1" cm="1">
        <f t="array" ref="F475">COUNTIFS(charli_veg_br[[code_lac]:[code_lac]],Tabel2[[#This Row],[code_lac]:[code_lac]],charli_veg_br[[code]:[code]],Tabel2[[#Headers],[NA]])</f>
        <v>0</v>
      </c>
      <c r="G475" s="3" t="str">
        <f>IF(Tabel2[[#This Row],[BR]]&gt;0,"Présent",IF(Tabel2[[#This Row],[Absent]]&gt;0,"ABS","") &amp; IF(Tabel2[[#This Row],[Absent]]*Tabel2[[#This Row],[NA]]&gt;0,"/","") &amp; IF(Tabel2[[#This Row],[NA]]&gt;0,"NA",""))</f>
        <v/>
      </c>
    </row>
    <row r="476" spans="1:7" x14ac:dyDescent="0.25">
      <c r="A476" t="s">
        <v>1572</v>
      </c>
      <c r="B476" t="s">
        <v>1573</v>
      </c>
      <c r="C476" t="s">
        <v>1574</v>
      </c>
      <c r="D476" s="1" cm="1">
        <f t="array" ref="D476">COUNTIFS(charli_veg_br[[code_lac]:[code_lac]],Tabel2[[#This Row],[code_lac]:[code_lac]],charli_veg_br[[code]:[code]],Tabel2[[#Headers],[BR]])</f>
        <v>0</v>
      </c>
      <c r="E476" s="1" cm="1">
        <f t="array" ref="E476">COUNTIFS(charli_veg_br[[code_lac]:[code_lac]],Tabel2[[#This Row],[code_lac]:[code_lac]],charli_veg_br[[code]:[code]],Tabel2[[#Headers],[Absent]])</f>
        <v>0</v>
      </c>
      <c r="F476" s="1" cm="1">
        <f t="array" ref="F476">COUNTIFS(charli_veg_br[[code_lac]:[code_lac]],Tabel2[[#This Row],[code_lac]:[code_lac]],charli_veg_br[[code]:[code]],Tabel2[[#Headers],[NA]])</f>
        <v>0</v>
      </c>
      <c r="G476" s="3" t="str">
        <f>IF(Tabel2[[#This Row],[BR]]&gt;0,"Présent",IF(Tabel2[[#This Row],[Absent]]&gt;0,"ABS","") &amp; IF(Tabel2[[#This Row],[Absent]]*Tabel2[[#This Row],[NA]]&gt;0,"/","") &amp; IF(Tabel2[[#This Row],[NA]]&gt;0,"NA",""))</f>
        <v/>
      </c>
    </row>
    <row r="477" spans="1:7" x14ac:dyDescent="0.25">
      <c r="A477" t="s">
        <v>799</v>
      </c>
      <c r="B477" t="s">
        <v>1575</v>
      </c>
      <c r="C477" t="s">
        <v>801</v>
      </c>
      <c r="D477" s="1" cm="1">
        <f t="array" ref="D477">COUNTIFS(charli_veg_br[[code_lac]:[code_lac]],Tabel2[[#This Row],[code_lac]:[code_lac]],charli_veg_br[[code]:[code]],Tabel2[[#Headers],[BR]])</f>
        <v>0</v>
      </c>
      <c r="E477" s="1" cm="1">
        <f t="array" ref="E477">COUNTIFS(charli_veg_br[[code_lac]:[code_lac]],Tabel2[[#This Row],[code_lac]:[code_lac]],charli_veg_br[[code]:[code]],Tabel2[[#Headers],[Absent]])</f>
        <v>0</v>
      </c>
      <c r="F477" s="1" cm="1">
        <f t="array" ref="F477">COUNTIFS(charli_veg_br[[code_lac]:[code_lac]],Tabel2[[#This Row],[code_lac]:[code_lac]],charli_veg_br[[code]:[code]],Tabel2[[#Headers],[NA]])</f>
        <v>0</v>
      </c>
      <c r="G477" s="3" t="str">
        <f>IF(Tabel2[[#This Row],[BR]]&gt;0,"Présent",IF(Tabel2[[#This Row],[Absent]]&gt;0,"ABS","") &amp; IF(Tabel2[[#This Row],[Absent]]*Tabel2[[#This Row],[NA]]&gt;0,"/","") &amp; IF(Tabel2[[#This Row],[NA]]&gt;0,"NA",""))</f>
        <v/>
      </c>
    </row>
    <row r="478" spans="1:7" x14ac:dyDescent="0.25">
      <c r="A478" t="s">
        <v>1576</v>
      </c>
      <c r="B478" t="s">
        <v>1577</v>
      </c>
      <c r="C478" t="s">
        <v>1578</v>
      </c>
      <c r="D478" s="1" cm="1">
        <f t="array" ref="D478">COUNTIFS(charli_veg_br[[code_lac]:[code_lac]],Tabel2[[#This Row],[code_lac]:[code_lac]],charli_veg_br[[code]:[code]],Tabel2[[#Headers],[BR]])</f>
        <v>0</v>
      </c>
      <c r="E478" s="1" cm="1">
        <f t="array" ref="E478">COUNTIFS(charli_veg_br[[code_lac]:[code_lac]],Tabel2[[#This Row],[code_lac]:[code_lac]],charli_veg_br[[code]:[code]],Tabel2[[#Headers],[Absent]])</f>
        <v>0</v>
      </c>
      <c r="F478" s="1" cm="1">
        <f t="array" ref="F478">COUNTIFS(charli_veg_br[[code_lac]:[code_lac]],Tabel2[[#This Row],[code_lac]:[code_lac]],charli_veg_br[[code]:[code]],Tabel2[[#Headers],[NA]])</f>
        <v>0</v>
      </c>
      <c r="G478" s="3" t="str">
        <f>IF(Tabel2[[#This Row],[BR]]&gt;0,"Présent",IF(Tabel2[[#This Row],[Absent]]&gt;0,"ABS","") &amp; IF(Tabel2[[#This Row],[Absent]]*Tabel2[[#This Row],[NA]]&gt;0,"/","") &amp; IF(Tabel2[[#This Row],[NA]]&gt;0,"NA",""))</f>
        <v/>
      </c>
    </row>
    <row r="479" spans="1:7" x14ac:dyDescent="0.25">
      <c r="A479" t="s">
        <v>1579</v>
      </c>
      <c r="B479" t="s">
        <v>1580</v>
      </c>
      <c r="C479" t="s">
        <v>1581</v>
      </c>
      <c r="D479" s="1" cm="1">
        <f t="array" ref="D479">COUNTIFS(charli_veg_br[[code_lac]:[code_lac]],Tabel2[[#This Row],[code_lac]:[code_lac]],charli_veg_br[[code]:[code]],Tabel2[[#Headers],[BR]])</f>
        <v>0</v>
      </c>
      <c r="E479" s="1" cm="1">
        <f t="array" ref="E479">COUNTIFS(charli_veg_br[[code_lac]:[code_lac]],Tabel2[[#This Row],[code_lac]:[code_lac]],charli_veg_br[[code]:[code]],Tabel2[[#Headers],[Absent]])</f>
        <v>0</v>
      </c>
      <c r="F479" s="1" cm="1">
        <f t="array" ref="F479">COUNTIFS(charli_veg_br[[code_lac]:[code_lac]],Tabel2[[#This Row],[code_lac]:[code_lac]],charli_veg_br[[code]:[code]],Tabel2[[#Headers],[NA]])</f>
        <v>0</v>
      </c>
      <c r="G479" s="3" t="str">
        <f>IF(Tabel2[[#This Row],[BR]]&gt;0,"Présent",IF(Tabel2[[#This Row],[Absent]]&gt;0,"ABS","") &amp; IF(Tabel2[[#This Row],[Absent]]*Tabel2[[#This Row],[NA]]&gt;0,"/","") &amp; IF(Tabel2[[#This Row],[NA]]&gt;0,"NA",""))</f>
        <v/>
      </c>
    </row>
    <row r="480" spans="1:7" x14ac:dyDescent="0.25">
      <c r="A480" t="s">
        <v>105</v>
      </c>
      <c r="B480" t="s">
        <v>1582</v>
      </c>
      <c r="C480" t="s">
        <v>1583</v>
      </c>
      <c r="D480" s="1" cm="1">
        <f t="array" ref="D480">COUNTIFS(charli_veg_br[[code_lac]:[code_lac]],Tabel2[[#This Row],[code_lac]:[code_lac]],charli_veg_br[[code]:[code]],Tabel2[[#Headers],[BR]])</f>
        <v>0</v>
      </c>
      <c r="E480" s="1" cm="1">
        <f t="array" ref="E480">COUNTIFS(charli_veg_br[[code_lac]:[code_lac]],Tabel2[[#This Row],[code_lac]:[code_lac]],charli_veg_br[[code]:[code]],Tabel2[[#Headers],[Absent]])</f>
        <v>2</v>
      </c>
      <c r="F480" s="1" cm="1">
        <f t="array" ref="F480">COUNTIFS(charli_veg_br[[code_lac]:[code_lac]],Tabel2[[#This Row],[code_lac]:[code_lac]],charli_veg_br[[code]:[code]],Tabel2[[#Headers],[NA]])</f>
        <v>0</v>
      </c>
      <c r="G480" s="3" t="str">
        <f>IF(Tabel2[[#This Row],[BR]]&gt;0,"Présent",IF(Tabel2[[#This Row],[Absent]]&gt;0,"ABS","") &amp; IF(Tabel2[[#This Row],[Absent]]*Tabel2[[#This Row],[NA]]&gt;0,"/","") &amp; IF(Tabel2[[#This Row],[NA]]&gt;0,"NA",""))</f>
        <v>ABS</v>
      </c>
    </row>
    <row r="481" spans="1:7" x14ac:dyDescent="0.25">
      <c r="A481" t="s">
        <v>1584</v>
      </c>
      <c r="B481" t="s">
        <v>1585</v>
      </c>
      <c r="C481" t="s">
        <v>1586</v>
      </c>
      <c r="D481" s="1" cm="1">
        <f t="array" ref="D481">COUNTIFS(charli_veg_br[[code_lac]:[code_lac]],Tabel2[[#This Row],[code_lac]:[code_lac]],charli_veg_br[[code]:[code]],Tabel2[[#Headers],[BR]])</f>
        <v>0</v>
      </c>
      <c r="E481" s="1" cm="1">
        <f t="array" ref="E481">COUNTIFS(charli_veg_br[[code_lac]:[code_lac]],Tabel2[[#This Row],[code_lac]:[code_lac]],charli_veg_br[[code]:[code]],Tabel2[[#Headers],[Absent]])</f>
        <v>0</v>
      </c>
      <c r="F481" s="1" cm="1">
        <f t="array" ref="F481">COUNTIFS(charli_veg_br[[code_lac]:[code_lac]],Tabel2[[#This Row],[code_lac]:[code_lac]],charli_veg_br[[code]:[code]],Tabel2[[#Headers],[NA]])</f>
        <v>0</v>
      </c>
      <c r="G481" s="3" t="str">
        <f>IF(Tabel2[[#This Row],[BR]]&gt;0,"Présent",IF(Tabel2[[#This Row],[Absent]]&gt;0,"ABS","") &amp; IF(Tabel2[[#This Row],[Absent]]*Tabel2[[#This Row],[NA]]&gt;0,"/","") &amp; IF(Tabel2[[#This Row],[NA]]&gt;0,"NA",""))</f>
        <v/>
      </c>
    </row>
    <row r="482" spans="1:7" x14ac:dyDescent="0.25">
      <c r="A482" t="s">
        <v>832</v>
      </c>
      <c r="B482" t="s">
        <v>1587</v>
      </c>
      <c r="C482" t="s">
        <v>834</v>
      </c>
      <c r="D482" s="1" cm="1">
        <f t="array" ref="D482">COUNTIFS(charli_veg_br[[code_lac]:[code_lac]],Tabel2[[#This Row],[code_lac]:[code_lac]],charli_veg_br[[code]:[code]],Tabel2[[#Headers],[BR]])</f>
        <v>0</v>
      </c>
      <c r="E482" s="1" cm="1">
        <f t="array" ref="E482">COUNTIFS(charli_veg_br[[code_lac]:[code_lac]],Tabel2[[#This Row],[code_lac]:[code_lac]],charli_veg_br[[code]:[code]],Tabel2[[#Headers],[Absent]])</f>
        <v>0</v>
      </c>
      <c r="F482" s="1" cm="1">
        <f t="array" ref="F482">COUNTIFS(charli_veg_br[[code_lac]:[code_lac]],Tabel2[[#This Row],[code_lac]:[code_lac]],charli_veg_br[[code]:[code]],Tabel2[[#Headers],[NA]])</f>
        <v>0</v>
      </c>
      <c r="G482" s="3" t="str">
        <f>IF(Tabel2[[#This Row],[BR]]&gt;0,"Présent",IF(Tabel2[[#This Row],[Absent]]&gt;0,"ABS","") &amp; IF(Tabel2[[#This Row],[Absent]]*Tabel2[[#This Row],[NA]]&gt;0,"/","") &amp; IF(Tabel2[[#This Row],[NA]]&gt;0,"NA",""))</f>
        <v/>
      </c>
    </row>
    <row r="483" spans="1:7" x14ac:dyDescent="0.25">
      <c r="A483" t="s">
        <v>663</v>
      </c>
      <c r="B483" t="s">
        <v>1588</v>
      </c>
      <c r="C483" t="s">
        <v>665</v>
      </c>
      <c r="D483" s="1" cm="1">
        <f t="array" ref="D483">COUNTIFS(charli_veg_br[[code_lac]:[code_lac]],Tabel2[[#This Row],[code_lac]:[code_lac]],charli_veg_br[[code]:[code]],Tabel2[[#Headers],[BR]])</f>
        <v>0</v>
      </c>
      <c r="E483" s="1" cm="1">
        <f t="array" ref="E483">COUNTIFS(charli_veg_br[[code_lac]:[code_lac]],Tabel2[[#This Row],[code_lac]:[code_lac]],charli_veg_br[[code]:[code]],Tabel2[[#Headers],[Absent]])</f>
        <v>0</v>
      </c>
      <c r="F483" s="1" cm="1">
        <f t="array" ref="F483">COUNTIFS(charli_veg_br[[code_lac]:[code_lac]],Tabel2[[#This Row],[code_lac]:[code_lac]],charli_veg_br[[code]:[code]],Tabel2[[#Headers],[NA]])</f>
        <v>0</v>
      </c>
      <c r="G483" s="3" t="str">
        <f>IF(Tabel2[[#This Row],[BR]]&gt;0,"Présent",IF(Tabel2[[#This Row],[Absent]]&gt;0,"ABS","") &amp; IF(Tabel2[[#This Row],[Absent]]*Tabel2[[#This Row],[NA]]&gt;0,"/","") &amp; IF(Tabel2[[#This Row],[NA]]&gt;0,"NA",""))</f>
        <v/>
      </c>
    </row>
    <row r="484" spans="1:7" x14ac:dyDescent="0.25">
      <c r="A484" t="s">
        <v>1589</v>
      </c>
      <c r="B484" t="s">
        <v>1590</v>
      </c>
      <c r="C484" t="s">
        <v>1591</v>
      </c>
      <c r="D484" s="1" cm="1">
        <f t="array" ref="D484">COUNTIFS(charli_veg_br[[code_lac]:[code_lac]],Tabel2[[#This Row],[code_lac]:[code_lac]],charli_veg_br[[code]:[code]],Tabel2[[#Headers],[BR]])</f>
        <v>0</v>
      </c>
      <c r="E484" s="1" cm="1">
        <f t="array" ref="E484">COUNTIFS(charli_veg_br[[code_lac]:[code_lac]],Tabel2[[#This Row],[code_lac]:[code_lac]],charli_veg_br[[code]:[code]],Tabel2[[#Headers],[Absent]])</f>
        <v>0</v>
      </c>
      <c r="F484" s="1" cm="1">
        <f t="array" ref="F484">COUNTIFS(charli_veg_br[[code_lac]:[code_lac]],Tabel2[[#This Row],[code_lac]:[code_lac]],charli_veg_br[[code]:[code]],Tabel2[[#Headers],[NA]])</f>
        <v>0</v>
      </c>
      <c r="G484" s="3" t="str">
        <f>IF(Tabel2[[#This Row],[BR]]&gt;0,"Présent",IF(Tabel2[[#This Row],[Absent]]&gt;0,"ABS","") &amp; IF(Tabel2[[#This Row],[Absent]]*Tabel2[[#This Row],[NA]]&gt;0,"/","") &amp; IF(Tabel2[[#This Row],[NA]]&gt;0,"NA",""))</f>
        <v/>
      </c>
    </row>
    <row r="485" spans="1:7" x14ac:dyDescent="0.25">
      <c r="A485" t="s">
        <v>1592</v>
      </c>
      <c r="B485" t="s">
        <v>1593</v>
      </c>
      <c r="C485" t="s">
        <v>1594</v>
      </c>
      <c r="D485" s="1" cm="1">
        <f t="array" ref="D485">COUNTIFS(charli_veg_br[[code_lac]:[code_lac]],Tabel2[[#This Row],[code_lac]:[code_lac]],charli_veg_br[[code]:[code]],Tabel2[[#Headers],[BR]])</f>
        <v>0</v>
      </c>
      <c r="E485" s="1" cm="1">
        <f t="array" ref="E485">COUNTIFS(charli_veg_br[[code_lac]:[code_lac]],Tabel2[[#This Row],[code_lac]:[code_lac]],charli_veg_br[[code]:[code]],Tabel2[[#Headers],[Absent]])</f>
        <v>0</v>
      </c>
      <c r="F485" s="1" cm="1">
        <f t="array" ref="F485">COUNTIFS(charli_veg_br[[code_lac]:[code_lac]],Tabel2[[#This Row],[code_lac]:[code_lac]],charli_veg_br[[code]:[code]],Tabel2[[#Headers],[NA]])</f>
        <v>0</v>
      </c>
      <c r="G485" s="3" t="str">
        <f>IF(Tabel2[[#This Row],[BR]]&gt;0,"Présent",IF(Tabel2[[#This Row],[Absent]]&gt;0,"ABS","") &amp; IF(Tabel2[[#This Row],[Absent]]*Tabel2[[#This Row],[NA]]&gt;0,"/","") &amp; IF(Tabel2[[#This Row],[NA]]&gt;0,"NA",""))</f>
        <v/>
      </c>
    </row>
    <row r="486" spans="1:7" x14ac:dyDescent="0.25">
      <c r="A486" t="s">
        <v>1595</v>
      </c>
      <c r="B486" t="s">
        <v>1596</v>
      </c>
      <c r="C486" t="s">
        <v>1597</v>
      </c>
      <c r="D486" s="1" cm="1">
        <f t="array" ref="D486">COUNTIFS(charli_veg_br[[code_lac]:[code_lac]],Tabel2[[#This Row],[code_lac]:[code_lac]],charli_veg_br[[code]:[code]],Tabel2[[#Headers],[BR]])</f>
        <v>0</v>
      </c>
      <c r="E486" s="1" cm="1">
        <f t="array" ref="E486">COUNTIFS(charli_veg_br[[code_lac]:[code_lac]],Tabel2[[#This Row],[code_lac]:[code_lac]],charli_veg_br[[code]:[code]],Tabel2[[#Headers],[Absent]])</f>
        <v>0</v>
      </c>
      <c r="F486" s="1" cm="1">
        <f t="array" ref="F486">COUNTIFS(charli_veg_br[[code_lac]:[code_lac]],Tabel2[[#This Row],[code_lac]:[code_lac]],charli_veg_br[[code]:[code]],Tabel2[[#Headers],[NA]])</f>
        <v>0</v>
      </c>
      <c r="G486" s="3" t="str">
        <f>IF(Tabel2[[#This Row],[BR]]&gt;0,"Présent",IF(Tabel2[[#This Row],[Absent]]&gt;0,"ABS","") &amp; IF(Tabel2[[#This Row],[Absent]]*Tabel2[[#This Row],[NA]]&gt;0,"/","") &amp; IF(Tabel2[[#This Row],[NA]]&gt;0,"NA",""))</f>
        <v/>
      </c>
    </row>
    <row r="487" spans="1:7" x14ac:dyDescent="0.25">
      <c r="A487" t="s">
        <v>558</v>
      </c>
      <c r="B487" t="s">
        <v>1598</v>
      </c>
      <c r="C487" t="s">
        <v>560</v>
      </c>
      <c r="D487" s="1" cm="1">
        <f t="array" ref="D487">COUNTIFS(charli_veg_br[[code_lac]:[code_lac]],Tabel2[[#This Row],[code_lac]:[code_lac]],charli_veg_br[[code]:[code]],Tabel2[[#Headers],[BR]])</f>
        <v>0</v>
      </c>
      <c r="E487" s="1" cm="1">
        <f t="array" ref="E487">COUNTIFS(charli_veg_br[[code_lac]:[code_lac]],Tabel2[[#This Row],[code_lac]:[code_lac]],charli_veg_br[[code]:[code]],Tabel2[[#Headers],[Absent]])</f>
        <v>0</v>
      </c>
      <c r="F487" s="1" cm="1">
        <f t="array" ref="F487">COUNTIFS(charli_veg_br[[code_lac]:[code_lac]],Tabel2[[#This Row],[code_lac]:[code_lac]],charli_veg_br[[code]:[code]],Tabel2[[#Headers],[NA]])</f>
        <v>0</v>
      </c>
      <c r="G487" s="3" t="str">
        <f>IF(Tabel2[[#This Row],[BR]]&gt;0,"Présent",IF(Tabel2[[#This Row],[Absent]]&gt;0,"ABS","") &amp; IF(Tabel2[[#This Row],[Absent]]*Tabel2[[#This Row],[NA]]&gt;0,"/","") &amp; IF(Tabel2[[#This Row],[NA]]&gt;0,"NA",""))</f>
        <v/>
      </c>
    </row>
    <row r="488" spans="1:7" x14ac:dyDescent="0.25">
      <c r="A488" t="s">
        <v>835</v>
      </c>
      <c r="B488" t="s">
        <v>836</v>
      </c>
      <c r="C488" t="s">
        <v>1599</v>
      </c>
      <c r="D488" s="1" cm="1">
        <f t="array" ref="D488">COUNTIFS(charli_veg_br[[code_lac]:[code_lac]],Tabel2[[#This Row],[code_lac]:[code_lac]],charli_veg_br[[code]:[code]],Tabel2[[#Headers],[BR]])</f>
        <v>0</v>
      </c>
      <c r="E488" s="1" cm="1">
        <f t="array" ref="E488">COUNTIFS(charli_veg_br[[code_lac]:[code_lac]],Tabel2[[#This Row],[code_lac]:[code_lac]],charli_veg_br[[code]:[code]],Tabel2[[#Headers],[Absent]])</f>
        <v>0</v>
      </c>
      <c r="F488" s="1" cm="1">
        <f t="array" ref="F488">COUNTIFS(charli_veg_br[[code_lac]:[code_lac]],Tabel2[[#This Row],[code_lac]:[code_lac]],charli_veg_br[[code]:[code]],Tabel2[[#Headers],[NA]])</f>
        <v>0</v>
      </c>
      <c r="G488" s="3" t="str">
        <f>IF(Tabel2[[#This Row],[BR]]&gt;0,"Présent",IF(Tabel2[[#This Row],[Absent]]&gt;0,"ABS","") &amp; IF(Tabel2[[#This Row],[Absent]]*Tabel2[[#This Row],[NA]]&gt;0,"/","") &amp; IF(Tabel2[[#This Row],[NA]]&gt;0,"NA",""))</f>
        <v/>
      </c>
    </row>
    <row r="489" spans="1:7" x14ac:dyDescent="0.25">
      <c r="A489" t="s">
        <v>1602</v>
      </c>
      <c r="B489" t="s">
        <v>1603</v>
      </c>
      <c r="C489" t="s">
        <v>1604</v>
      </c>
      <c r="D489" s="1" cm="1">
        <f t="array" ref="D489">COUNTIFS(charli_veg_br[[code_lac]:[code_lac]],Tabel2[[#This Row],[code_lac]:[code_lac]],charli_veg_br[[code]:[code]],Tabel2[[#Headers],[BR]])</f>
        <v>0</v>
      </c>
      <c r="E489" s="1" cm="1">
        <f t="array" ref="E489">COUNTIFS(charli_veg_br[[code_lac]:[code_lac]],Tabel2[[#This Row],[code_lac]:[code_lac]],charli_veg_br[[code]:[code]],Tabel2[[#Headers],[Absent]])</f>
        <v>1</v>
      </c>
      <c r="F489" s="1" cm="1">
        <f t="array" ref="F489">COUNTIFS(charli_veg_br[[code_lac]:[code_lac]],Tabel2[[#This Row],[code_lac]:[code_lac]],charli_veg_br[[code]:[code]],Tabel2[[#Headers],[NA]])</f>
        <v>0</v>
      </c>
      <c r="G489" s="3" t="str">
        <f>IF(Tabel2[[#This Row],[BR]]&gt;0,"Présent",IF(Tabel2[[#This Row],[Absent]]&gt;0,"ABS","") &amp; IF(Tabel2[[#This Row],[Absent]]*Tabel2[[#This Row],[NA]]&gt;0,"/","") &amp; IF(Tabel2[[#This Row],[NA]]&gt;0,"NA",""))</f>
        <v>ABS</v>
      </c>
    </row>
    <row r="490" spans="1:7" x14ac:dyDescent="0.25">
      <c r="A490" t="s">
        <v>1607</v>
      </c>
      <c r="B490" t="s">
        <v>1608</v>
      </c>
      <c r="C490" t="s">
        <v>1609</v>
      </c>
      <c r="D490" s="1" cm="1">
        <f t="array" ref="D490">COUNTIFS(charli_veg_br[[code_lac]:[code_lac]],Tabel2[[#This Row],[code_lac]:[code_lac]],charli_veg_br[[code]:[code]],Tabel2[[#Headers],[BR]])</f>
        <v>0</v>
      </c>
      <c r="E490" s="1" cm="1">
        <f t="array" ref="E490">COUNTIFS(charli_veg_br[[code_lac]:[code_lac]],Tabel2[[#This Row],[code_lac]:[code_lac]],charli_veg_br[[code]:[code]],Tabel2[[#Headers],[Absent]])</f>
        <v>1</v>
      </c>
      <c r="F490" s="1" cm="1">
        <f t="array" ref="F490">COUNTIFS(charli_veg_br[[code_lac]:[code_lac]],Tabel2[[#This Row],[code_lac]:[code_lac]],charli_veg_br[[code]:[code]],Tabel2[[#Headers],[NA]])</f>
        <v>0</v>
      </c>
      <c r="G490" s="3" t="str">
        <f>IF(Tabel2[[#This Row],[BR]]&gt;0,"Présent",IF(Tabel2[[#This Row],[Absent]]&gt;0,"ABS","") &amp; IF(Tabel2[[#This Row],[Absent]]*Tabel2[[#This Row],[NA]]&gt;0,"/","") &amp; IF(Tabel2[[#This Row],[NA]]&gt;0,"NA",""))</f>
        <v>ABS</v>
      </c>
    </row>
    <row r="491" spans="1:7" x14ac:dyDescent="0.25">
      <c r="A491" t="s">
        <v>1614</v>
      </c>
      <c r="B491" t="s">
        <v>1615</v>
      </c>
      <c r="C491" t="s">
        <v>1616</v>
      </c>
      <c r="D491" s="1" cm="1">
        <f t="array" ref="D491">COUNTIFS(charli_veg_br[[code_lac]:[code_lac]],Tabel2[[#This Row],[code_lac]:[code_lac]],charli_veg_br[[code]:[code]],Tabel2[[#Headers],[BR]])</f>
        <v>0</v>
      </c>
      <c r="E491" s="1" cm="1">
        <f t="array" ref="E491">COUNTIFS(charli_veg_br[[code_lac]:[code_lac]],Tabel2[[#This Row],[code_lac]:[code_lac]],charli_veg_br[[code]:[code]],Tabel2[[#Headers],[Absent]])</f>
        <v>1</v>
      </c>
      <c r="F491" s="1" cm="1">
        <f t="array" ref="F491">COUNTIFS(charli_veg_br[[code_lac]:[code_lac]],Tabel2[[#This Row],[code_lac]:[code_lac]],charli_veg_br[[code]:[code]],Tabel2[[#Headers],[NA]])</f>
        <v>0</v>
      </c>
      <c r="G491" s="3" t="str">
        <f>IF(Tabel2[[#This Row],[BR]]&gt;0,"Présent",IF(Tabel2[[#This Row],[Absent]]&gt;0,"ABS","") &amp; IF(Tabel2[[#This Row],[Absent]]*Tabel2[[#This Row],[NA]]&gt;0,"/","") &amp; IF(Tabel2[[#This Row],[NA]]&gt;0,"NA",""))</f>
        <v>ABS</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7A4869-B7A0-4B99-8F1F-3C220E17E00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Bryophytes</vt:lpstr>
      <vt:lpstr>synthese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NGUYEN</dc:creator>
  <cp:lastModifiedBy>BSA</cp:lastModifiedBy>
  <dcterms:created xsi:type="dcterms:W3CDTF">2026-03-17T23:11:16Z</dcterms:created>
  <dcterms:modified xsi:type="dcterms:W3CDTF">2026-03-18T00:13:07Z</dcterms:modified>
</cp:coreProperties>
</file>