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drawings/drawing2.xml" ContentType="application/vnd.openxmlformats-officedocument.drawing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drawings/drawing3.xml" ContentType="application/vnd.openxmlformats-officedocument.drawing+xml"/>
  <Override PartName="/xl/ctrlProps/ctrlProp1222.xml" ContentType="application/vnd.ms-excel.controlproperties+xml"/>
  <Override PartName="/xl/drawings/drawing4.xml" ContentType="application/vnd.openxmlformats-officedocument.drawing+xml"/>
  <Override PartName="/xl/ctrlProps/ctrlProp1223.xml" ContentType="application/vnd.ms-excel.controlproperties+xml"/>
  <Override PartName="/xl/drawings/drawing5.xml" ContentType="application/vnd.openxmlformats-officedocument.drawing+xml"/>
  <Override PartName="/xl/ctrlProps/ctrlProp1224.xml" ContentType="application/vnd.ms-excel.controlproperties+xml"/>
  <Override PartName="/xl/drawings/drawing6.xml" ContentType="application/vnd.openxmlformats-officedocument.drawing+xml"/>
  <Override PartName="/xl/ctrlProps/ctrlProp1225.xml" ContentType="application/vnd.ms-excel.controlproperties+xml"/>
  <Override PartName="/xl/drawings/drawing7.xml" ContentType="application/vnd.openxmlformats-officedocument.drawing+xml"/>
  <Override PartName="/xl/ctrlProps/ctrlProp1226.xml" ContentType="application/vnd.ms-excel.controlproperties+xml"/>
  <Override PartName="/xl/drawings/drawing8.xml" ContentType="application/vnd.openxmlformats-officedocument.drawing+xml"/>
  <Override PartName="/xl/ctrlProps/ctrlProp122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150151E9-7DBA-4894-BF65-CAA5994A69FC}" xr6:coauthVersionLast="47" xr6:coauthVersionMax="47" xr10:uidLastSave="{00000000-0000-0000-0000-000000000000}"/>
  <bookViews>
    <workbookView xWindow="-120" yWindow="-120" windowWidth="29040" windowHeight="15990" xr2:uid="{1ECDABFB-17CF-4B09-8F54-24CD3535E98F}"/>
  </bookViews>
  <sheets>
    <sheet name="RECHERCHE" sheetId="2" r:id="rId1"/>
    <sheet name="COMPTE 2024" sheetId="1" r:id="rId2"/>
    <sheet name=" BILAN-2024" sheetId="5" r:id="rId3"/>
    <sheet name="LIVRET A" sheetId="4" r:id="rId4"/>
    <sheet name="BILAN GRAPHIQUE" sheetId="6" r:id="rId5"/>
    <sheet name="COMPTE 2025" sheetId="8" r:id="rId6"/>
    <sheet name="BILAN 2025" sheetId="7" r:id="rId7"/>
    <sheet name="COMPTE 2026" sheetId="20" r:id="rId8"/>
    <sheet name="BILAN 2026" sheetId="21" r:id="rId9"/>
    <sheet name="COMPTE 2027" sheetId="22" r:id="rId10"/>
    <sheet name="BILAN 2027" sheetId="23" r:id="rId11"/>
    <sheet name="COMPTE 2028" sheetId="24" r:id="rId12"/>
    <sheet name="BILAN 2028" sheetId="25" r:id="rId13"/>
    <sheet name="COMPTE 2029" sheetId="26" r:id="rId14"/>
    <sheet name="BILAN 2029" sheetId="28" r:id="rId15"/>
    <sheet name="COMPTE 2030" sheetId="27" r:id="rId16"/>
    <sheet name="BILAN 2030" sheetId="29" r:id="rId17"/>
    <sheet name="ne pas toucher" sheetId="3" r:id="rId18"/>
  </sheets>
  <definedNames>
    <definedName name="_xlnm._FilterDatabase" localSheetId="1" hidden="1">'COMPTE 2024'!$B$6:$I$118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2" i="2" l="1"/>
  <c r="M83" i="2"/>
  <c r="M81" i="2"/>
  <c r="A1" i="2" l="1"/>
  <c r="C1" i="2"/>
  <c r="D1" i="2"/>
  <c r="E1" i="2"/>
  <c r="F1" i="2"/>
  <c r="G1" i="2"/>
  <c r="H1" i="2"/>
  <c r="I1" i="2"/>
  <c r="B1" i="2"/>
  <c r="A9" i="2" a="1"/>
  <c r="A11" i="2" a="1"/>
  <c r="A13" i="2" a="1"/>
  <c r="A15" i="2" a="1"/>
  <c r="A17" i="2" a="1"/>
  <c r="A19" i="2" a="1"/>
  <c r="A21" i="2" a="1"/>
  <c r="A23" i="2" a="1"/>
  <c r="A25" i="2" a="1"/>
  <c r="A27" i="2" a="1"/>
  <c r="A29" i="2" a="1"/>
  <c r="A31" i="2" a="1"/>
  <c r="A33" i="2" a="1"/>
  <c r="A35" i="2" a="1"/>
  <c r="A37" i="2" a="1"/>
  <c r="A39" i="2" a="1"/>
  <c r="A10" i="2" a="1"/>
  <c r="A12" i="2" a="1"/>
  <c r="A14" i="2" a="1"/>
  <c r="A16" i="2" a="1"/>
  <c r="A18" i="2" a="1"/>
  <c r="A20" i="2" a="1"/>
  <c r="A22" i="2" a="1"/>
  <c r="A24" i="2" a="1"/>
  <c r="A26" i="2" a="1"/>
  <c r="A28" i="2" a="1"/>
  <c r="A30" i="2" a="1"/>
  <c r="A32" i="2" a="1"/>
  <c r="A34" i="2" a="1"/>
  <c r="A36" i="2" a="1"/>
  <c r="A38" i="2" a="1"/>
  <c r="A40" i="2" a="1"/>
  <c r="A8" i="2" a="1"/>
  <c r="A40" i="2" l="1"/>
  <c r="A38" i="2"/>
  <c r="A36" i="2"/>
  <c r="A34" i="2"/>
  <c r="A32" i="2"/>
  <c r="A30" i="2"/>
  <c r="A28" i="2"/>
  <c r="A26" i="2"/>
  <c r="A24" i="2"/>
  <c r="A22" i="2"/>
  <c r="A20" i="2"/>
  <c r="A18" i="2"/>
  <c r="A16" i="2"/>
  <c r="A14" i="2"/>
  <c r="A12" i="2"/>
  <c r="A10" i="2"/>
  <c r="A39" i="2"/>
  <c r="A37" i="2"/>
  <c r="A35" i="2"/>
  <c r="A33" i="2"/>
  <c r="A31" i="2"/>
  <c r="A29" i="2"/>
  <c r="A27" i="2"/>
  <c r="A25" i="2"/>
  <c r="A23" i="2"/>
  <c r="A21" i="2"/>
  <c r="A19" i="2"/>
  <c r="A17" i="2"/>
  <c r="A15" i="2"/>
  <c r="A13" i="2"/>
  <c r="A11" i="2"/>
  <c r="A9" i="2"/>
  <c r="A8" i="2"/>
  <c r="C20" i="5"/>
  <c r="C18" i="5"/>
  <c r="C17" i="5"/>
  <c r="C16" i="5"/>
  <c r="C15" i="5"/>
  <c r="C14" i="5"/>
  <c r="D13" i="5"/>
  <c r="C13" i="5"/>
  <c r="C12" i="5"/>
  <c r="C11" i="5"/>
  <c r="D8" i="5"/>
  <c r="C8" i="5"/>
  <c r="C9" i="5"/>
  <c r="D5" i="5"/>
  <c r="D7" i="5"/>
  <c r="C7" i="5"/>
  <c r="C6" i="5"/>
  <c r="C5" i="5"/>
  <c r="C10" i="5"/>
  <c r="G4" i="1" a="1"/>
  <c r="G4" i="1" s="1"/>
  <c r="D19" i="5"/>
  <c r="C19" i="5"/>
  <c r="B8" i="2" a="1"/>
  <c r="C29" i="2" l="1" a="1"/>
  <c r="C29" i="2" s="1"/>
  <c r="E29" i="2" a="1"/>
  <c r="E29" i="2" s="1"/>
  <c r="G29" i="2" a="1"/>
  <c r="G29" i="2" s="1"/>
  <c r="I29" i="2" a="1"/>
  <c r="I29" i="2" s="1"/>
  <c r="F29" i="2" a="1"/>
  <c r="F29" i="2" s="1"/>
  <c r="H29" i="2" a="1"/>
  <c r="H29" i="2" s="1"/>
  <c r="B29" i="2" a="1"/>
  <c r="B29" i="2" s="1"/>
  <c r="D29" i="2" a="1"/>
  <c r="D29" i="2" s="1"/>
  <c r="D26" i="2" a="1"/>
  <c r="D26" i="2" s="1"/>
  <c r="G26" i="2" a="1"/>
  <c r="G26" i="2" s="1"/>
  <c r="B26" i="2" a="1"/>
  <c r="B26" i="2" s="1"/>
  <c r="E26" i="2" a="1"/>
  <c r="E26" i="2" s="1"/>
  <c r="C26" i="2" a="1"/>
  <c r="C26" i="2" s="1"/>
  <c r="H26" i="2" a="1"/>
  <c r="H26" i="2" s="1"/>
  <c r="F26" i="2" a="1"/>
  <c r="F26" i="2" s="1"/>
  <c r="I26" i="2" a="1"/>
  <c r="I26" i="2" s="1"/>
  <c r="C19" i="2" a="1"/>
  <c r="C19" i="2" s="1"/>
  <c r="F19" i="2" a="1"/>
  <c r="F19" i="2" s="1"/>
  <c r="D19" i="2" a="1"/>
  <c r="D19" i="2" s="1"/>
  <c r="I19" i="2" a="1"/>
  <c r="I19" i="2" s="1"/>
  <c r="B19" i="2" a="1"/>
  <c r="B19" i="2" s="1"/>
  <c r="G19" i="2" a="1"/>
  <c r="G19" i="2" s="1"/>
  <c r="E19" i="2" a="1"/>
  <c r="E19" i="2" s="1"/>
  <c r="H19" i="2" a="1"/>
  <c r="H19" i="2" s="1"/>
  <c r="C31" i="2" a="1"/>
  <c r="C31" i="2" s="1"/>
  <c r="G31" i="2" a="1"/>
  <c r="G31" i="2" s="1"/>
  <c r="B31" i="2" a="1"/>
  <c r="B31" i="2" s="1"/>
  <c r="D31" i="2" a="1"/>
  <c r="D31" i="2" s="1"/>
  <c r="H31" i="2" a="1"/>
  <c r="H31" i="2" s="1"/>
  <c r="E31" i="2" a="1"/>
  <c r="E31" i="2" s="1"/>
  <c r="I31" i="2" a="1"/>
  <c r="I31" i="2" s="1"/>
  <c r="F31" i="2" a="1"/>
  <c r="F31" i="2" s="1"/>
  <c r="B23" i="2" a="1"/>
  <c r="B23" i="2" s="1"/>
  <c r="G23" i="2" a="1"/>
  <c r="G23" i="2" s="1"/>
  <c r="E23" i="2" a="1"/>
  <c r="E23" i="2" s="1"/>
  <c r="H23" i="2" a="1"/>
  <c r="H23" i="2" s="1"/>
  <c r="C23" i="2" a="1"/>
  <c r="C23" i="2" s="1"/>
  <c r="F23" i="2" a="1"/>
  <c r="F23" i="2" s="1"/>
  <c r="D23" i="2" a="1"/>
  <c r="D23" i="2" s="1"/>
  <c r="I23" i="2" a="1"/>
  <c r="I23" i="2" s="1"/>
  <c r="B38" i="2" a="1"/>
  <c r="B38" i="2" s="1"/>
  <c r="D38" i="2" a="1"/>
  <c r="D38" i="2" s="1"/>
  <c r="F38" i="2" a="1"/>
  <c r="F38" i="2" s="1"/>
  <c r="H38" i="2" a="1"/>
  <c r="H38" i="2" s="1"/>
  <c r="C38" i="2" a="1"/>
  <c r="C38" i="2" s="1"/>
  <c r="G38" i="2" a="1"/>
  <c r="G38" i="2" s="1"/>
  <c r="E38" i="2" a="1"/>
  <c r="E38" i="2" s="1"/>
  <c r="I38" i="2" a="1"/>
  <c r="I38" i="2" s="1"/>
  <c r="D39" i="2" a="1"/>
  <c r="D39" i="2" s="1"/>
  <c r="C39" i="2" a="1"/>
  <c r="C39" i="2" s="1"/>
  <c r="E39" i="2" a="1"/>
  <c r="E39" i="2" s="1"/>
  <c r="G39" i="2" a="1"/>
  <c r="G39" i="2" s="1"/>
  <c r="I39" i="2" a="1"/>
  <c r="I39" i="2" s="1"/>
  <c r="B39" i="2" a="1"/>
  <c r="B39" i="2" s="1"/>
  <c r="H39" i="2" a="1"/>
  <c r="H39" i="2" s="1"/>
  <c r="F39" i="2" a="1"/>
  <c r="F39" i="2" s="1"/>
  <c r="B30" i="2" a="1"/>
  <c r="B30" i="2" s="1"/>
  <c r="D30" i="2" a="1"/>
  <c r="D30" i="2" s="1"/>
  <c r="F30" i="2" a="1"/>
  <c r="F30" i="2" s="1"/>
  <c r="H30" i="2" a="1"/>
  <c r="H30" i="2" s="1"/>
  <c r="E30" i="2" a="1"/>
  <c r="E30" i="2" s="1"/>
  <c r="G30" i="2" a="1"/>
  <c r="G30" i="2" s="1"/>
  <c r="C30" i="2" a="1"/>
  <c r="C30" i="2" s="1"/>
  <c r="I30" i="2" a="1"/>
  <c r="I30" i="2" s="1"/>
  <c r="C22" i="2" a="1"/>
  <c r="C22" i="2" s="1"/>
  <c r="H22" i="2" a="1"/>
  <c r="H22" i="2" s="1"/>
  <c r="F22" i="2" a="1"/>
  <c r="F22" i="2" s="1"/>
  <c r="I22" i="2" a="1"/>
  <c r="I22" i="2" s="1"/>
  <c r="D22" i="2" a="1"/>
  <c r="D22" i="2" s="1"/>
  <c r="G22" i="2" a="1"/>
  <c r="G22" i="2" s="1"/>
  <c r="B22" i="2" a="1"/>
  <c r="B22" i="2" s="1"/>
  <c r="E22" i="2" a="1"/>
  <c r="E22" i="2" s="1"/>
  <c r="G33" i="2" a="1"/>
  <c r="G33" i="2" s="1"/>
  <c r="C33" i="2" a="1"/>
  <c r="C33" i="2" s="1"/>
  <c r="D33" i="2" a="1"/>
  <c r="D33" i="2" s="1"/>
  <c r="B33" i="2" a="1"/>
  <c r="B33" i="2" s="1"/>
  <c r="E33" i="2" a="1"/>
  <c r="E33" i="2" s="1"/>
  <c r="H33" i="2" a="1"/>
  <c r="H33" i="2" s="1"/>
  <c r="F33" i="2" a="1"/>
  <c r="F33" i="2" s="1"/>
  <c r="I33" i="2" a="1"/>
  <c r="I33" i="2" s="1"/>
  <c r="B32" i="2" a="1"/>
  <c r="B32" i="2" s="1"/>
  <c r="F32" i="2" a="1"/>
  <c r="F32" i="2" s="1"/>
  <c r="E32" i="2" a="1"/>
  <c r="E32" i="2" s="1"/>
  <c r="C32" i="2" a="1"/>
  <c r="C32" i="2" s="1"/>
  <c r="G32" i="2" a="1"/>
  <c r="G32" i="2" s="1"/>
  <c r="D32" i="2" a="1"/>
  <c r="D32" i="2" s="1"/>
  <c r="H32" i="2" a="1"/>
  <c r="H32" i="2" s="1"/>
  <c r="I32" i="2" a="1"/>
  <c r="I32" i="2" s="1"/>
  <c r="B35" i="2" a="1"/>
  <c r="B35" i="2" s="1"/>
  <c r="F35" i="2" a="1"/>
  <c r="F35" i="2" s="1"/>
  <c r="C35" i="2" a="1"/>
  <c r="C35" i="2" s="1"/>
  <c r="E35" i="2" a="1"/>
  <c r="E35" i="2" s="1"/>
  <c r="G35" i="2" a="1"/>
  <c r="G35" i="2" s="1"/>
  <c r="I35" i="2" a="1"/>
  <c r="I35" i="2" s="1"/>
  <c r="D35" i="2" a="1"/>
  <c r="D35" i="2" s="1"/>
  <c r="H35" i="2" a="1"/>
  <c r="H35" i="2" s="1"/>
  <c r="F24" i="2" a="1"/>
  <c r="F24" i="2" s="1"/>
  <c r="I24" i="2" a="1"/>
  <c r="I24" i="2" s="1"/>
  <c r="D24" i="2" a="1"/>
  <c r="D24" i="2" s="1"/>
  <c r="G24" i="2" a="1"/>
  <c r="G24" i="2" s="1"/>
  <c r="B24" i="2" a="1"/>
  <c r="B24" i="2" s="1"/>
  <c r="E24" i="2" a="1"/>
  <c r="E24" i="2" s="1"/>
  <c r="C24" i="2" a="1"/>
  <c r="C24" i="2" s="1"/>
  <c r="H24" i="2" a="1"/>
  <c r="H24" i="2" s="1"/>
  <c r="E25" i="2" a="1"/>
  <c r="E25" i="2" s="1"/>
  <c r="H25" i="2" a="1"/>
  <c r="H25" i="2" s="1"/>
  <c r="C25" i="2" a="1"/>
  <c r="C25" i="2" s="1"/>
  <c r="F25" i="2" a="1"/>
  <c r="F25" i="2" s="1"/>
  <c r="D25" i="2" a="1"/>
  <c r="D25" i="2" s="1"/>
  <c r="I25" i="2" a="1"/>
  <c r="I25" i="2" s="1"/>
  <c r="G25" i="2" a="1"/>
  <c r="G25" i="2" s="1"/>
  <c r="B25" i="2" a="1"/>
  <c r="B25" i="2" s="1"/>
  <c r="D37" i="2" a="1"/>
  <c r="D37" i="2" s="1"/>
  <c r="C37" i="2" a="1"/>
  <c r="C37" i="2" s="1"/>
  <c r="E37" i="2" a="1"/>
  <c r="E37" i="2" s="1"/>
  <c r="G37" i="2" a="1"/>
  <c r="G37" i="2" s="1"/>
  <c r="I37" i="2" a="1"/>
  <c r="I37" i="2" s="1"/>
  <c r="F37" i="2" a="1"/>
  <c r="F37" i="2" s="1"/>
  <c r="B37" i="2" a="1"/>
  <c r="B37" i="2" s="1"/>
  <c r="H37" i="2" a="1"/>
  <c r="H37" i="2" s="1"/>
  <c r="D21" i="2" a="1"/>
  <c r="D21" i="2" s="1"/>
  <c r="I21" i="2" a="1"/>
  <c r="I21" i="2" s="1"/>
  <c r="B21" i="2" a="1"/>
  <c r="B21" i="2" s="1"/>
  <c r="G21" i="2" a="1"/>
  <c r="G21" i="2" s="1"/>
  <c r="E21" i="2" a="1"/>
  <c r="E21" i="2" s="1"/>
  <c r="H21" i="2" a="1"/>
  <c r="H21" i="2" s="1"/>
  <c r="C21" i="2" a="1"/>
  <c r="C21" i="2" s="1"/>
  <c r="F21" i="2" a="1"/>
  <c r="F21" i="2" s="1"/>
  <c r="C27" i="2" a="1"/>
  <c r="C27" i="2" s="1"/>
  <c r="F27" i="2" a="1"/>
  <c r="F27" i="2" s="1"/>
  <c r="D27" i="2" a="1"/>
  <c r="D27" i="2" s="1"/>
  <c r="I27" i="2" a="1"/>
  <c r="I27" i="2" s="1"/>
  <c r="B27" i="2" a="1"/>
  <c r="B27" i="2" s="1"/>
  <c r="G27" i="2" a="1"/>
  <c r="G27" i="2" s="1"/>
  <c r="H27" i="2" a="1"/>
  <c r="H27" i="2" s="1"/>
  <c r="E27" i="2" a="1"/>
  <c r="E27" i="2" s="1"/>
  <c r="B20" i="2" a="1"/>
  <c r="B20" i="2" s="1"/>
  <c r="E20" i="2" a="1"/>
  <c r="E20" i="2" s="1"/>
  <c r="C20" i="2" a="1"/>
  <c r="C20" i="2" s="1"/>
  <c r="H20" i="2" a="1"/>
  <c r="H20" i="2" s="1"/>
  <c r="F20" i="2" a="1"/>
  <c r="F20" i="2" s="1"/>
  <c r="I20" i="2" a="1"/>
  <c r="I20" i="2" s="1"/>
  <c r="G20" i="2" a="1"/>
  <c r="G20" i="2" s="1"/>
  <c r="D20" i="2" a="1"/>
  <c r="D20" i="2" s="1"/>
  <c r="F34" i="2" a="1"/>
  <c r="F34" i="2" s="1"/>
  <c r="I34" i="2" a="1"/>
  <c r="I34" i="2" s="1"/>
  <c r="E34" i="2" a="1"/>
  <c r="E34" i="2" s="1"/>
  <c r="C34" i="2" a="1"/>
  <c r="C34" i="2" s="1"/>
  <c r="D34" i="2" a="1"/>
  <c r="D34" i="2" s="1"/>
  <c r="G34" i="2" a="1"/>
  <c r="G34" i="2" s="1"/>
  <c r="B34" i="2" a="1"/>
  <c r="B34" i="2" s="1"/>
  <c r="H34" i="2" a="1"/>
  <c r="H34" i="2" s="1"/>
  <c r="B28" i="2" a="1"/>
  <c r="B28" i="2" s="1"/>
  <c r="D28" i="2" a="1"/>
  <c r="D28" i="2" s="1"/>
  <c r="F28" i="2" a="1"/>
  <c r="F28" i="2" s="1"/>
  <c r="H28" i="2" a="1"/>
  <c r="H28" i="2" s="1"/>
  <c r="G28" i="2" a="1"/>
  <c r="G28" i="2" s="1"/>
  <c r="C28" i="2" a="1"/>
  <c r="C28" i="2" s="1"/>
  <c r="E28" i="2" a="1"/>
  <c r="E28" i="2" s="1"/>
  <c r="I28" i="2" a="1"/>
  <c r="I28" i="2" s="1"/>
  <c r="C36" i="2" a="1"/>
  <c r="C36" i="2" s="1"/>
  <c r="G36" i="2" a="1"/>
  <c r="G36" i="2" s="1"/>
  <c r="B36" i="2" a="1"/>
  <c r="B36" i="2" s="1"/>
  <c r="D36" i="2" a="1"/>
  <c r="D36" i="2" s="1"/>
  <c r="F36" i="2" a="1"/>
  <c r="F36" i="2" s="1"/>
  <c r="H36" i="2" a="1"/>
  <c r="H36" i="2" s="1"/>
  <c r="E36" i="2" a="1"/>
  <c r="E36" i="2" s="1"/>
  <c r="I36" i="2" a="1"/>
  <c r="I36" i="2" s="1"/>
  <c r="C40" i="2" a="1"/>
  <c r="C40" i="2" s="1"/>
  <c r="G40" i="2" a="1"/>
  <c r="G40" i="2" s="1"/>
  <c r="B40" i="2" a="1"/>
  <c r="B40" i="2" s="1"/>
  <c r="D40" i="2" a="1"/>
  <c r="D40" i="2" s="1"/>
  <c r="F40" i="2" a="1"/>
  <c r="F40" i="2" s="1"/>
  <c r="H40" i="2" a="1"/>
  <c r="H40" i="2" s="1"/>
  <c r="E40" i="2" a="1"/>
  <c r="E40" i="2" s="1"/>
  <c r="I40" i="2" a="1"/>
  <c r="I40" i="2" s="1"/>
  <c r="B8" i="2"/>
  <c r="C9" i="2" a="1"/>
  <c r="B9" i="2" a="1"/>
  <c r="C11" i="2" a="1"/>
  <c r="B11" i="2" a="1"/>
  <c r="C14" i="2" a="1"/>
  <c r="D14" i="2" a="1"/>
  <c r="D18" i="2" a="1"/>
  <c r="C18" i="2" a="1"/>
  <c r="B13" i="2" a="1"/>
  <c r="E13" i="2" a="1"/>
  <c r="F16" i="2" a="1"/>
  <c r="B16" i="2" a="1"/>
  <c r="E17" i="2" a="1"/>
  <c r="D17" i="2" a="1"/>
  <c r="B15" i="2" a="1"/>
  <c r="C15" i="2" a="1"/>
  <c r="B12" i="2" a="1"/>
  <c r="C12" i="2" a="1"/>
  <c r="B10" i="2" a="1"/>
  <c r="C10" i="2" a="1"/>
  <c r="B14" i="2" a="1"/>
  <c r="E18" i="2" a="1"/>
  <c r="H13" i="2" a="1"/>
  <c r="H16" i="2" a="1"/>
  <c r="F17" i="2" a="1"/>
  <c r="E9" i="2" a="1"/>
  <c r="D9" i="2" a="1"/>
  <c r="E11" i="2" a="1"/>
  <c r="D11" i="2" a="1"/>
  <c r="H14" i="2" a="1"/>
  <c r="G14" i="2" a="1"/>
  <c r="G18" i="2" a="1"/>
  <c r="H18" i="2" a="1"/>
  <c r="D13" i="2" a="1"/>
  <c r="I13" i="2" a="1"/>
  <c r="I16" i="2" a="1"/>
  <c r="E16" i="2" a="1"/>
  <c r="H17" i="2" a="1"/>
  <c r="I17" i="2" a="1"/>
  <c r="G15" i="2" a="1"/>
  <c r="F15" i="2" a="1"/>
  <c r="D12" i="2" a="1"/>
  <c r="E12" i="2" a="1"/>
  <c r="D10" i="2" a="1"/>
  <c r="E10" i="2" a="1"/>
  <c r="H9" i="2" a="1"/>
  <c r="I14" i="2" a="1"/>
  <c r="I18" i="2" a="1"/>
  <c r="G16" i="2" a="1"/>
  <c r="H12" i="2" a="1"/>
  <c r="H10" i="2" a="1"/>
  <c r="G9" i="2" a="1"/>
  <c r="F9" i="2" a="1"/>
  <c r="G11" i="2" a="1"/>
  <c r="F11" i="2" a="1"/>
  <c r="F14" i="2" a="1"/>
  <c r="E14" i="2" a="1"/>
  <c r="B18" i="2" a="1"/>
  <c r="F18" i="2" a="1"/>
  <c r="F13" i="2" a="1"/>
  <c r="C13" i="2" a="1"/>
  <c r="D16" i="2" a="1"/>
  <c r="C16" i="2" a="1"/>
  <c r="C17" i="2" a="1"/>
  <c r="B17" i="2" a="1"/>
  <c r="E15" i="2" a="1"/>
  <c r="I15" i="2" a="1"/>
  <c r="F12" i="2" a="1"/>
  <c r="G12" i="2" a="1"/>
  <c r="F10" i="2" a="1"/>
  <c r="G10" i="2" a="1"/>
  <c r="I9" i="2" a="1"/>
  <c r="I11" i="2" a="1"/>
  <c r="H11" i="2" a="1"/>
  <c r="G13" i="2" a="1"/>
  <c r="G17" i="2" a="1"/>
  <c r="H15" i="2" a="1"/>
  <c r="D15" i="2" a="1"/>
  <c r="I12" i="2" a="1"/>
  <c r="I10" i="2" a="1"/>
  <c r="D8" i="2" a="1"/>
  <c r="C8" i="2" a="1"/>
  <c r="I8" i="2" a="1"/>
  <c r="F8" i="2" a="1"/>
  <c r="G8" i="2" a="1"/>
  <c r="H8" i="2" a="1"/>
  <c r="E8" i="2" a="1"/>
  <c r="I10" i="2" l="1"/>
  <c r="I12" i="2"/>
  <c r="D15" i="2"/>
  <c r="H15" i="2"/>
  <c r="G17" i="2"/>
  <c r="G13" i="2"/>
  <c r="H11" i="2"/>
  <c r="I11" i="2"/>
  <c r="I9" i="2"/>
  <c r="G10" i="2"/>
  <c r="F10" i="2"/>
  <c r="G12" i="2"/>
  <c r="F12" i="2"/>
  <c r="I15" i="2"/>
  <c r="E15" i="2"/>
  <c r="B17" i="2"/>
  <c r="C17" i="2"/>
  <c r="C16" i="2"/>
  <c r="D16" i="2"/>
  <c r="C13" i="2"/>
  <c r="F13" i="2"/>
  <c r="F18" i="2"/>
  <c r="B18" i="2"/>
  <c r="E14" i="2"/>
  <c r="F14" i="2"/>
  <c r="F11" i="2"/>
  <c r="G11" i="2"/>
  <c r="F9" i="2"/>
  <c r="G9" i="2"/>
  <c r="H10" i="2"/>
  <c r="H12" i="2"/>
  <c r="G16" i="2"/>
  <c r="I18" i="2"/>
  <c r="I14" i="2"/>
  <c r="H9" i="2"/>
  <c r="E10" i="2"/>
  <c r="D10" i="2"/>
  <c r="E12" i="2"/>
  <c r="D12" i="2"/>
  <c r="F15" i="2"/>
  <c r="G15" i="2"/>
  <c r="I17" i="2"/>
  <c r="H17" i="2"/>
  <c r="E16" i="2"/>
  <c r="I16" i="2"/>
  <c r="I13" i="2"/>
  <c r="D13" i="2"/>
  <c r="H18" i="2"/>
  <c r="G18" i="2"/>
  <c r="G14" i="2"/>
  <c r="H14" i="2"/>
  <c r="D11" i="2"/>
  <c r="E11" i="2"/>
  <c r="D9" i="2"/>
  <c r="E9" i="2"/>
  <c r="F17" i="2"/>
  <c r="H16" i="2"/>
  <c r="H13" i="2"/>
  <c r="E18" i="2"/>
  <c r="B14" i="2"/>
  <c r="C10" i="2"/>
  <c r="B10" i="2"/>
  <c r="C12" i="2"/>
  <c r="B12" i="2"/>
  <c r="C15" i="2"/>
  <c r="B15" i="2"/>
  <c r="D17" i="2"/>
  <c r="E17" i="2"/>
  <c r="B16" i="2"/>
  <c r="F16" i="2"/>
  <c r="E13" i="2"/>
  <c r="B13" i="2"/>
  <c r="C18" i="2"/>
  <c r="D18" i="2"/>
  <c r="D14" i="2"/>
  <c r="C14" i="2"/>
  <c r="B11" i="2"/>
  <c r="C11" i="2"/>
  <c r="B9" i="2"/>
  <c r="C9" i="2"/>
  <c r="E8" i="2"/>
  <c r="H8" i="2"/>
  <c r="G8" i="2"/>
  <c r="F8" i="2"/>
  <c r="I8" i="2"/>
  <c r="C8" i="2"/>
  <c r="D8" i="2"/>
  <c r="H4" i="4" a="1"/>
  <c r="H4" i="4" s="1"/>
  <c r="C21" i="5"/>
  <c r="E8" i="5" l="1"/>
  <c r="E7" i="5"/>
  <c r="D23" i="5"/>
  <c r="B43" i="2" l="1" a="1"/>
  <c r="B43" i="2" s="1"/>
  <c r="H42" i="2" l="1" a="1"/>
  <c r="H42" i="2" s="1"/>
  <c r="I42" i="2" a="1"/>
  <c r="I42" i="2" s="1"/>
  <c r="G42" i="2" a="1"/>
  <c r="G42" i="2" s="1"/>
  <c r="F42" i="2" a="1"/>
  <c r="F42" i="2" s="1"/>
  <c r="E42" i="2" a="1"/>
  <c r="E42" i="2" s="1"/>
  <c r="D42" i="2" a="1"/>
  <c r="D42" i="2" s="1"/>
  <c r="C42" i="2" a="1"/>
  <c r="C42" i="2" s="1"/>
  <c r="I43" i="2" a="1"/>
  <c r="I43" i="2" s="1"/>
  <c r="H43" i="2" a="1"/>
  <c r="H43" i="2" s="1"/>
  <c r="G43" i="2" a="1"/>
  <c r="G43" i="2" s="1"/>
  <c r="F43" i="2" a="1"/>
  <c r="F43" i="2" s="1"/>
  <c r="E43" i="2" a="1"/>
  <c r="E43" i="2" s="1"/>
  <c r="D43" i="2" a="1"/>
  <c r="D43" i="2" s="1"/>
  <c r="C43" i="2" a="1"/>
  <c r="C43" i="2" s="1"/>
  <c r="B46" i="2" l="1" a="1"/>
  <c r="B46" i="2" s="1"/>
  <c r="I45" i="2" a="1"/>
  <c r="I45" i="2" s="1"/>
  <c r="H45" i="2" a="1"/>
  <c r="H45" i="2" s="1"/>
  <c r="F45" i="2" a="1"/>
  <c r="F45" i="2" s="1"/>
  <c r="G45" i="2" a="1"/>
  <c r="G45" i="2" s="1"/>
  <c r="D45" i="2" a="1"/>
  <c r="D45" i="2" s="1"/>
  <c r="E45" i="2" a="1"/>
  <c r="E45" i="2" s="1"/>
  <c r="C45" i="2" a="1"/>
  <c r="C45" i="2" s="1"/>
  <c r="I46" i="2" a="1"/>
  <c r="I46" i="2" s="1"/>
  <c r="H46" i="2" a="1"/>
  <c r="H46" i="2" s="1"/>
  <c r="F46" i="2" a="1"/>
  <c r="F46" i="2" s="1"/>
  <c r="G46" i="2" a="1"/>
  <c r="G46" i="2" s="1"/>
  <c r="E46" i="2" a="1"/>
  <c r="E46" i="2" s="1"/>
  <c r="D46" i="2" a="1"/>
  <c r="D46" i="2" s="1"/>
  <c r="C46" i="2" a="1"/>
  <c r="C46" i="2" s="1"/>
  <c r="B49" i="2" l="1" a="1"/>
  <c r="B49" i="2" s="1"/>
  <c r="B41" i="2" a="1"/>
  <c r="B41" i="2" s="1"/>
  <c r="B42" i="2" a="1"/>
  <c r="B42" i="2" s="1"/>
  <c r="I41" i="2" a="1"/>
  <c r="I41" i="2" s="1"/>
  <c r="H41" i="2" a="1"/>
  <c r="H41" i="2" s="1"/>
  <c r="G41" i="2" a="1"/>
  <c r="G41" i="2" s="1"/>
  <c r="C41" i="2" a="1"/>
  <c r="C41" i="2" s="1"/>
  <c r="F41" i="2" a="1"/>
  <c r="F41" i="2" s="1"/>
  <c r="E41" i="2" a="1"/>
  <c r="E41" i="2" s="1"/>
  <c r="D41" i="2" a="1"/>
  <c r="D41" i="2" s="1"/>
  <c r="I49" i="2" a="1"/>
  <c r="I49" i="2" s="1"/>
  <c r="H49" i="2" a="1"/>
  <c r="H49" i="2" s="1"/>
  <c r="F49" i="2" a="1"/>
  <c r="F49" i="2" s="1"/>
  <c r="G49" i="2" a="1"/>
  <c r="G49" i="2" s="1"/>
  <c r="E49" i="2" a="1"/>
  <c r="E49" i="2" s="1"/>
  <c r="D49" i="2" a="1"/>
  <c r="D49" i="2" s="1"/>
  <c r="C49" i="2" a="1"/>
  <c r="C49" i="2" s="1"/>
  <c r="I48" i="2" a="1"/>
  <c r="I48" i="2" s="1"/>
  <c r="G48" i="2" a="1"/>
  <c r="G48" i="2" s="1"/>
  <c r="H48" i="2" a="1"/>
  <c r="H48" i="2" s="1"/>
  <c r="F48" i="2" a="1"/>
  <c r="F48" i="2" s="1"/>
  <c r="E48" i="2" a="1"/>
  <c r="E48" i="2" s="1"/>
  <c r="D48" i="2" a="1"/>
  <c r="D48" i="2" s="1"/>
  <c r="C48" i="2" a="1"/>
  <c r="C48" i="2" s="1"/>
  <c r="B52" i="2" l="1" a="1"/>
  <c r="B52" i="2" s="1"/>
  <c r="B45" i="2" a="1"/>
  <c r="B45" i="2" s="1"/>
  <c r="B44" i="2" a="1"/>
  <c r="B44" i="2" s="1"/>
  <c r="G44" i="2" a="1"/>
  <c r="G44" i="2" s="1"/>
  <c r="E44" i="2" a="1"/>
  <c r="E44" i="2" s="1"/>
  <c r="I44" i="2" a="1"/>
  <c r="I44" i="2" s="1"/>
  <c r="H44" i="2" a="1"/>
  <c r="H44" i="2" s="1"/>
  <c r="F44" i="2" a="1"/>
  <c r="F44" i="2" s="1"/>
  <c r="D44" i="2" a="1"/>
  <c r="D44" i="2" s="1"/>
  <c r="C44" i="2" a="1"/>
  <c r="C44" i="2" s="1"/>
  <c r="I52" i="2" a="1"/>
  <c r="I52" i="2" s="1"/>
  <c r="H52" i="2" a="1"/>
  <c r="H52" i="2" s="1"/>
  <c r="G52" i="2" a="1"/>
  <c r="G52" i="2" s="1"/>
  <c r="F52" i="2" a="1"/>
  <c r="F52" i="2" s="1"/>
  <c r="E52" i="2" a="1"/>
  <c r="E52" i="2" s="1"/>
  <c r="D52" i="2" a="1"/>
  <c r="D52" i="2" s="1"/>
  <c r="C52" i="2" a="1"/>
  <c r="C52" i="2" s="1"/>
  <c r="I51" i="2" a="1"/>
  <c r="I51" i="2" s="1"/>
  <c r="H51" i="2" a="1"/>
  <c r="H51" i="2" s="1"/>
  <c r="G51" i="2" a="1"/>
  <c r="G51" i="2" s="1"/>
  <c r="F51" i="2" a="1"/>
  <c r="F51" i="2" s="1"/>
  <c r="E51" i="2" a="1"/>
  <c r="E51" i="2" s="1"/>
  <c r="D51" i="2" a="1"/>
  <c r="D51" i="2" s="1"/>
  <c r="C51" i="2" a="1"/>
  <c r="C51" i="2" s="1"/>
  <c r="B55" i="2" l="1" a="1"/>
  <c r="B55" i="2" s="1"/>
  <c r="B47" i="2" a="1"/>
  <c r="B47" i="2" s="1"/>
  <c r="B48" i="2" a="1"/>
  <c r="B48" i="2" s="1"/>
  <c r="I47" i="2" a="1"/>
  <c r="I47" i="2" s="1"/>
  <c r="H47" i="2" a="1"/>
  <c r="H47" i="2" s="1"/>
  <c r="G47" i="2" a="1"/>
  <c r="G47" i="2" s="1"/>
  <c r="F47" i="2" a="1"/>
  <c r="F47" i="2" s="1"/>
  <c r="C47" i="2" a="1"/>
  <c r="C47" i="2" s="1"/>
  <c r="E47" i="2" a="1"/>
  <c r="E47" i="2" s="1"/>
  <c r="D47" i="2" a="1"/>
  <c r="D47" i="2" s="1"/>
  <c r="I55" i="2" a="1"/>
  <c r="I55" i="2" s="1"/>
  <c r="H55" i="2" a="1"/>
  <c r="H55" i="2" s="1"/>
  <c r="G55" i="2" a="1"/>
  <c r="G55" i="2" s="1"/>
  <c r="F55" i="2" a="1"/>
  <c r="F55" i="2" s="1"/>
  <c r="D55" i="2" a="1"/>
  <c r="D55" i="2" s="1"/>
  <c r="E55" i="2" a="1"/>
  <c r="E55" i="2" s="1"/>
  <c r="C55" i="2" a="1"/>
  <c r="C55" i="2" s="1"/>
  <c r="I54" i="2" a="1"/>
  <c r="I54" i="2" s="1"/>
  <c r="H54" i="2" a="1"/>
  <c r="H54" i="2" s="1"/>
  <c r="G54" i="2" a="1"/>
  <c r="G54" i="2" s="1"/>
  <c r="F54" i="2" a="1"/>
  <c r="F54" i="2" s="1"/>
  <c r="E54" i="2" a="1"/>
  <c r="E54" i="2" s="1"/>
  <c r="D54" i="2" a="1"/>
  <c r="D54" i="2" s="1"/>
  <c r="C54" i="2" a="1"/>
  <c r="C54" i="2" s="1"/>
  <c r="B58" i="2" l="1" a="1"/>
  <c r="B58" i="2" s="1"/>
  <c r="B50" i="2" a="1"/>
  <c r="B50" i="2" s="1"/>
  <c r="B51" i="2" a="1"/>
  <c r="B51" i="2" s="1"/>
  <c r="I50" i="2" a="1"/>
  <c r="I50" i="2" s="1"/>
  <c r="H50" i="2" a="1"/>
  <c r="H50" i="2" s="1"/>
  <c r="G50" i="2" a="1"/>
  <c r="G50" i="2" s="1"/>
  <c r="D50" i="2" a="1"/>
  <c r="D50" i="2" s="1"/>
  <c r="E50" i="2" a="1"/>
  <c r="E50" i="2" s="1"/>
  <c r="C50" i="2" a="1"/>
  <c r="C50" i="2" s="1"/>
  <c r="F50" i="2" a="1"/>
  <c r="F50" i="2" s="1"/>
  <c r="I58" i="2" a="1"/>
  <c r="I58" i="2" s="1"/>
  <c r="G58" i="2" a="1"/>
  <c r="G58" i="2" s="1"/>
  <c r="H58" i="2" a="1"/>
  <c r="H58" i="2" s="1"/>
  <c r="D58" i="2" a="1"/>
  <c r="D58" i="2" s="1"/>
  <c r="F58" i="2" a="1"/>
  <c r="F58" i="2" s="1"/>
  <c r="E58" i="2" a="1"/>
  <c r="E58" i="2" s="1"/>
  <c r="C58" i="2" a="1"/>
  <c r="C58" i="2" s="1"/>
  <c r="I57" i="2" a="1"/>
  <c r="I57" i="2" s="1"/>
  <c r="H57" i="2" a="1"/>
  <c r="H57" i="2" s="1"/>
  <c r="G57" i="2" a="1"/>
  <c r="G57" i="2" s="1"/>
  <c r="F57" i="2" a="1"/>
  <c r="F57" i="2" s="1"/>
  <c r="E57" i="2" a="1"/>
  <c r="E57" i="2" s="1"/>
  <c r="D57" i="2" a="1"/>
  <c r="D57" i="2" s="1"/>
  <c r="C57" i="2" a="1"/>
  <c r="C57" i="2" s="1"/>
  <c r="B61" i="2" l="1" a="1"/>
  <c r="B61" i="2" s="1"/>
  <c r="B53" i="2" a="1"/>
  <c r="B53" i="2" s="1"/>
  <c r="B54" i="2" a="1"/>
  <c r="B54" i="2" s="1"/>
  <c r="H53" i="2" a="1"/>
  <c r="H53" i="2" s="1"/>
  <c r="D53" i="2" a="1"/>
  <c r="D53" i="2" s="1"/>
  <c r="I53" i="2" a="1"/>
  <c r="I53" i="2" s="1"/>
  <c r="F53" i="2" a="1"/>
  <c r="F53" i="2" s="1"/>
  <c r="G53" i="2" a="1"/>
  <c r="G53" i="2" s="1"/>
  <c r="C53" i="2" a="1"/>
  <c r="C53" i="2" s="1"/>
  <c r="E53" i="2" a="1"/>
  <c r="E53" i="2" s="1"/>
  <c r="I61" i="2" a="1"/>
  <c r="I61" i="2" s="1"/>
  <c r="H61" i="2" a="1"/>
  <c r="H61" i="2" s="1"/>
  <c r="G61" i="2" a="1"/>
  <c r="G61" i="2" s="1"/>
  <c r="F61" i="2" a="1"/>
  <c r="F61" i="2" s="1"/>
  <c r="D61" i="2" a="1"/>
  <c r="D61" i="2" s="1"/>
  <c r="E61" i="2" a="1"/>
  <c r="E61" i="2" s="1"/>
  <c r="C61" i="2" a="1"/>
  <c r="C61" i="2" s="1"/>
  <c r="I60" i="2" a="1"/>
  <c r="I60" i="2" s="1"/>
  <c r="H60" i="2" a="1"/>
  <c r="H60" i="2" s="1"/>
  <c r="G60" i="2" a="1"/>
  <c r="G60" i="2" s="1"/>
  <c r="F60" i="2" a="1"/>
  <c r="F60" i="2" s="1"/>
  <c r="E60" i="2" a="1"/>
  <c r="E60" i="2" s="1"/>
  <c r="D60" i="2" a="1"/>
  <c r="D60" i="2" s="1"/>
  <c r="C60" i="2" a="1"/>
  <c r="C60" i="2" s="1"/>
  <c r="B64" i="2" l="1" a="1"/>
  <c r="B64" i="2" s="1"/>
  <c r="B56" i="2" a="1"/>
  <c r="B56" i="2" s="1"/>
  <c r="B57" i="2" a="1"/>
  <c r="B57" i="2" s="1"/>
  <c r="I56" i="2" a="1"/>
  <c r="I56" i="2" s="1"/>
  <c r="F56" i="2" a="1"/>
  <c r="F56" i="2" s="1"/>
  <c r="H56" i="2" a="1"/>
  <c r="H56" i="2" s="1"/>
  <c r="G56" i="2" a="1"/>
  <c r="G56" i="2" s="1"/>
  <c r="C56" i="2" a="1"/>
  <c r="C56" i="2" s="1"/>
  <c r="E56" i="2" a="1"/>
  <c r="E56" i="2" s="1"/>
  <c r="D56" i="2" a="1"/>
  <c r="D56" i="2" s="1"/>
  <c r="I64" i="2" a="1"/>
  <c r="I64" i="2" s="1"/>
  <c r="H64" i="2" a="1"/>
  <c r="H64" i="2" s="1"/>
  <c r="G64" i="2" a="1"/>
  <c r="G64" i="2" s="1"/>
  <c r="F64" i="2" a="1"/>
  <c r="F64" i="2" s="1"/>
  <c r="E64" i="2" a="1"/>
  <c r="E64" i="2" s="1"/>
  <c r="D64" i="2" a="1"/>
  <c r="D64" i="2" s="1"/>
  <c r="C64" i="2" a="1"/>
  <c r="C64" i="2" s="1"/>
  <c r="I63" i="2" a="1"/>
  <c r="I63" i="2" s="1"/>
  <c r="H63" i="2" a="1"/>
  <c r="H63" i="2" s="1"/>
  <c r="G63" i="2" a="1"/>
  <c r="G63" i="2" s="1"/>
  <c r="F63" i="2" a="1"/>
  <c r="F63" i="2" s="1"/>
  <c r="E63" i="2" a="1"/>
  <c r="E63" i="2" s="1"/>
  <c r="D63" i="2" a="1"/>
  <c r="D63" i="2" s="1"/>
  <c r="C63" i="2" a="1"/>
  <c r="C63" i="2" s="1"/>
  <c r="B67" i="2" l="1" a="1"/>
  <c r="B67" i="2" s="1"/>
  <c r="B60" i="2" a="1"/>
  <c r="B60" i="2" s="1"/>
  <c r="B59" i="2" a="1"/>
  <c r="B59" i="2" s="1"/>
  <c r="I59" i="2" a="1"/>
  <c r="I59" i="2" s="1"/>
  <c r="F59" i="2" a="1"/>
  <c r="F59" i="2" s="1"/>
  <c r="H59" i="2" a="1"/>
  <c r="H59" i="2" s="1"/>
  <c r="G59" i="2" a="1"/>
  <c r="G59" i="2" s="1"/>
  <c r="E59" i="2" a="1"/>
  <c r="E59" i="2" s="1"/>
  <c r="D59" i="2" a="1"/>
  <c r="D59" i="2" s="1"/>
  <c r="C59" i="2" a="1"/>
  <c r="C59" i="2" s="1"/>
  <c r="I67" i="2" a="1"/>
  <c r="I67" i="2" s="1"/>
  <c r="H67" i="2" a="1"/>
  <c r="H67" i="2" s="1"/>
  <c r="G67" i="2" a="1"/>
  <c r="G67" i="2" s="1"/>
  <c r="F67" i="2" a="1"/>
  <c r="F67" i="2" s="1"/>
  <c r="E67" i="2" a="1"/>
  <c r="E67" i="2" s="1"/>
  <c r="D67" i="2" a="1"/>
  <c r="D67" i="2" s="1"/>
  <c r="C67" i="2" a="1"/>
  <c r="C67" i="2" s="1"/>
  <c r="I66" i="2" a="1"/>
  <c r="I66" i="2" s="1"/>
  <c r="H66" i="2" a="1"/>
  <c r="H66" i="2" s="1"/>
  <c r="G66" i="2" a="1"/>
  <c r="G66" i="2" s="1"/>
  <c r="F66" i="2" a="1"/>
  <c r="F66" i="2" s="1"/>
  <c r="D66" i="2" a="1"/>
  <c r="D66" i="2" s="1"/>
  <c r="E66" i="2" a="1"/>
  <c r="E66" i="2" s="1"/>
  <c r="C66" i="2" a="1"/>
  <c r="C66" i="2" s="1"/>
  <c r="B70" i="2" l="1" a="1"/>
  <c r="B70" i="2" s="1"/>
  <c r="B62" i="2" a="1"/>
  <c r="B62" i="2" s="1"/>
  <c r="B63" i="2" a="1"/>
  <c r="B63" i="2" s="1"/>
  <c r="H62" i="2" a="1"/>
  <c r="H62" i="2" s="1"/>
  <c r="I62" i="2" a="1"/>
  <c r="I62" i="2" s="1"/>
  <c r="G62" i="2" a="1"/>
  <c r="G62" i="2" s="1"/>
  <c r="F62" i="2" a="1"/>
  <c r="F62" i="2" s="1"/>
  <c r="D62" i="2" a="1"/>
  <c r="D62" i="2" s="1"/>
  <c r="C62" i="2" a="1"/>
  <c r="C62" i="2" s="1"/>
  <c r="E62" i="2" a="1"/>
  <c r="E62" i="2" s="1"/>
  <c r="I70" i="2" a="1"/>
  <c r="I70" i="2" s="1"/>
  <c r="H70" i="2" a="1"/>
  <c r="H70" i="2" s="1"/>
  <c r="G70" i="2" a="1"/>
  <c r="G70" i="2" s="1"/>
  <c r="E70" i="2" a="1"/>
  <c r="E70" i="2" s="1"/>
  <c r="F70" i="2" a="1"/>
  <c r="F70" i="2" s="1"/>
  <c r="D70" i="2" a="1"/>
  <c r="D70" i="2" s="1"/>
  <c r="C70" i="2" a="1"/>
  <c r="C70" i="2" s="1"/>
  <c r="I69" i="2" a="1"/>
  <c r="I69" i="2" s="1"/>
  <c r="H69" i="2" a="1"/>
  <c r="H69" i="2" s="1"/>
  <c r="G69" i="2" a="1"/>
  <c r="G69" i="2" s="1"/>
  <c r="F69" i="2" a="1"/>
  <c r="F69" i="2" s="1"/>
  <c r="D69" i="2" a="1"/>
  <c r="D69" i="2" s="1"/>
  <c r="E69" i="2" a="1"/>
  <c r="E69" i="2" s="1"/>
  <c r="C69" i="2" a="1"/>
  <c r="C69" i="2" s="1"/>
  <c r="B73" i="2" l="1" a="1"/>
  <c r="B73" i="2" s="1"/>
  <c r="B65" i="2" a="1"/>
  <c r="B65" i="2" s="1"/>
  <c r="B66" i="2" a="1"/>
  <c r="B66" i="2" s="1"/>
  <c r="I65" i="2" a="1"/>
  <c r="I65" i="2" s="1"/>
  <c r="H65" i="2" a="1"/>
  <c r="H65" i="2" s="1"/>
  <c r="E65" i="2" a="1"/>
  <c r="E65" i="2" s="1"/>
  <c r="F65" i="2" a="1"/>
  <c r="F65" i="2" s="1"/>
  <c r="G65" i="2" a="1"/>
  <c r="G65" i="2" s="1"/>
  <c r="D65" i="2" a="1"/>
  <c r="D65" i="2" s="1"/>
  <c r="C65" i="2" a="1"/>
  <c r="C65" i="2" s="1"/>
  <c r="H73" i="2" a="1"/>
  <c r="H73" i="2" s="1"/>
  <c r="I73" i="2" a="1"/>
  <c r="I73" i="2" s="1"/>
  <c r="F73" i="2" a="1"/>
  <c r="F73" i="2" s="1"/>
  <c r="G73" i="2" a="1"/>
  <c r="G73" i="2" s="1"/>
  <c r="D73" i="2" a="1"/>
  <c r="D73" i="2" s="1"/>
  <c r="E73" i="2" a="1"/>
  <c r="E73" i="2" s="1"/>
  <c r="C73" i="2" a="1"/>
  <c r="C73" i="2" s="1"/>
  <c r="I72" i="2" a="1"/>
  <c r="I72" i="2" s="1"/>
  <c r="H72" i="2" a="1"/>
  <c r="H72" i="2" s="1"/>
  <c r="G72" i="2" a="1"/>
  <c r="G72" i="2" s="1"/>
  <c r="E72" i="2" a="1"/>
  <c r="E72" i="2" s="1"/>
  <c r="D72" i="2" a="1"/>
  <c r="D72" i="2" s="1"/>
  <c r="F72" i="2" a="1"/>
  <c r="F72" i="2" s="1"/>
  <c r="C72" i="2" a="1"/>
  <c r="C72" i="2" s="1"/>
  <c r="B76" i="2" l="1" a="1"/>
  <c r="B76" i="2" s="1"/>
  <c r="B69" i="2" a="1"/>
  <c r="B69" i="2" s="1"/>
  <c r="B68" i="2" a="1"/>
  <c r="B68" i="2" s="1"/>
  <c r="G68" i="2" a="1"/>
  <c r="G68" i="2" s="1"/>
  <c r="I68" i="2" a="1"/>
  <c r="I68" i="2" s="1"/>
  <c r="D68" i="2" a="1"/>
  <c r="D68" i="2" s="1"/>
  <c r="H68" i="2" a="1"/>
  <c r="H68" i="2" s="1"/>
  <c r="F68" i="2" a="1"/>
  <c r="F68" i="2" s="1"/>
  <c r="E68" i="2" a="1"/>
  <c r="E68" i="2" s="1"/>
  <c r="C68" i="2" a="1"/>
  <c r="C68" i="2" s="1"/>
  <c r="I76" i="2" a="1"/>
  <c r="I76" i="2" s="1"/>
  <c r="H76" i="2" a="1"/>
  <c r="H76" i="2" s="1"/>
  <c r="F76" i="2" a="1"/>
  <c r="F76" i="2" s="1"/>
  <c r="G76" i="2" a="1"/>
  <c r="G76" i="2" s="1"/>
  <c r="E76" i="2" a="1"/>
  <c r="E76" i="2" s="1"/>
  <c r="D76" i="2" a="1"/>
  <c r="D76" i="2" s="1"/>
  <c r="C76" i="2" a="1"/>
  <c r="C76" i="2" s="1"/>
  <c r="I75" i="2" a="1"/>
  <c r="I75" i="2" s="1"/>
  <c r="H75" i="2" a="1"/>
  <c r="H75" i="2" s="1"/>
  <c r="G75" i="2" a="1"/>
  <c r="G75" i="2" s="1"/>
  <c r="F75" i="2" a="1"/>
  <c r="F75" i="2" s="1"/>
  <c r="E75" i="2" a="1"/>
  <c r="E75" i="2" s="1"/>
  <c r="D75" i="2" a="1"/>
  <c r="D75" i="2" s="1"/>
  <c r="C75" i="2" a="1"/>
  <c r="C75" i="2" s="1"/>
  <c r="B79" i="2" l="1" a="1"/>
  <c r="B79" i="2" s="1"/>
  <c r="B71" i="2" a="1"/>
  <c r="B71" i="2" s="1"/>
  <c r="B72" i="2" a="1"/>
  <c r="B72" i="2" s="1"/>
  <c r="I71" i="2" a="1"/>
  <c r="I71" i="2" s="1"/>
  <c r="G71" i="2" a="1"/>
  <c r="G71" i="2" s="1"/>
  <c r="H71" i="2" a="1"/>
  <c r="H71" i="2" s="1"/>
  <c r="C71" i="2" a="1"/>
  <c r="C71" i="2" s="1"/>
  <c r="F71" i="2" a="1"/>
  <c r="F71" i="2" s="1"/>
  <c r="E71" i="2" a="1"/>
  <c r="E71" i="2" s="1"/>
  <c r="D71" i="2" a="1"/>
  <c r="D71" i="2" s="1"/>
  <c r="I79" i="2" a="1"/>
  <c r="I79" i="2" s="1"/>
  <c r="H79" i="2" a="1"/>
  <c r="H79" i="2" s="1"/>
  <c r="F79" i="2" a="1"/>
  <c r="F79" i="2" s="1"/>
  <c r="G79" i="2" a="1"/>
  <c r="G79" i="2" s="1"/>
  <c r="D79" i="2" a="1"/>
  <c r="D79" i="2" s="1"/>
  <c r="E79" i="2" a="1"/>
  <c r="E79" i="2" s="1"/>
  <c r="C79" i="2" a="1"/>
  <c r="C79" i="2" s="1"/>
  <c r="I78" i="2" a="1"/>
  <c r="I78" i="2" s="1"/>
  <c r="H78" i="2" a="1"/>
  <c r="H78" i="2" s="1"/>
  <c r="F78" i="2" a="1"/>
  <c r="F78" i="2" s="1"/>
  <c r="G78" i="2" a="1"/>
  <c r="G78" i="2" s="1"/>
  <c r="D78" i="2" a="1"/>
  <c r="D78" i="2" s="1"/>
  <c r="E78" i="2" a="1"/>
  <c r="E78" i="2" s="1"/>
  <c r="C78" i="2" a="1"/>
  <c r="C78" i="2" s="1"/>
  <c r="B82" i="2" l="1" a="1"/>
  <c r="B82" i="2" s="1"/>
  <c r="B74" i="2" a="1"/>
  <c r="B74" i="2" s="1"/>
  <c r="B75" i="2" a="1"/>
  <c r="B75" i="2" s="1"/>
  <c r="I74" i="2" a="1"/>
  <c r="I74" i="2" s="1"/>
  <c r="H74" i="2" a="1"/>
  <c r="H74" i="2" s="1"/>
  <c r="F74" i="2" a="1"/>
  <c r="F74" i="2" s="1"/>
  <c r="G74" i="2" a="1"/>
  <c r="G74" i="2" s="1"/>
  <c r="D74" i="2" a="1"/>
  <c r="D74" i="2" s="1"/>
  <c r="E74" i="2" a="1"/>
  <c r="E74" i="2" s="1"/>
  <c r="C74" i="2" a="1"/>
  <c r="C74" i="2" s="1"/>
  <c r="I82" i="2" a="1"/>
  <c r="I82" i="2" s="1"/>
  <c r="G82" i="2" a="1"/>
  <c r="G82" i="2" s="1"/>
  <c r="E82" i="2" a="1"/>
  <c r="E82" i="2" s="1"/>
  <c r="F82" i="2" a="1"/>
  <c r="F82" i="2" s="1"/>
  <c r="H82" i="2" a="1"/>
  <c r="H82" i="2" s="1"/>
  <c r="D82" i="2" a="1"/>
  <c r="D82" i="2" s="1"/>
  <c r="C82" i="2" a="1"/>
  <c r="C82" i="2" s="1"/>
  <c r="I81" i="2" a="1"/>
  <c r="I81" i="2" s="1"/>
  <c r="H81" i="2" a="1"/>
  <c r="H81" i="2" s="1"/>
  <c r="G81" i="2" a="1"/>
  <c r="G81" i="2" s="1"/>
  <c r="F81" i="2" a="1"/>
  <c r="F81" i="2" s="1"/>
  <c r="D81" i="2" a="1"/>
  <c r="D81" i="2" s="1"/>
  <c r="E81" i="2" a="1"/>
  <c r="E81" i="2" s="1"/>
  <c r="C81" i="2" a="1"/>
  <c r="C81" i="2" s="1"/>
  <c r="B85" i="2" l="1" a="1"/>
  <c r="B85" i="2" s="1"/>
  <c r="B77" i="2" a="1"/>
  <c r="B77" i="2" s="1"/>
  <c r="B78" i="2" a="1"/>
  <c r="B78" i="2" s="1"/>
  <c r="H77" i="2" a="1"/>
  <c r="H77" i="2" s="1"/>
  <c r="F77" i="2" a="1"/>
  <c r="F77" i="2" s="1"/>
  <c r="G77" i="2" a="1"/>
  <c r="G77" i="2" s="1"/>
  <c r="I77" i="2" a="1"/>
  <c r="I77" i="2" s="1"/>
  <c r="E77" i="2" a="1"/>
  <c r="E77" i="2" s="1"/>
  <c r="C77" i="2" a="1"/>
  <c r="C77" i="2" s="1"/>
  <c r="D77" i="2" a="1"/>
  <c r="D77" i="2" s="1"/>
  <c r="I85" i="2" a="1"/>
  <c r="I85" i="2" s="1"/>
  <c r="H85" i="2" a="1"/>
  <c r="H85" i="2" s="1"/>
  <c r="F85" i="2" a="1"/>
  <c r="F85" i="2" s="1"/>
  <c r="G85" i="2" a="1"/>
  <c r="G85" i="2" s="1"/>
  <c r="D85" i="2" a="1"/>
  <c r="D85" i="2" s="1"/>
  <c r="E85" i="2" a="1"/>
  <c r="E85" i="2" s="1"/>
  <c r="C85" i="2" a="1"/>
  <c r="C85" i="2" s="1"/>
  <c r="I84" i="2" a="1"/>
  <c r="I84" i="2" s="1"/>
  <c r="H84" i="2" a="1"/>
  <c r="H84" i="2" s="1"/>
  <c r="G84" i="2" a="1"/>
  <c r="G84" i="2" s="1"/>
  <c r="F84" i="2" a="1"/>
  <c r="F84" i="2" s="1"/>
  <c r="E84" i="2" a="1"/>
  <c r="E84" i="2" s="1"/>
  <c r="D84" i="2" a="1"/>
  <c r="D84" i="2" s="1"/>
  <c r="C84" i="2" a="1"/>
  <c r="C84" i="2" s="1"/>
  <c r="B88" i="2" l="1" a="1"/>
  <c r="B88" i="2" s="1"/>
  <c r="B80" i="2" a="1"/>
  <c r="B80" i="2" s="1"/>
  <c r="B81" i="2" a="1"/>
  <c r="B81" i="2" s="1"/>
  <c r="I80" i="2" a="1"/>
  <c r="I80" i="2" s="1"/>
  <c r="D80" i="2" a="1"/>
  <c r="D80" i="2" s="1"/>
  <c r="H80" i="2" a="1"/>
  <c r="H80" i="2" s="1"/>
  <c r="G80" i="2" a="1"/>
  <c r="G80" i="2" s="1"/>
  <c r="F80" i="2" a="1"/>
  <c r="F80" i="2" s="1"/>
  <c r="E80" i="2" a="1"/>
  <c r="E80" i="2" s="1"/>
  <c r="C80" i="2" a="1"/>
  <c r="C80" i="2" s="1"/>
  <c r="I88" i="2" a="1"/>
  <c r="I88" i="2" s="1"/>
  <c r="H88" i="2" a="1"/>
  <c r="H88" i="2" s="1"/>
  <c r="F88" i="2" a="1"/>
  <c r="F88" i="2" s="1"/>
  <c r="G88" i="2" a="1"/>
  <c r="G88" i="2" s="1"/>
  <c r="E88" i="2" a="1"/>
  <c r="E88" i="2" s="1"/>
  <c r="D88" i="2" a="1"/>
  <c r="D88" i="2" s="1"/>
  <c r="C88" i="2" a="1"/>
  <c r="C88" i="2" s="1"/>
  <c r="I87" i="2" a="1"/>
  <c r="I87" i="2" s="1"/>
  <c r="H87" i="2" a="1"/>
  <c r="H87" i="2" s="1"/>
  <c r="G87" i="2" a="1"/>
  <c r="G87" i="2" s="1"/>
  <c r="E87" i="2" a="1"/>
  <c r="E87" i="2" s="1"/>
  <c r="D87" i="2" a="1"/>
  <c r="D87" i="2" s="1"/>
  <c r="F87" i="2" a="1"/>
  <c r="F87" i="2" s="1"/>
  <c r="C87" i="2" a="1"/>
  <c r="C87" i="2" s="1"/>
  <c r="B91" i="2" l="1" a="1"/>
  <c r="B91" i="2" s="1"/>
  <c r="B84" i="2" a="1"/>
  <c r="B84" i="2" s="1"/>
  <c r="B83" i="2" a="1"/>
  <c r="B83" i="2" s="1"/>
  <c r="H83" i="2" a="1"/>
  <c r="H83" i="2" s="1"/>
  <c r="F83" i="2" a="1"/>
  <c r="F83" i="2" s="1"/>
  <c r="G83" i="2" a="1"/>
  <c r="G83" i="2" s="1"/>
  <c r="I83" i="2" a="1"/>
  <c r="I83" i="2" s="1"/>
  <c r="E83" i="2" a="1"/>
  <c r="E83" i="2" s="1"/>
  <c r="D83" i="2" a="1"/>
  <c r="D83" i="2" s="1"/>
  <c r="C83" i="2" a="1"/>
  <c r="C83" i="2" s="1"/>
  <c r="I91" i="2" a="1"/>
  <c r="I91" i="2" s="1"/>
  <c r="H91" i="2" a="1"/>
  <c r="H91" i="2" s="1"/>
  <c r="G91" i="2" a="1"/>
  <c r="G91" i="2" s="1"/>
  <c r="F91" i="2" a="1"/>
  <c r="F91" i="2" s="1"/>
  <c r="D91" i="2" a="1"/>
  <c r="D91" i="2" s="1"/>
  <c r="E91" i="2" a="1"/>
  <c r="E91" i="2" s="1"/>
  <c r="C91" i="2" a="1"/>
  <c r="C91" i="2" s="1"/>
  <c r="I90" i="2" a="1"/>
  <c r="I90" i="2" s="1"/>
  <c r="H90" i="2" a="1"/>
  <c r="H90" i="2" s="1"/>
  <c r="G90" i="2" a="1"/>
  <c r="G90" i="2" s="1"/>
  <c r="F90" i="2" a="1"/>
  <c r="F90" i="2" s="1"/>
  <c r="D90" i="2" a="1"/>
  <c r="D90" i="2" s="1"/>
  <c r="E90" i="2" a="1"/>
  <c r="E90" i="2" s="1"/>
  <c r="C90" i="2" a="1"/>
  <c r="C90" i="2" s="1"/>
  <c r="B94" i="2" l="1" a="1"/>
  <c r="B94" i="2" s="1"/>
  <c r="B86" i="2" a="1"/>
  <c r="B86" i="2" s="1"/>
  <c r="B87" i="2" a="1"/>
  <c r="B87" i="2" s="1"/>
  <c r="G86" i="2" a="1"/>
  <c r="G86" i="2" s="1"/>
  <c r="F86" i="2" a="1"/>
  <c r="F86" i="2" s="1"/>
  <c r="E86" i="2" a="1"/>
  <c r="E86" i="2" s="1"/>
  <c r="D86" i="2" a="1"/>
  <c r="D86" i="2" s="1"/>
  <c r="C86" i="2" a="1"/>
  <c r="C86" i="2" s="1"/>
  <c r="I86" i="2" a="1"/>
  <c r="I86" i="2" s="1"/>
  <c r="H86" i="2" a="1"/>
  <c r="H86" i="2" s="1"/>
  <c r="I94" i="2" a="1"/>
  <c r="I94" i="2" s="1"/>
  <c r="H94" i="2" a="1"/>
  <c r="H94" i="2" s="1"/>
  <c r="F94" i="2" a="1"/>
  <c r="F94" i="2" s="1"/>
  <c r="E94" i="2" a="1"/>
  <c r="E94" i="2" s="1"/>
  <c r="G94" i="2" a="1"/>
  <c r="G94" i="2" s="1"/>
  <c r="D94" i="2" a="1"/>
  <c r="D94" i="2" s="1"/>
  <c r="C94" i="2" a="1"/>
  <c r="C94" i="2" s="1"/>
  <c r="I93" i="2" a="1"/>
  <c r="I93" i="2" s="1"/>
  <c r="H93" i="2" a="1"/>
  <c r="H93" i="2" s="1"/>
  <c r="G93" i="2" a="1"/>
  <c r="G93" i="2" s="1"/>
  <c r="F93" i="2" a="1"/>
  <c r="F93" i="2" s="1"/>
  <c r="E93" i="2" a="1"/>
  <c r="E93" i="2" s="1"/>
  <c r="D93" i="2" a="1"/>
  <c r="D93" i="2" s="1"/>
  <c r="C93" i="2" a="1"/>
  <c r="C93" i="2" s="1"/>
  <c r="B97" i="2" l="1" a="1"/>
  <c r="B97" i="2" s="1"/>
  <c r="B89" i="2" a="1"/>
  <c r="B89" i="2" s="1"/>
  <c r="B90" i="2" a="1"/>
  <c r="B90" i="2" s="1"/>
  <c r="E89" i="2" a="1"/>
  <c r="E89" i="2" s="1"/>
  <c r="D89" i="2" a="1"/>
  <c r="D89" i="2" s="1"/>
  <c r="C89" i="2" a="1"/>
  <c r="C89" i="2" s="1"/>
  <c r="G89" i="2" a="1"/>
  <c r="G89" i="2" s="1"/>
  <c r="H89" i="2" a="1"/>
  <c r="H89" i="2" s="1"/>
  <c r="F89" i="2" a="1"/>
  <c r="F89" i="2" s="1"/>
  <c r="I89" i="2" a="1"/>
  <c r="I89" i="2" s="1"/>
  <c r="I97" i="2" a="1"/>
  <c r="I97" i="2" s="1"/>
  <c r="H97" i="2" a="1"/>
  <c r="H97" i="2" s="1"/>
  <c r="F97" i="2" a="1"/>
  <c r="F97" i="2" s="1"/>
  <c r="G97" i="2" a="1"/>
  <c r="G97" i="2" s="1"/>
  <c r="E97" i="2" a="1"/>
  <c r="E97" i="2" s="1"/>
  <c r="D97" i="2" a="1"/>
  <c r="D97" i="2" s="1"/>
  <c r="C97" i="2" a="1"/>
  <c r="C97" i="2" s="1"/>
  <c r="I96" i="2" a="1"/>
  <c r="I96" i="2" s="1"/>
  <c r="H96" i="2" a="1"/>
  <c r="H96" i="2" s="1"/>
  <c r="D96" i="2" a="1"/>
  <c r="D96" i="2" s="1"/>
  <c r="F96" i="2" a="1"/>
  <c r="F96" i="2" s="1"/>
  <c r="G96" i="2" a="1"/>
  <c r="G96" i="2" s="1"/>
  <c r="E96" i="2" a="1"/>
  <c r="E96" i="2" s="1"/>
  <c r="C96" i="2" a="1"/>
  <c r="C96" i="2" s="1"/>
  <c r="B100" i="2" l="1" a="1"/>
  <c r="B100" i="2" s="1"/>
  <c r="B93" i="2" a="1"/>
  <c r="B93" i="2" s="1"/>
  <c r="B92" i="2" a="1"/>
  <c r="B92" i="2" s="1"/>
  <c r="D92" i="2" a="1"/>
  <c r="D92" i="2" s="1"/>
  <c r="E92" i="2" a="1"/>
  <c r="E92" i="2" s="1"/>
  <c r="G92" i="2" a="1"/>
  <c r="G92" i="2" s="1"/>
  <c r="C92" i="2" a="1"/>
  <c r="C92" i="2" s="1"/>
  <c r="F92" i="2" a="1"/>
  <c r="F92" i="2" s="1"/>
  <c r="I92" i="2" a="1"/>
  <c r="I92" i="2" s="1"/>
  <c r="H92" i="2" a="1"/>
  <c r="H92" i="2" s="1"/>
  <c r="I100" i="2" a="1"/>
  <c r="I100" i="2" s="1"/>
  <c r="H100" i="2" a="1"/>
  <c r="H100" i="2" s="1"/>
  <c r="G100" i="2" a="1"/>
  <c r="G100" i="2" s="1"/>
  <c r="F100" i="2" a="1"/>
  <c r="F100" i="2" s="1"/>
  <c r="D100" i="2" a="1"/>
  <c r="D100" i="2" s="1"/>
  <c r="E100" i="2" a="1"/>
  <c r="E100" i="2" s="1"/>
  <c r="C100" i="2" a="1"/>
  <c r="C100" i="2" s="1"/>
  <c r="I99" i="2" a="1"/>
  <c r="I99" i="2" s="1"/>
  <c r="H99" i="2" a="1"/>
  <c r="H99" i="2" s="1"/>
  <c r="G99" i="2" a="1"/>
  <c r="G99" i="2" s="1"/>
  <c r="F99" i="2" a="1"/>
  <c r="F99" i="2" s="1"/>
  <c r="E99" i="2" a="1"/>
  <c r="E99" i="2" s="1"/>
  <c r="D99" i="2" a="1"/>
  <c r="D99" i="2" s="1"/>
  <c r="C99" i="2" a="1"/>
  <c r="C99" i="2" s="1"/>
  <c r="B103" i="2" l="1" a="1"/>
  <c r="B103" i="2" s="1"/>
  <c r="B95" i="2" a="1"/>
  <c r="B95" i="2" s="1"/>
  <c r="B96" i="2" a="1"/>
  <c r="B96" i="2" s="1"/>
  <c r="E95" i="2" a="1"/>
  <c r="E95" i="2" s="1"/>
  <c r="I95" i="2" a="1"/>
  <c r="I95" i="2" s="1"/>
  <c r="D95" i="2" a="1"/>
  <c r="D95" i="2" s="1"/>
  <c r="C95" i="2" a="1"/>
  <c r="C95" i="2" s="1"/>
  <c r="F95" i="2" a="1"/>
  <c r="F95" i="2" s="1"/>
  <c r="H95" i="2" a="1"/>
  <c r="H95" i="2" s="1"/>
  <c r="G95" i="2" a="1"/>
  <c r="G95" i="2" s="1"/>
  <c r="I102" i="2" a="1"/>
  <c r="I102" i="2" s="1"/>
  <c r="H102" i="2" a="1"/>
  <c r="H102" i="2" s="1"/>
  <c r="G102" i="2" a="1"/>
  <c r="G102" i="2" s="1"/>
  <c r="E102" i="2" a="1"/>
  <c r="E102" i="2" s="1"/>
  <c r="D102" i="2" a="1"/>
  <c r="D102" i="2" s="1"/>
  <c r="F102" i="2" a="1"/>
  <c r="F102" i="2" s="1"/>
  <c r="C102" i="2" a="1"/>
  <c r="C102" i="2" s="1"/>
  <c r="H103" i="2" a="1"/>
  <c r="H103" i="2" s="1"/>
  <c r="I103" i="2" a="1"/>
  <c r="I103" i="2" s="1"/>
  <c r="F103" i="2" a="1"/>
  <c r="F103" i="2" s="1"/>
  <c r="G103" i="2" a="1"/>
  <c r="G103" i="2" s="1"/>
  <c r="E103" i="2" a="1"/>
  <c r="E103" i="2" s="1"/>
  <c r="D103" i="2" a="1"/>
  <c r="D103" i="2" s="1"/>
  <c r="C103" i="2" a="1"/>
  <c r="C103" i="2" s="1"/>
  <c r="B106" i="2" l="1" a="1"/>
  <c r="B106" i="2" s="1"/>
  <c r="B98" i="2" a="1"/>
  <c r="B98" i="2" s="1"/>
  <c r="B99" i="2" a="1"/>
  <c r="B99" i="2" s="1"/>
  <c r="E98" i="2" a="1"/>
  <c r="E98" i="2" s="1"/>
  <c r="C98" i="2" a="1"/>
  <c r="C98" i="2" s="1"/>
  <c r="I98" i="2" a="1"/>
  <c r="I98" i="2" s="1"/>
  <c r="D98" i="2" a="1"/>
  <c r="D98" i="2" s="1"/>
  <c r="H98" i="2" a="1"/>
  <c r="H98" i="2" s="1"/>
  <c r="G98" i="2" a="1"/>
  <c r="G98" i="2" s="1"/>
  <c r="F98" i="2" a="1"/>
  <c r="F98" i="2" s="1"/>
  <c r="I105" i="2" a="1"/>
  <c r="I105" i="2" s="1"/>
  <c r="H105" i="2" a="1"/>
  <c r="H105" i="2" s="1"/>
  <c r="G105" i="2" a="1"/>
  <c r="G105" i="2" s="1"/>
  <c r="F105" i="2" a="1"/>
  <c r="F105" i="2" s="1"/>
  <c r="E105" i="2" a="1"/>
  <c r="E105" i="2" s="1"/>
  <c r="D105" i="2" a="1"/>
  <c r="D105" i="2" s="1"/>
  <c r="C105" i="2" a="1"/>
  <c r="C105" i="2" s="1"/>
  <c r="I106" i="2" a="1"/>
  <c r="I106" i="2" s="1"/>
  <c r="H106" i="2" a="1"/>
  <c r="H106" i="2" s="1"/>
  <c r="F106" i="2" a="1"/>
  <c r="F106" i="2" s="1"/>
  <c r="G106" i="2" a="1"/>
  <c r="G106" i="2" s="1"/>
  <c r="E106" i="2" a="1"/>
  <c r="E106" i="2" s="1"/>
  <c r="D106" i="2" a="1"/>
  <c r="D106" i="2" s="1"/>
  <c r="C106" i="2" a="1"/>
  <c r="C106" i="2" s="1"/>
  <c r="B109" i="2" l="1" a="1"/>
  <c r="B109" i="2" s="1"/>
  <c r="B102" i="2" a="1"/>
  <c r="B102" i="2" s="1"/>
  <c r="B101" i="2" a="1"/>
  <c r="B101" i="2" s="1"/>
  <c r="E101" i="2" a="1"/>
  <c r="E101" i="2" s="1"/>
  <c r="D101" i="2" a="1"/>
  <c r="D101" i="2" s="1"/>
  <c r="C101" i="2" a="1"/>
  <c r="C101" i="2" s="1"/>
  <c r="I101" i="2" a="1"/>
  <c r="I101" i="2" s="1"/>
  <c r="H101" i="2" a="1"/>
  <c r="H101" i="2" s="1"/>
  <c r="G101" i="2" a="1"/>
  <c r="G101" i="2" s="1"/>
  <c r="F101" i="2" a="1"/>
  <c r="F101" i="2" s="1"/>
  <c r="I108" i="2" a="1"/>
  <c r="I108" i="2" s="1"/>
  <c r="H108" i="2" a="1"/>
  <c r="H108" i="2" s="1"/>
  <c r="G108" i="2" a="1"/>
  <c r="G108" i="2" s="1"/>
  <c r="F108" i="2" a="1"/>
  <c r="F108" i="2" s="1"/>
  <c r="E108" i="2" a="1"/>
  <c r="E108" i="2" s="1"/>
  <c r="D108" i="2" a="1"/>
  <c r="D108" i="2" s="1"/>
  <c r="C108" i="2" a="1"/>
  <c r="C108" i="2" s="1"/>
  <c r="I109" i="2" a="1"/>
  <c r="I109" i="2" s="1"/>
  <c r="H109" i="2" a="1"/>
  <c r="H109" i="2" s="1"/>
  <c r="G109" i="2" a="1"/>
  <c r="G109" i="2" s="1"/>
  <c r="F109" i="2" a="1"/>
  <c r="F109" i="2" s="1"/>
  <c r="E109" i="2" a="1"/>
  <c r="E109" i="2" s="1"/>
  <c r="D109" i="2" a="1"/>
  <c r="D109" i="2" s="1"/>
  <c r="C109" i="2" a="1"/>
  <c r="C109" i="2" s="1"/>
  <c r="B112" i="2" s="1" a="1"/>
  <c r="B112" i="2" s="1"/>
  <c r="B104" i="2" l="1" a="1"/>
  <c r="B104" i="2" s="1"/>
  <c r="B105" i="2" a="1"/>
  <c r="B105" i="2" s="1"/>
  <c r="E104" i="2" a="1"/>
  <c r="E104" i="2" s="1"/>
  <c r="C104" i="2" a="1"/>
  <c r="C104" i="2" s="1"/>
  <c r="H104" i="2" a="1"/>
  <c r="H104" i="2" s="1"/>
  <c r="G104" i="2" a="1"/>
  <c r="G104" i="2" s="1"/>
  <c r="D104" i="2" a="1"/>
  <c r="D104" i="2" s="1"/>
  <c r="F104" i="2" a="1"/>
  <c r="F104" i="2" s="1"/>
  <c r="I104" i="2" a="1"/>
  <c r="I104" i="2" s="1"/>
  <c r="I111" i="2" a="1"/>
  <c r="I111" i="2" s="1"/>
  <c r="H111" i="2" a="1"/>
  <c r="H111" i="2" s="1"/>
  <c r="G111" i="2" a="1"/>
  <c r="G111" i="2" s="1"/>
  <c r="F111" i="2" a="1"/>
  <c r="F111" i="2" s="1"/>
  <c r="E111" i="2" a="1"/>
  <c r="E111" i="2" s="1"/>
  <c r="D111" i="2" a="1"/>
  <c r="D111" i="2" s="1"/>
  <c r="C111" i="2" a="1"/>
  <c r="C111" i="2" s="1"/>
  <c r="I112" i="2" a="1"/>
  <c r="I112" i="2" s="1"/>
  <c r="H112" i="2" a="1"/>
  <c r="H112" i="2" s="1"/>
  <c r="G112" i="2" a="1"/>
  <c r="G112" i="2" s="1"/>
  <c r="F112" i="2" a="1"/>
  <c r="F112" i="2" s="1"/>
  <c r="D112" i="2" a="1"/>
  <c r="D112" i="2" s="1"/>
  <c r="E112" i="2" a="1"/>
  <c r="E112" i="2" s="1"/>
  <c r="C112" i="2" a="1"/>
  <c r="C112" i="2" s="1"/>
  <c r="B115" i="2" l="1" a="1"/>
  <c r="B115" i="2" s="1"/>
  <c r="B107" i="2" a="1"/>
  <c r="B107" i="2" s="1"/>
  <c r="B108" i="2" a="1"/>
  <c r="B108" i="2" s="1"/>
  <c r="E107" i="2" a="1"/>
  <c r="E107" i="2" s="1"/>
  <c r="C107" i="2" a="1"/>
  <c r="C107" i="2" s="1"/>
  <c r="H107" i="2" a="1"/>
  <c r="H107" i="2" s="1"/>
  <c r="D107" i="2" a="1"/>
  <c r="D107" i="2" s="1"/>
  <c r="F107" i="2" a="1"/>
  <c r="F107" i="2" s="1"/>
  <c r="I107" i="2" a="1"/>
  <c r="I107" i="2" s="1"/>
  <c r="G107" i="2" a="1"/>
  <c r="G107" i="2" s="1"/>
  <c r="I115" i="2" a="1"/>
  <c r="I115" i="2" s="1"/>
  <c r="H115" i="2" a="1"/>
  <c r="H115" i="2" s="1"/>
  <c r="E115" i="2" a="1"/>
  <c r="E115" i="2" s="1"/>
  <c r="G115" i="2" a="1"/>
  <c r="G115" i="2" s="1"/>
  <c r="D115" i="2" a="1"/>
  <c r="D115" i="2" s="1"/>
  <c r="F115" i="2" a="1"/>
  <c r="F115" i="2" s="1"/>
  <c r="C115" i="2" a="1"/>
  <c r="C115" i="2" s="1"/>
  <c r="I114" i="2" a="1"/>
  <c r="I114" i="2" s="1"/>
  <c r="H114" i="2" a="1"/>
  <c r="H114" i="2" s="1"/>
  <c r="G114" i="2" a="1"/>
  <c r="G114" i="2" s="1"/>
  <c r="F114" i="2" a="1"/>
  <c r="F114" i="2" s="1"/>
  <c r="D114" i="2" a="1"/>
  <c r="D114" i="2" s="1"/>
  <c r="E114" i="2" a="1"/>
  <c r="E114" i="2" s="1"/>
  <c r="C114" i="2" a="1"/>
  <c r="C114" i="2" s="1"/>
  <c r="B118" i="2" l="1" a="1"/>
  <c r="B118" i="2" s="1"/>
  <c r="B110" i="2" a="1"/>
  <c r="B110" i="2" s="1"/>
  <c r="B111" i="2" a="1"/>
  <c r="B111" i="2" s="1"/>
  <c r="E110" i="2" a="1"/>
  <c r="E110" i="2" s="1"/>
  <c r="D110" i="2" a="1"/>
  <c r="D110" i="2" s="1"/>
  <c r="C110" i="2" a="1"/>
  <c r="C110" i="2" s="1"/>
  <c r="G110" i="2" a="1"/>
  <c r="G110" i="2" s="1"/>
  <c r="F110" i="2" a="1"/>
  <c r="F110" i="2" s="1"/>
  <c r="H110" i="2" a="1"/>
  <c r="H110" i="2" s="1"/>
  <c r="I110" i="2" a="1"/>
  <c r="I110" i="2" s="1"/>
  <c r="I118" i="2" a="1"/>
  <c r="I118" i="2" s="1"/>
  <c r="H118" i="2" a="1"/>
  <c r="H118" i="2" s="1"/>
  <c r="G118" i="2" a="1"/>
  <c r="G118" i="2" s="1"/>
  <c r="F118" i="2" a="1"/>
  <c r="F118" i="2" s="1"/>
  <c r="E118" i="2" a="1"/>
  <c r="E118" i="2" s="1"/>
  <c r="D118" i="2" a="1"/>
  <c r="D118" i="2" s="1"/>
  <c r="C118" i="2" a="1"/>
  <c r="C118" i="2" s="1"/>
  <c r="I117" i="2" a="1"/>
  <c r="I117" i="2" s="1"/>
  <c r="H117" i="2" a="1"/>
  <c r="H117" i="2" s="1"/>
  <c r="G117" i="2" a="1"/>
  <c r="G117" i="2" s="1"/>
  <c r="F117" i="2" a="1"/>
  <c r="F117" i="2" s="1"/>
  <c r="E117" i="2" a="1"/>
  <c r="E117" i="2" s="1"/>
  <c r="D117" i="2" a="1"/>
  <c r="D117" i="2" s="1"/>
  <c r="C117" i="2" a="1"/>
  <c r="C117" i="2" s="1"/>
  <c r="B121" i="2" l="1" a="1"/>
  <c r="B121" i="2" s="1"/>
  <c r="B113" i="2" a="1"/>
  <c r="B113" i="2" s="1"/>
  <c r="B114" i="2" a="1"/>
  <c r="B114" i="2" s="1"/>
  <c r="D113" i="2" a="1"/>
  <c r="D113" i="2" s="1"/>
  <c r="I113" i="2" a="1"/>
  <c r="I113" i="2" s="1"/>
  <c r="E113" i="2" a="1"/>
  <c r="E113" i="2" s="1"/>
  <c r="C113" i="2" a="1"/>
  <c r="C113" i="2" s="1"/>
  <c r="H113" i="2" a="1"/>
  <c r="H113" i="2" s="1"/>
  <c r="F113" i="2" a="1"/>
  <c r="F113" i="2" s="1"/>
  <c r="G113" i="2" a="1"/>
  <c r="G113" i="2" s="1"/>
  <c r="I120" i="2" a="1"/>
  <c r="I120" i="2" s="1"/>
  <c r="H120" i="2" a="1"/>
  <c r="H120" i="2" s="1"/>
  <c r="G120" i="2" a="1"/>
  <c r="G120" i="2" s="1"/>
  <c r="F120" i="2" a="1"/>
  <c r="F120" i="2" s="1"/>
  <c r="E120" i="2" a="1"/>
  <c r="E120" i="2" s="1"/>
  <c r="D120" i="2" a="1"/>
  <c r="D120" i="2" s="1"/>
  <c r="C120" i="2" a="1"/>
  <c r="C120" i="2" s="1"/>
  <c r="I121" i="2" a="1"/>
  <c r="I121" i="2" s="1"/>
  <c r="H121" i="2" a="1"/>
  <c r="H121" i="2" s="1"/>
  <c r="G121" i="2" a="1"/>
  <c r="G121" i="2" s="1"/>
  <c r="F121" i="2" a="1"/>
  <c r="F121" i="2" s="1"/>
  <c r="E121" i="2" a="1"/>
  <c r="E121" i="2" s="1"/>
  <c r="D121" i="2" a="1"/>
  <c r="D121" i="2" s="1"/>
  <c r="C121" i="2" a="1"/>
  <c r="C121" i="2" s="1"/>
  <c r="B124" i="2" l="1" a="1"/>
  <c r="B124" i="2" s="1"/>
  <c r="B116" i="2" a="1"/>
  <c r="B116" i="2" s="1"/>
  <c r="B117" i="2" a="1"/>
  <c r="B117" i="2" s="1"/>
  <c r="G116" i="2" a="1"/>
  <c r="G116" i="2" s="1"/>
  <c r="E116" i="2" a="1"/>
  <c r="E116" i="2" s="1"/>
  <c r="F116" i="2" a="1"/>
  <c r="F116" i="2" s="1"/>
  <c r="I116" i="2" a="1"/>
  <c r="I116" i="2" s="1"/>
  <c r="H116" i="2" a="1"/>
  <c r="H116" i="2" s="1"/>
  <c r="D116" i="2" a="1"/>
  <c r="D116" i="2" s="1"/>
  <c r="C116" i="2" a="1"/>
  <c r="C116" i="2" s="1"/>
  <c r="I123" i="2" a="1"/>
  <c r="I123" i="2" s="1"/>
  <c r="H123" i="2" a="1"/>
  <c r="H123" i="2" s="1"/>
  <c r="G123" i="2" a="1"/>
  <c r="G123" i="2" s="1"/>
  <c r="F123" i="2" a="1"/>
  <c r="F123" i="2" s="1"/>
  <c r="E123" i="2" a="1"/>
  <c r="E123" i="2" s="1"/>
  <c r="D123" i="2" a="1"/>
  <c r="D123" i="2" s="1"/>
  <c r="C123" i="2" a="1"/>
  <c r="C123" i="2" s="1"/>
  <c r="I124" i="2" a="1"/>
  <c r="I124" i="2" s="1"/>
  <c r="H124" i="2" a="1"/>
  <c r="H124" i="2" s="1"/>
  <c r="G124" i="2" a="1"/>
  <c r="G124" i="2" s="1"/>
  <c r="F124" i="2" a="1"/>
  <c r="F124" i="2" s="1"/>
  <c r="E124" i="2" a="1"/>
  <c r="E124" i="2" s="1"/>
  <c r="D124" i="2" a="1"/>
  <c r="D124" i="2" s="1"/>
  <c r="C124" i="2" a="1"/>
  <c r="C124" i="2" s="1"/>
  <c r="B127" i="2" l="1" a="1"/>
  <c r="B127" i="2" s="1"/>
  <c r="B119" i="2" a="1"/>
  <c r="B119" i="2" s="1"/>
  <c r="B120" i="2" a="1"/>
  <c r="B120" i="2" s="1"/>
  <c r="E119" i="2" a="1"/>
  <c r="E119" i="2" s="1"/>
  <c r="D119" i="2" a="1"/>
  <c r="D119" i="2" s="1"/>
  <c r="I119" i="2" a="1"/>
  <c r="I119" i="2" s="1"/>
  <c r="C119" i="2" a="1"/>
  <c r="C119" i="2" s="1"/>
  <c r="G119" i="2" a="1"/>
  <c r="G119" i="2" s="1"/>
  <c r="H119" i="2" a="1"/>
  <c r="H119" i="2" s="1"/>
  <c r="F119" i="2" a="1"/>
  <c r="F119" i="2" s="1"/>
  <c r="I126" i="2" a="1"/>
  <c r="I126" i="2" s="1"/>
  <c r="H126" i="2" a="1"/>
  <c r="H126" i="2" s="1"/>
  <c r="G126" i="2" a="1"/>
  <c r="G126" i="2" s="1"/>
  <c r="F126" i="2" a="1"/>
  <c r="F126" i="2" s="1"/>
  <c r="D126" i="2" a="1"/>
  <c r="D126" i="2" s="1"/>
  <c r="E126" i="2" a="1"/>
  <c r="E126" i="2" s="1"/>
  <c r="C126" i="2" a="1"/>
  <c r="C126" i="2" s="1"/>
  <c r="I127" i="2" a="1"/>
  <c r="I127" i="2" s="1"/>
  <c r="H127" i="2" a="1"/>
  <c r="H127" i="2" s="1"/>
  <c r="G127" i="2" a="1"/>
  <c r="G127" i="2" s="1"/>
  <c r="D127" i="2" a="1"/>
  <c r="D127" i="2" s="1"/>
  <c r="F127" i="2" a="1"/>
  <c r="F127" i="2" s="1"/>
  <c r="E127" i="2" a="1"/>
  <c r="E127" i="2" s="1"/>
  <c r="C127" i="2" a="1"/>
  <c r="C127" i="2" s="1"/>
  <c r="B130" i="2" l="1" a="1"/>
  <c r="B130" i="2" s="1"/>
  <c r="B122" i="2" a="1"/>
  <c r="B122" i="2" s="1"/>
  <c r="B123" i="2" a="1"/>
  <c r="B123" i="2" s="1"/>
  <c r="E122" i="2" a="1"/>
  <c r="E122" i="2" s="1"/>
  <c r="H122" i="2" a="1"/>
  <c r="H122" i="2" s="1"/>
  <c r="D122" i="2" a="1"/>
  <c r="D122" i="2" s="1"/>
  <c r="C122" i="2" a="1"/>
  <c r="C122" i="2" s="1"/>
  <c r="F122" i="2" a="1"/>
  <c r="F122" i="2" s="1"/>
  <c r="I122" i="2" a="1"/>
  <c r="I122" i="2" s="1"/>
  <c r="G122" i="2" a="1"/>
  <c r="G122" i="2" s="1"/>
  <c r="I129" i="2" a="1"/>
  <c r="I129" i="2" s="1"/>
  <c r="H129" i="2" a="1"/>
  <c r="H129" i="2" s="1"/>
  <c r="G129" i="2" a="1"/>
  <c r="G129" i="2" s="1"/>
  <c r="F129" i="2" a="1"/>
  <c r="F129" i="2" s="1"/>
  <c r="E129" i="2" a="1"/>
  <c r="E129" i="2" s="1"/>
  <c r="D129" i="2" a="1"/>
  <c r="D129" i="2" s="1"/>
  <c r="C129" i="2" a="1"/>
  <c r="C129" i="2" s="1"/>
  <c r="I130" i="2" a="1"/>
  <c r="I130" i="2" s="1"/>
  <c r="H130" i="2" a="1"/>
  <c r="H130" i="2" s="1"/>
  <c r="F130" i="2" a="1"/>
  <c r="F130" i="2" s="1"/>
  <c r="G130" i="2" a="1"/>
  <c r="G130" i="2" s="1"/>
  <c r="E130" i="2" a="1"/>
  <c r="E130" i="2" s="1"/>
  <c r="D130" i="2" a="1"/>
  <c r="D130" i="2" s="1"/>
  <c r="C130" i="2" a="1"/>
  <c r="C130" i="2" s="1"/>
  <c r="B133" i="2" l="1" a="1"/>
  <c r="B133" i="2" s="1"/>
  <c r="B125" i="2" a="1"/>
  <c r="B125" i="2" s="1"/>
  <c r="B126" i="2" a="1"/>
  <c r="B126" i="2" s="1"/>
  <c r="E125" i="2" a="1"/>
  <c r="E125" i="2" s="1"/>
  <c r="D125" i="2" a="1"/>
  <c r="D125" i="2" s="1"/>
  <c r="I125" i="2" a="1"/>
  <c r="I125" i="2" s="1"/>
  <c r="C125" i="2" a="1"/>
  <c r="C125" i="2" s="1"/>
  <c r="F125" i="2" a="1"/>
  <c r="F125" i="2" s="1"/>
  <c r="H125" i="2" a="1"/>
  <c r="H125" i="2" s="1"/>
  <c r="G125" i="2" a="1"/>
  <c r="G125" i="2" s="1"/>
  <c r="I132" i="2" a="1"/>
  <c r="I132" i="2" s="1"/>
  <c r="H132" i="2" a="1"/>
  <c r="H132" i="2" s="1"/>
  <c r="F132" i="2" a="1"/>
  <c r="F132" i="2" s="1"/>
  <c r="G132" i="2" a="1"/>
  <c r="G132" i="2" s="1"/>
  <c r="E132" i="2" a="1"/>
  <c r="E132" i="2" s="1"/>
  <c r="D132" i="2" a="1"/>
  <c r="D132" i="2" s="1"/>
  <c r="C132" i="2" a="1"/>
  <c r="C132" i="2" s="1"/>
  <c r="I133" i="2" a="1"/>
  <c r="I133" i="2" s="1"/>
  <c r="H133" i="2" a="1"/>
  <c r="H133" i="2" s="1"/>
  <c r="F133" i="2" a="1"/>
  <c r="F133" i="2" s="1"/>
  <c r="E133" i="2" a="1"/>
  <c r="E133" i="2" s="1"/>
  <c r="D133" i="2" a="1"/>
  <c r="D133" i="2" s="1"/>
  <c r="G133" i="2" a="1"/>
  <c r="G133" i="2" s="1"/>
  <c r="C133" i="2" a="1"/>
  <c r="C133" i="2" s="1"/>
  <c r="B136" i="2" l="1" a="1"/>
  <c r="B136" i="2" s="1"/>
  <c r="B128" i="2" a="1"/>
  <c r="B128" i="2" s="1"/>
  <c r="B129" i="2" a="1"/>
  <c r="B129" i="2" s="1"/>
  <c r="E128" i="2" a="1"/>
  <c r="E128" i="2" s="1"/>
  <c r="D128" i="2" a="1"/>
  <c r="D128" i="2" s="1"/>
  <c r="C128" i="2" a="1"/>
  <c r="C128" i="2" s="1"/>
  <c r="H128" i="2" a="1"/>
  <c r="H128" i="2" s="1"/>
  <c r="I128" i="2" a="1"/>
  <c r="I128" i="2" s="1"/>
  <c r="F128" i="2" a="1"/>
  <c r="F128" i="2" s="1"/>
  <c r="G128" i="2" a="1"/>
  <c r="G128" i="2" s="1"/>
  <c r="I135" i="2" a="1"/>
  <c r="I135" i="2" s="1"/>
  <c r="H135" i="2" a="1"/>
  <c r="H135" i="2" s="1"/>
  <c r="G135" i="2" a="1"/>
  <c r="G135" i="2" s="1"/>
  <c r="F135" i="2" a="1"/>
  <c r="F135" i="2" s="1"/>
  <c r="E135" i="2" a="1"/>
  <c r="E135" i="2" s="1"/>
  <c r="D135" i="2" a="1"/>
  <c r="D135" i="2" s="1"/>
  <c r="C135" i="2" a="1"/>
  <c r="C135" i="2" s="1"/>
  <c r="I136" i="2" a="1"/>
  <c r="I136" i="2" s="1"/>
  <c r="H136" i="2" a="1"/>
  <c r="H136" i="2" s="1"/>
  <c r="G136" i="2" a="1"/>
  <c r="G136" i="2" s="1"/>
  <c r="F136" i="2" a="1"/>
  <c r="F136" i="2" s="1"/>
  <c r="E136" i="2" a="1"/>
  <c r="E136" i="2" s="1"/>
  <c r="D136" i="2" a="1"/>
  <c r="D136" i="2" s="1"/>
  <c r="C136" i="2" a="1"/>
  <c r="C136" i="2" s="1"/>
  <c r="B139" i="2" l="1" a="1"/>
  <c r="B139" i="2" s="1"/>
  <c r="B131" i="2" a="1"/>
  <c r="B131" i="2" s="1"/>
  <c r="B132" i="2" a="1"/>
  <c r="B132" i="2" s="1"/>
  <c r="D131" i="2" a="1"/>
  <c r="D131" i="2" s="1"/>
  <c r="H131" i="2" a="1"/>
  <c r="H131" i="2" s="1"/>
  <c r="E131" i="2" a="1"/>
  <c r="E131" i="2" s="1"/>
  <c r="C131" i="2" a="1"/>
  <c r="C131" i="2" s="1"/>
  <c r="F131" i="2" a="1"/>
  <c r="F131" i="2" s="1"/>
  <c r="I131" i="2" a="1"/>
  <c r="I131" i="2" s="1"/>
  <c r="G131" i="2" a="1"/>
  <c r="G131" i="2" s="1"/>
  <c r="I138" i="2" a="1"/>
  <c r="I138" i="2" s="1"/>
  <c r="G138" i="2" a="1"/>
  <c r="G138" i="2" s="1"/>
  <c r="H138" i="2" a="1"/>
  <c r="H138" i="2" s="1"/>
  <c r="F138" i="2" a="1"/>
  <c r="F138" i="2" s="1"/>
  <c r="E138" i="2" a="1"/>
  <c r="E138" i="2" s="1"/>
  <c r="D138" i="2" a="1"/>
  <c r="D138" i="2" s="1"/>
  <c r="C138" i="2" a="1"/>
  <c r="C138" i="2" s="1"/>
  <c r="I139" i="2" a="1"/>
  <c r="I139" i="2" s="1"/>
  <c r="H139" i="2" a="1"/>
  <c r="H139" i="2" s="1"/>
  <c r="G139" i="2" a="1"/>
  <c r="G139" i="2" s="1"/>
  <c r="E139" i="2" a="1"/>
  <c r="E139" i="2" s="1"/>
  <c r="F139" i="2" a="1"/>
  <c r="F139" i="2" s="1"/>
  <c r="D139" i="2" a="1"/>
  <c r="D139" i="2" s="1"/>
  <c r="C139" i="2" a="1"/>
  <c r="C139" i="2" s="1"/>
  <c r="B142" i="2" l="1" a="1"/>
  <c r="B142" i="2" s="1"/>
  <c r="B134" i="2" a="1"/>
  <c r="B134" i="2" s="1"/>
  <c r="B135" i="2" a="1"/>
  <c r="B135" i="2" s="1"/>
  <c r="F134" i="2" a="1"/>
  <c r="F134" i="2" s="1"/>
  <c r="E134" i="2" a="1"/>
  <c r="E134" i="2" s="1"/>
  <c r="C134" i="2" a="1"/>
  <c r="C134" i="2" s="1"/>
  <c r="H134" i="2" a="1"/>
  <c r="H134" i="2" s="1"/>
  <c r="G134" i="2" a="1"/>
  <c r="G134" i="2" s="1"/>
  <c r="D134" i="2" a="1"/>
  <c r="D134" i="2" s="1"/>
  <c r="I134" i="2" a="1"/>
  <c r="I134" i="2" s="1"/>
  <c r="I141" i="2" a="1"/>
  <c r="I141" i="2" s="1"/>
  <c r="H141" i="2" a="1"/>
  <c r="H141" i="2" s="1"/>
  <c r="G141" i="2" a="1"/>
  <c r="G141" i="2" s="1"/>
  <c r="F141" i="2" a="1"/>
  <c r="F141" i="2" s="1"/>
  <c r="E141" i="2" a="1"/>
  <c r="E141" i="2" s="1"/>
  <c r="D141" i="2" a="1"/>
  <c r="D141" i="2" s="1"/>
  <c r="C141" i="2" a="1"/>
  <c r="C141" i="2" s="1"/>
  <c r="I142" i="2" a="1"/>
  <c r="I142" i="2" s="1"/>
  <c r="H142" i="2" a="1"/>
  <c r="H142" i="2" s="1"/>
  <c r="F142" i="2" a="1"/>
  <c r="F142" i="2" s="1"/>
  <c r="G142" i="2" a="1"/>
  <c r="G142" i="2" s="1"/>
  <c r="E142" i="2" a="1"/>
  <c r="E142" i="2" s="1"/>
  <c r="D142" i="2" a="1"/>
  <c r="D142" i="2" s="1"/>
  <c r="C142" i="2" a="1"/>
  <c r="C142" i="2" s="1"/>
  <c r="B145" i="2" l="1" a="1"/>
  <c r="B145" i="2" s="1"/>
  <c r="B137" i="2" a="1"/>
  <c r="B137" i="2" s="1"/>
  <c r="B138" i="2" a="1"/>
  <c r="B138" i="2" s="1"/>
  <c r="E137" i="2" a="1"/>
  <c r="E137" i="2" s="1"/>
  <c r="H137" i="2" a="1"/>
  <c r="H137" i="2" s="1"/>
  <c r="D137" i="2" a="1"/>
  <c r="D137" i="2" s="1"/>
  <c r="C137" i="2" a="1"/>
  <c r="C137" i="2" s="1"/>
  <c r="I137" i="2" a="1"/>
  <c r="I137" i="2" s="1"/>
  <c r="F137" i="2" a="1"/>
  <c r="F137" i="2" s="1"/>
  <c r="G137" i="2" a="1"/>
  <c r="G137" i="2" s="1"/>
  <c r="I145" i="2" a="1"/>
  <c r="I145" i="2" s="1"/>
  <c r="H145" i="2" a="1"/>
  <c r="H145" i="2" s="1"/>
  <c r="G145" i="2" a="1"/>
  <c r="G145" i="2" s="1"/>
  <c r="F145" i="2" a="1"/>
  <c r="F145" i="2" s="1"/>
  <c r="E145" i="2" a="1"/>
  <c r="E145" i="2" s="1"/>
  <c r="D145" i="2" a="1"/>
  <c r="D145" i="2" s="1"/>
  <c r="C145" i="2" a="1"/>
  <c r="C145" i="2" s="1"/>
  <c r="I144" i="2" a="1"/>
  <c r="I144" i="2" s="1"/>
  <c r="H144" i="2" a="1"/>
  <c r="H144" i="2" s="1"/>
  <c r="G144" i="2" a="1"/>
  <c r="G144" i="2" s="1"/>
  <c r="F144" i="2" a="1"/>
  <c r="F144" i="2" s="1"/>
  <c r="E144" i="2" a="1"/>
  <c r="E144" i="2" s="1"/>
  <c r="D144" i="2" a="1"/>
  <c r="D144" i="2" s="1"/>
  <c r="C144" i="2" a="1"/>
  <c r="C144" i="2" s="1"/>
  <c r="B148" i="2" l="1" a="1"/>
  <c r="B148" i="2" s="1"/>
  <c r="B140" i="2" a="1"/>
  <c r="B140" i="2" s="1"/>
  <c r="B141" i="2" a="1"/>
  <c r="B141" i="2" s="1"/>
  <c r="I140" i="2" a="1"/>
  <c r="I140" i="2" s="1"/>
  <c r="H140" i="2" a="1"/>
  <c r="H140" i="2" s="1"/>
  <c r="F140" i="2" a="1"/>
  <c r="F140" i="2" s="1"/>
  <c r="G140" i="2" a="1"/>
  <c r="G140" i="2" s="1"/>
  <c r="C140" i="2" a="1"/>
  <c r="C140" i="2" s="1"/>
  <c r="D140" i="2" a="1"/>
  <c r="D140" i="2" s="1"/>
  <c r="E140" i="2" a="1"/>
  <c r="E140" i="2" s="1"/>
  <c r="I147" i="2" a="1"/>
  <c r="I147" i="2" s="1"/>
  <c r="H147" i="2" a="1"/>
  <c r="H147" i="2" s="1"/>
  <c r="G147" i="2" a="1"/>
  <c r="G147" i="2" s="1"/>
  <c r="F147" i="2" a="1"/>
  <c r="F147" i="2" s="1"/>
  <c r="E147" i="2" a="1"/>
  <c r="E147" i="2" s="1"/>
  <c r="D147" i="2" a="1"/>
  <c r="D147" i="2" s="1"/>
  <c r="C147" i="2" a="1"/>
  <c r="C147" i="2" s="1"/>
  <c r="I148" i="2" a="1"/>
  <c r="I148" i="2" s="1"/>
  <c r="H148" i="2" a="1"/>
  <c r="H148" i="2" s="1"/>
  <c r="G148" i="2" a="1"/>
  <c r="G148" i="2" s="1"/>
  <c r="F148" i="2" a="1"/>
  <c r="F148" i="2" s="1"/>
  <c r="E148" i="2" a="1"/>
  <c r="E148" i="2" s="1"/>
  <c r="D148" i="2" a="1"/>
  <c r="D148" i="2" s="1"/>
  <c r="C148" i="2" a="1"/>
  <c r="C148" i="2" s="1"/>
  <c r="B151" i="2" l="1" a="1"/>
  <c r="B151" i="2" s="1"/>
  <c r="B144" i="2" a="1"/>
  <c r="B144" i="2" s="1"/>
  <c r="B143" i="2" a="1"/>
  <c r="B143" i="2" s="1"/>
  <c r="G143" i="2" a="1"/>
  <c r="G143" i="2" s="1"/>
  <c r="F143" i="2" a="1"/>
  <c r="F143" i="2" s="1"/>
  <c r="C143" i="2" a="1"/>
  <c r="C143" i="2" s="1"/>
  <c r="H143" i="2" a="1"/>
  <c r="H143" i="2" s="1"/>
  <c r="E143" i="2" a="1"/>
  <c r="E143" i="2" s="1"/>
  <c r="D143" i="2" a="1"/>
  <c r="D143" i="2" s="1"/>
  <c r="I143" i="2" a="1"/>
  <c r="I143" i="2" s="1"/>
  <c r="I151" i="2" a="1"/>
  <c r="I151" i="2" s="1"/>
  <c r="H151" i="2" a="1"/>
  <c r="H151" i="2" s="1"/>
  <c r="F151" i="2" a="1"/>
  <c r="F151" i="2" s="1"/>
  <c r="G151" i="2" a="1"/>
  <c r="G151" i="2" s="1"/>
  <c r="E151" i="2" a="1"/>
  <c r="E151" i="2" s="1"/>
  <c r="D151" i="2" a="1"/>
  <c r="D151" i="2" s="1"/>
  <c r="C151" i="2" a="1"/>
  <c r="C151" i="2" s="1"/>
  <c r="I150" i="2" a="1"/>
  <c r="I150" i="2" s="1"/>
  <c r="H150" i="2" a="1"/>
  <c r="H150" i="2" s="1"/>
  <c r="E150" i="2" a="1"/>
  <c r="E150" i="2" s="1"/>
  <c r="G150" i="2" a="1"/>
  <c r="G150" i="2" s="1"/>
  <c r="F150" i="2" a="1"/>
  <c r="F150" i="2" s="1"/>
  <c r="D150" i="2" a="1"/>
  <c r="D150" i="2" s="1"/>
  <c r="C150" i="2" a="1"/>
  <c r="C150" i="2" s="1"/>
  <c r="B154" i="2" l="1" a="1"/>
  <c r="B154" i="2" s="1"/>
  <c r="B146" i="2" a="1"/>
  <c r="B146" i="2" s="1"/>
  <c r="B147" i="2" a="1"/>
  <c r="B147" i="2" s="1"/>
  <c r="E146" i="2" a="1"/>
  <c r="E146" i="2" s="1"/>
  <c r="H146" i="2" a="1"/>
  <c r="H146" i="2" s="1"/>
  <c r="F146" i="2" a="1"/>
  <c r="F146" i="2" s="1"/>
  <c r="D146" i="2" a="1"/>
  <c r="D146" i="2" s="1"/>
  <c r="C146" i="2" a="1"/>
  <c r="C146" i="2" s="1"/>
  <c r="G146" i="2" a="1"/>
  <c r="G146" i="2" s="1"/>
  <c r="I146" i="2" a="1"/>
  <c r="I146" i="2" s="1"/>
  <c r="I154" i="2" a="1"/>
  <c r="I154" i="2" s="1"/>
  <c r="H154" i="2" a="1"/>
  <c r="H154" i="2" s="1"/>
  <c r="G154" i="2" a="1"/>
  <c r="G154" i="2" s="1"/>
  <c r="F154" i="2" a="1"/>
  <c r="F154" i="2" s="1"/>
  <c r="E154" i="2" a="1"/>
  <c r="E154" i="2" s="1"/>
  <c r="D154" i="2" a="1"/>
  <c r="D154" i="2" s="1"/>
  <c r="C154" i="2" a="1"/>
  <c r="C154" i="2" s="1"/>
  <c r="I153" i="2" a="1"/>
  <c r="I153" i="2" s="1"/>
  <c r="H153" i="2" a="1"/>
  <c r="H153" i="2" s="1"/>
  <c r="G153" i="2" a="1"/>
  <c r="G153" i="2" s="1"/>
  <c r="F153" i="2" a="1"/>
  <c r="F153" i="2" s="1"/>
  <c r="D153" i="2" a="1"/>
  <c r="D153" i="2" s="1"/>
  <c r="E153" i="2" a="1"/>
  <c r="E153" i="2" s="1"/>
  <c r="C153" i="2" a="1"/>
  <c r="C153" i="2" s="1"/>
  <c r="B157" i="2" l="1" a="1"/>
  <c r="B157" i="2" s="1"/>
  <c r="B149" i="2" a="1"/>
  <c r="B149" i="2" s="1"/>
  <c r="B150" i="2" a="1"/>
  <c r="B150" i="2" s="1"/>
  <c r="E149" i="2" a="1"/>
  <c r="E149" i="2" s="1"/>
  <c r="D149" i="2" a="1"/>
  <c r="D149" i="2" s="1"/>
  <c r="C149" i="2" a="1"/>
  <c r="C149" i="2" s="1"/>
  <c r="G149" i="2" a="1"/>
  <c r="G149" i="2" s="1"/>
  <c r="I149" i="2" a="1"/>
  <c r="I149" i="2" s="1"/>
  <c r="H149" i="2" a="1"/>
  <c r="H149" i="2" s="1"/>
  <c r="F149" i="2" a="1"/>
  <c r="F149" i="2" s="1"/>
  <c r="I157" i="2" a="1"/>
  <c r="I157" i="2" s="1"/>
  <c r="H157" i="2" a="1"/>
  <c r="H157" i="2" s="1"/>
  <c r="G157" i="2" a="1"/>
  <c r="G157" i="2" s="1"/>
  <c r="F157" i="2" a="1"/>
  <c r="F157" i="2" s="1"/>
  <c r="E157" i="2" a="1"/>
  <c r="E157" i="2" s="1"/>
  <c r="D157" i="2" a="1"/>
  <c r="D157" i="2" s="1"/>
  <c r="C157" i="2" a="1"/>
  <c r="C157" i="2" s="1"/>
  <c r="I156" i="2" a="1"/>
  <c r="I156" i="2" s="1"/>
  <c r="H156" i="2" a="1"/>
  <c r="H156" i="2" s="1"/>
  <c r="G156" i="2" a="1"/>
  <c r="G156" i="2" s="1"/>
  <c r="F156" i="2" a="1"/>
  <c r="F156" i="2" s="1"/>
  <c r="E156" i="2" a="1"/>
  <c r="E156" i="2" s="1"/>
  <c r="D156" i="2" a="1"/>
  <c r="D156" i="2" s="1"/>
  <c r="C156" i="2" a="1"/>
  <c r="C156" i="2" s="1"/>
  <c r="B160" i="2" l="1" a="1"/>
  <c r="B160" i="2" s="1"/>
  <c r="B153" i="2" a="1"/>
  <c r="B153" i="2" s="1"/>
  <c r="B152" i="2" a="1"/>
  <c r="B152" i="2" s="1"/>
  <c r="I152" i="2" a="1"/>
  <c r="I152" i="2" s="1"/>
  <c r="H152" i="2" a="1"/>
  <c r="H152" i="2" s="1"/>
  <c r="F152" i="2" a="1"/>
  <c r="F152" i="2" s="1"/>
  <c r="E152" i="2" a="1"/>
  <c r="E152" i="2" s="1"/>
  <c r="G152" i="2" a="1"/>
  <c r="G152" i="2" s="1"/>
  <c r="C152" i="2" a="1"/>
  <c r="C152" i="2" s="1"/>
  <c r="D152" i="2" a="1"/>
  <c r="D152" i="2" s="1"/>
  <c r="I160" i="2" a="1"/>
  <c r="I160" i="2" s="1"/>
  <c r="G160" i="2" a="1"/>
  <c r="G160" i="2" s="1"/>
  <c r="H160" i="2" a="1"/>
  <c r="H160" i="2" s="1"/>
  <c r="F160" i="2" a="1"/>
  <c r="F160" i="2" s="1"/>
  <c r="E160" i="2" a="1"/>
  <c r="E160" i="2" s="1"/>
  <c r="D160" i="2" a="1"/>
  <c r="D160" i="2" s="1"/>
  <c r="C160" i="2" a="1"/>
  <c r="C160" i="2" s="1"/>
  <c r="I159" i="2" a="1"/>
  <c r="I159" i="2" s="1"/>
  <c r="H159" i="2" a="1"/>
  <c r="H159" i="2" s="1"/>
  <c r="G159" i="2" a="1"/>
  <c r="G159" i="2" s="1"/>
  <c r="F159" i="2" a="1"/>
  <c r="F159" i="2" s="1"/>
  <c r="E159" i="2" a="1"/>
  <c r="E159" i="2" s="1"/>
  <c r="D159" i="2" a="1"/>
  <c r="D159" i="2" s="1"/>
  <c r="C159" i="2" a="1"/>
  <c r="C159" i="2" s="1"/>
  <c r="B163" i="2" l="1" a="1"/>
  <c r="B163" i="2" s="1"/>
  <c r="B155" i="2" a="1"/>
  <c r="B155" i="2" s="1"/>
  <c r="B156" i="2" a="1"/>
  <c r="B156" i="2" s="1"/>
  <c r="H155" i="2" a="1"/>
  <c r="H155" i="2" s="1"/>
  <c r="E155" i="2" a="1"/>
  <c r="E155" i="2" s="1"/>
  <c r="D155" i="2" a="1"/>
  <c r="D155" i="2" s="1"/>
  <c r="G155" i="2" a="1"/>
  <c r="G155" i="2" s="1"/>
  <c r="C155" i="2" a="1"/>
  <c r="C155" i="2" s="1"/>
  <c r="F155" i="2" a="1"/>
  <c r="F155" i="2" s="1"/>
  <c r="I155" i="2" a="1"/>
  <c r="I155" i="2" s="1"/>
  <c r="I163" i="2" a="1"/>
  <c r="I163" i="2" s="1"/>
  <c r="H163" i="2" a="1"/>
  <c r="H163" i="2" s="1"/>
  <c r="G163" i="2" a="1"/>
  <c r="G163" i="2" s="1"/>
  <c r="F163" i="2" a="1"/>
  <c r="F163" i="2" s="1"/>
  <c r="E163" i="2" a="1"/>
  <c r="E163" i="2" s="1"/>
  <c r="D163" i="2" a="1"/>
  <c r="D163" i="2" s="1"/>
  <c r="C163" i="2" a="1"/>
  <c r="C163" i="2" s="1"/>
  <c r="I162" i="2" a="1"/>
  <c r="I162" i="2" s="1"/>
  <c r="H162" i="2" a="1"/>
  <c r="H162" i="2" s="1"/>
  <c r="G162" i="2" a="1"/>
  <c r="G162" i="2" s="1"/>
  <c r="E162" i="2" a="1"/>
  <c r="E162" i="2" s="1"/>
  <c r="F162" i="2" a="1"/>
  <c r="F162" i="2" s="1"/>
  <c r="D162" i="2" a="1"/>
  <c r="D162" i="2" s="1"/>
  <c r="C162" i="2" a="1"/>
  <c r="C162" i="2" s="1"/>
  <c r="B166" i="2" l="1" a="1"/>
  <c r="B166" i="2" s="1"/>
  <c r="B158" i="2" a="1"/>
  <c r="B158" i="2" s="1"/>
  <c r="B159" i="2" a="1"/>
  <c r="B159" i="2" s="1"/>
  <c r="I158" i="2" a="1"/>
  <c r="I158" i="2" s="1"/>
  <c r="H158" i="2" a="1"/>
  <c r="H158" i="2" s="1"/>
  <c r="G158" i="2" a="1"/>
  <c r="G158" i="2" s="1"/>
  <c r="C158" i="2" a="1"/>
  <c r="C158" i="2" s="1"/>
  <c r="D158" i="2" a="1"/>
  <c r="D158" i="2" s="1"/>
  <c r="F158" i="2" a="1"/>
  <c r="F158" i="2" s="1"/>
  <c r="E158" i="2" a="1"/>
  <c r="E158" i="2" s="1"/>
  <c r="I166" i="2" a="1"/>
  <c r="I166" i="2" s="1"/>
  <c r="H166" i="2" a="1"/>
  <c r="H166" i="2" s="1"/>
  <c r="G166" i="2" a="1"/>
  <c r="G166" i="2" s="1"/>
  <c r="F166" i="2" a="1"/>
  <c r="F166" i="2" s="1"/>
  <c r="D166" i="2" a="1"/>
  <c r="D166" i="2" s="1"/>
  <c r="E166" i="2" a="1"/>
  <c r="E166" i="2" s="1"/>
  <c r="C166" i="2" a="1"/>
  <c r="C166" i="2" s="1"/>
  <c r="I165" i="2" a="1"/>
  <c r="I165" i="2" s="1"/>
  <c r="H165" i="2" a="1"/>
  <c r="H165" i="2" s="1"/>
  <c r="G165" i="2" a="1"/>
  <c r="G165" i="2" s="1"/>
  <c r="F165" i="2" a="1"/>
  <c r="F165" i="2" s="1"/>
  <c r="D165" i="2" a="1"/>
  <c r="D165" i="2" s="1"/>
  <c r="E165" i="2" a="1"/>
  <c r="E165" i="2" s="1"/>
  <c r="C165" i="2" a="1"/>
  <c r="C165" i="2" s="1"/>
  <c r="B169" i="2" l="1" a="1"/>
  <c r="B169" i="2" s="1"/>
  <c r="B162" i="2" a="1"/>
  <c r="B162" i="2" s="1"/>
  <c r="B161" i="2" a="1"/>
  <c r="B161" i="2" s="1"/>
  <c r="F161" i="2" a="1"/>
  <c r="F161" i="2" s="1"/>
  <c r="H161" i="2" a="1"/>
  <c r="H161" i="2" s="1"/>
  <c r="G161" i="2" a="1"/>
  <c r="G161" i="2" s="1"/>
  <c r="E161" i="2" a="1"/>
  <c r="E161" i="2" s="1"/>
  <c r="D161" i="2" a="1"/>
  <c r="D161" i="2" s="1"/>
  <c r="I161" i="2" a="1"/>
  <c r="I161" i="2" s="1"/>
  <c r="C161" i="2" a="1"/>
  <c r="C161" i="2" s="1"/>
  <c r="I169" i="2" a="1"/>
  <c r="I169" i="2" s="1"/>
  <c r="H169" i="2" a="1"/>
  <c r="H169" i="2" s="1"/>
  <c r="G169" i="2" a="1"/>
  <c r="G169" i="2" s="1"/>
  <c r="F169" i="2" a="1"/>
  <c r="F169" i="2" s="1"/>
  <c r="E169" i="2" a="1"/>
  <c r="E169" i="2" s="1"/>
  <c r="D169" i="2" a="1"/>
  <c r="D169" i="2" s="1"/>
  <c r="C169" i="2" a="1"/>
  <c r="C169" i="2" s="1"/>
  <c r="I168" i="2" a="1"/>
  <c r="I168" i="2" s="1"/>
  <c r="H168" i="2" a="1"/>
  <c r="H168" i="2" s="1"/>
  <c r="F168" i="2" a="1"/>
  <c r="F168" i="2" s="1"/>
  <c r="G168" i="2" a="1"/>
  <c r="G168" i="2" s="1"/>
  <c r="D168" i="2" a="1"/>
  <c r="D168" i="2" s="1"/>
  <c r="E168" i="2" a="1"/>
  <c r="E168" i="2" s="1"/>
  <c r="C168" i="2" a="1"/>
  <c r="C168" i="2" s="1"/>
  <c r="B172" i="2" l="1" a="1"/>
  <c r="B172" i="2" s="1"/>
  <c r="B164" i="2" a="1"/>
  <c r="B164" i="2" s="1"/>
  <c r="B165" i="2" a="1"/>
  <c r="B165" i="2" s="1"/>
  <c r="G164" i="2" a="1"/>
  <c r="G164" i="2" s="1"/>
  <c r="E164" i="2" a="1"/>
  <c r="E164" i="2" s="1"/>
  <c r="F164" i="2" a="1"/>
  <c r="F164" i="2" s="1"/>
  <c r="I164" i="2" a="1"/>
  <c r="I164" i="2" s="1"/>
  <c r="D164" i="2" a="1"/>
  <c r="D164" i="2" s="1"/>
  <c r="C164" i="2" a="1"/>
  <c r="C164" i="2" s="1"/>
  <c r="H164" i="2" a="1"/>
  <c r="H164" i="2" s="1"/>
  <c r="I172" i="2" a="1"/>
  <c r="I172" i="2" s="1"/>
  <c r="H172" i="2" a="1"/>
  <c r="H172" i="2" s="1"/>
  <c r="G172" i="2" a="1"/>
  <c r="G172" i="2" s="1"/>
  <c r="F172" i="2" a="1"/>
  <c r="F172" i="2" s="1"/>
  <c r="E172" i="2" a="1"/>
  <c r="E172" i="2" s="1"/>
  <c r="D172" i="2" a="1"/>
  <c r="D172" i="2" s="1"/>
  <c r="C172" i="2" a="1"/>
  <c r="C172" i="2" s="1"/>
  <c r="I171" i="2" a="1"/>
  <c r="I171" i="2" s="1"/>
  <c r="H171" i="2" a="1"/>
  <c r="H171" i="2" s="1"/>
  <c r="G171" i="2" a="1"/>
  <c r="G171" i="2" s="1"/>
  <c r="F171" i="2" a="1"/>
  <c r="F171" i="2" s="1"/>
  <c r="E171" i="2" a="1"/>
  <c r="E171" i="2" s="1"/>
  <c r="D171" i="2" a="1"/>
  <c r="D171" i="2" s="1"/>
  <c r="C171" i="2" a="1"/>
  <c r="C171" i="2" s="1"/>
  <c r="B175" i="2" l="1" a="1"/>
  <c r="B175" i="2" s="1"/>
  <c r="B167" i="2" a="1"/>
  <c r="B167" i="2" s="1"/>
  <c r="B168" i="2" a="1"/>
  <c r="B168" i="2" s="1"/>
  <c r="E167" i="2" a="1"/>
  <c r="E167" i="2" s="1"/>
  <c r="D167" i="2" a="1"/>
  <c r="D167" i="2" s="1"/>
  <c r="F167" i="2" a="1"/>
  <c r="F167" i="2" s="1"/>
  <c r="I167" i="2" a="1"/>
  <c r="I167" i="2" s="1"/>
  <c r="H167" i="2" a="1"/>
  <c r="H167" i="2" s="1"/>
  <c r="G167" i="2" a="1"/>
  <c r="G167" i="2" s="1"/>
  <c r="C167" i="2" a="1"/>
  <c r="C167" i="2" s="1"/>
  <c r="I175" i="2" a="1"/>
  <c r="I175" i="2" s="1"/>
  <c r="H175" i="2" a="1"/>
  <c r="H175" i="2" s="1"/>
  <c r="G175" i="2" a="1"/>
  <c r="G175" i="2" s="1"/>
  <c r="D175" i="2" a="1"/>
  <c r="D175" i="2" s="1"/>
  <c r="F175" i="2" a="1"/>
  <c r="F175" i="2" s="1"/>
  <c r="E175" i="2" a="1"/>
  <c r="E175" i="2" s="1"/>
  <c r="C175" i="2" a="1"/>
  <c r="C175" i="2" s="1"/>
  <c r="I174" i="2" a="1"/>
  <c r="I174" i="2" s="1"/>
  <c r="H174" i="2" a="1"/>
  <c r="H174" i="2" s="1"/>
  <c r="G174" i="2" a="1"/>
  <c r="G174" i="2" s="1"/>
  <c r="E174" i="2" a="1"/>
  <c r="E174" i="2" s="1"/>
  <c r="F174" i="2" a="1"/>
  <c r="F174" i="2" s="1"/>
  <c r="D174" i="2" a="1"/>
  <c r="D174" i="2" s="1"/>
  <c r="C174" i="2" a="1"/>
  <c r="C174" i="2" s="1"/>
  <c r="B178" i="2" l="1" a="1"/>
  <c r="B178" i="2" s="1"/>
  <c r="B171" i="2" a="1"/>
  <c r="B171" i="2" s="1"/>
  <c r="B170" i="2" a="1"/>
  <c r="B170" i="2" s="1"/>
  <c r="G170" i="2" a="1"/>
  <c r="G170" i="2" s="1"/>
  <c r="H170" i="2" a="1"/>
  <c r="H170" i="2" s="1"/>
  <c r="D170" i="2" a="1"/>
  <c r="D170" i="2" s="1"/>
  <c r="C170" i="2" a="1"/>
  <c r="C170" i="2" s="1"/>
  <c r="F170" i="2" a="1"/>
  <c r="F170" i="2" s="1"/>
  <c r="E170" i="2" a="1"/>
  <c r="E170" i="2" s="1"/>
  <c r="I170" i="2" a="1"/>
  <c r="I170" i="2" s="1"/>
  <c r="I178" i="2" a="1"/>
  <c r="I178" i="2" s="1"/>
  <c r="H178" i="2" a="1"/>
  <c r="H178" i="2" s="1"/>
  <c r="F178" i="2" a="1"/>
  <c r="F178" i="2" s="1"/>
  <c r="G178" i="2" a="1"/>
  <c r="G178" i="2" s="1"/>
  <c r="D178" i="2" a="1"/>
  <c r="D178" i="2" s="1"/>
  <c r="E178" i="2" a="1"/>
  <c r="E178" i="2" s="1"/>
  <c r="C178" i="2" a="1"/>
  <c r="C178" i="2" s="1"/>
  <c r="I177" i="2" a="1"/>
  <c r="I177" i="2" s="1"/>
  <c r="H177" i="2" a="1"/>
  <c r="H177" i="2" s="1"/>
  <c r="F177" i="2" a="1"/>
  <c r="F177" i="2" s="1"/>
  <c r="G177" i="2" a="1"/>
  <c r="G177" i="2" s="1"/>
  <c r="D177" i="2" a="1"/>
  <c r="D177" i="2" s="1"/>
  <c r="E177" i="2" a="1"/>
  <c r="E177" i="2" s="1"/>
  <c r="C177" i="2" a="1"/>
  <c r="C177" i="2" s="1"/>
  <c r="B181" i="2" l="1" a="1"/>
  <c r="B181" i="2" s="1"/>
  <c r="B173" i="2" a="1"/>
  <c r="B173" i="2" s="1"/>
  <c r="B174" i="2" a="1"/>
  <c r="B174" i="2" s="1"/>
  <c r="E173" i="2" a="1"/>
  <c r="E173" i="2" s="1"/>
  <c r="D173" i="2" a="1"/>
  <c r="D173" i="2" s="1"/>
  <c r="C173" i="2" a="1"/>
  <c r="C173" i="2" s="1"/>
  <c r="H173" i="2" a="1"/>
  <c r="H173" i="2" s="1"/>
  <c r="I173" i="2" a="1"/>
  <c r="I173" i="2" s="1"/>
  <c r="G173" i="2" a="1"/>
  <c r="G173" i="2" s="1"/>
  <c r="F173" i="2" a="1"/>
  <c r="F173" i="2" s="1"/>
  <c r="I181" i="2" a="1"/>
  <c r="I181" i="2" s="1"/>
  <c r="H181" i="2" a="1"/>
  <c r="H181" i="2" s="1"/>
  <c r="G181" i="2" a="1"/>
  <c r="G181" i="2" s="1"/>
  <c r="F181" i="2" a="1"/>
  <c r="F181" i="2" s="1"/>
  <c r="D181" i="2" a="1"/>
  <c r="D181" i="2" s="1"/>
  <c r="E181" i="2" a="1"/>
  <c r="E181" i="2" s="1"/>
  <c r="C181" i="2" a="1"/>
  <c r="C181" i="2" s="1"/>
  <c r="I180" i="2" a="1"/>
  <c r="I180" i="2" s="1"/>
  <c r="H180" i="2" a="1"/>
  <c r="H180" i="2" s="1"/>
  <c r="F180" i="2" a="1"/>
  <c r="F180" i="2" s="1"/>
  <c r="G180" i="2" a="1"/>
  <c r="G180" i="2" s="1"/>
  <c r="D180" i="2" a="1"/>
  <c r="D180" i="2" s="1"/>
  <c r="E180" i="2" a="1"/>
  <c r="E180" i="2" s="1"/>
  <c r="C180" i="2" a="1"/>
  <c r="C180" i="2" s="1"/>
  <c r="B184" i="2" l="1" a="1"/>
  <c r="B184" i="2" s="1"/>
  <c r="B176" i="2" a="1"/>
  <c r="B176" i="2" s="1"/>
  <c r="B177" i="2" a="1"/>
  <c r="B177" i="2" s="1"/>
  <c r="D176" i="2" a="1"/>
  <c r="D176" i="2" s="1"/>
  <c r="E176" i="2" a="1"/>
  <c r="E176" i="2" s="1"/>
  <c r="C176" i="2" a="1"/>
  <c r="C176" i="2" s="1"/>
  <c r="I176" i="2" a="1"/>
  <c r="I176" i="2" s="1"/>
  <c r="G176" i="2" a="1"/>
  <c r="G176" i="2" s="1"/>
  <c r="F176" i="2" a="1"/>
  <c r="F176" i="2" s="1"/>
  <c r="H176" i="2" a="1"/>
  <c r="H176" i="2" s="1"/>
  <c r="I184" i="2" a="1"/>
  <c r="I184" i="2" s="1"/>
  <c r="H184" i="2" a="1"/>
  <c r="H184" i="2" s="1"/>
  <c r="G184" i="2" a="1"/>
  <c r="G184" i="2" s="1"/>
  <c r="F184" i="2" a="1"/>
  <c r="F184" i="2" s="1"/>
  <c r="D184" i="2" a="1"/>
  <c r="D184" i="2" s="1"/>
  <c r="E184" i="2" a="1"/>
  <c r="E184" i="2" s="1"/>
  <c r="C184" i="2" a="1"/>
  <c r="C184" i="2" s="1"/>
  <c r="I183" i="2" a="1"/>
  <c r="I183" i="2" s="1"/>
  <c r="H183" i="2" a="1"/>
  <c r="H183" i="2" s="1"/>
  <c r="G183" i="2" a="1"/>
  <c r="G183" i="2" s="1"/>
  <c r="F183" i="2" a="1"/>
  <c r="F183" i="2" s="1"/>
  <c r="E183" i="2" a="1"/>
  <c r="E183" i="2" s="1"/>
  <c r="D183" i="2" a="1"/>
  <c r="D183" i="2" s="1"/>
  <c r="C183" i="2" a="1"/>
  <c r="C183" i="2" s="1"/>
  <c r="B187" i="2" l="1" a="1"/>
  <c r="B187" i="2" s="1"/>
  <c r="B179" i="2" a="1"/>
  <c r="B179" i="2" s="1"/>
  <c r="B180" i="2" a="1"/>
  <c r="B180" i="2" s="1"/>
  <c r="I179" i="2" a="1"/>
  <c r="I179" i="2" s="1"/>
  <c r="H179" i="2" a="1"/>
  <c r="H179" i="2" s="1"/>
  <c r="F179" i="2" a="1"/>
  <c r="F179" i="2" s="1"/>
  <c r="E179" i="2" a="1"/>
  <c r="E179" i="2" s="1"/>
  <c r="C179" i="2" a="1"/>
  <c r="C179" i="2" s="1"/>
  <c r="G179" i="2" a="1"/>
  <c r="G179" i="2" s="1"/>
  <c r="D179" i="2" a="1"/>
  <c r="D179" i="2" s="1"/>
  <c r="I187" i="2" a="1"/>
  <c r="I187" i="2" s="1"/>
  <c r="H187" i="2" a="1"/>
  <c r="H187" i="2" s="1"/>
  <c r="G187" i="2" a="1"/>
  <c r="G187" i="2" s="1"/>
  <c r="E187" i="2" a="1"/>
  <c r="E187" i="2" s="1"/>
  <c r="D187" i="2" a="1"/>
  <c r="D187" i="2" s="1"/>
  <c r="F187" i="2" a="1"/>
  <c r="F187" i="2" s="1"/>
  <c r="C187" i="2" a="1"/>
  <c r="C187" i="2" s="1"/>
  <c r="I186" i="2" a="1"/>
  <c r="I186" i="2" s="1"/>
  <c r="H186" i="2" a="1"/>
  <c r="H186" i="2" s="1"/>
  <c r="G186" i="2" a="1"/>
  <c r="G186" i="2" s="1"/>
  <c r="E186" i="2" a="1"/>
  <c r="E186" i="2" s="1"/>
  <c r="F186" i="2" a="1"/>
  <c r="F186" i="2" s="1"/>
  <c r="D186" i="2" a="1"/>
  <c r="D186" i="2" s="1"/>
  <c r="C186" i="2" a="1"/>
  <c r="C186" i="2" s="1"/>
  <c r="B190" i="2" l="1" a="1"/>
  <c r="B190" i="2" s="1"/>
  <c r="B182" i="2" a="1"/>
  <c r="B182" i="2" s="1"/>
  <c r="B183" i="2" a="1"/>
  <c r="B183" i="2" s="1"/>
  <c r="D182" i="2" a="1"/>
  <c r="D182" i="2" s="1"/>
  <c r="E182" i="2" a="1"/>
  <c r="E182" i="2" s="1"/>
  <c r="H182" i="2" a="1"/>
  <c r="H182" i="2" s="1"/>
  <c r="C182" i="2" a="1"/>
  <c r="C182" i="2" s="1"/>
  <c r="I182" i="2" a="1"/>
  <c r="I182" i="2" s="1"/>
  <c r="F182" i="2" a="1"/>
  <c r="F182" i="2" s="1"/>
  <c r="G182" i="2" a="1"/>
  <c r="G182" i="2" s="1"/>
  <c r="I190" i="2" a="1"/>
  <c r="I190" i="2" s="1"/>
  <c r="H190" i="2" a="1"/>
  <c r="H190" i="2" s="1"/>
  <c r="G190" i="2" a="1"/>
  <c r="G190" i="2" s="1"/>
  <c r="F190" i="2" a="1"/>
  <c r="F190" i="2" s="1"/>
  <c r="E190" i="2" a="1"/>
  <c r="E190" i="2" s="1"/>
  <c r="D190" i="2" a="1"/>
  <c r="D190" i="2" s="1"/>
  <c r="C190" i="2" a="1"/>
  <c r="C190" i="2" s="1"/>
  <c r="I189" i="2" a="1"/>
  <c r="I189" i="2" s="1"/>
  <c r="H189" i="2" a="1"/>
  <c r="H189" i="2" s="1"/>
  <c r="F189" i="2" a="1"/>
  <c r="F189" i="2" s="1"/>
  <c r="D189" i="2" a="1"/>
  <c r="D189" i="2" s="1"/>
  <c r="E189" i="2" a="1"/>
  <c r="E189" i="2" s="1"/>
  <c r="G189" i="2" a="1"/>
  <c r="G189" i="2" s="1"/>
  <c r="C189" i="2" a="1"/>
  <c r="C189" i="2" s="1"/>
  <c r="B193" i="2" l="1" a="1"/>
  <c r="B193" i="2" s="1"/>
  <c r="B185" i="2" a="1"/>
  <c r="B185" i="2" s="1"/>
  <c r="B186" i="2" a="1"/>
  <c r="B186" i="2" s="1"/>
  <c r="D185" i="2" a="1"/>
  <c r="D185" i="2" s="1"/>
  <c r="C185" i="2" a="1"/>
  <c r="C185" i="2" s="1"/>
  <c r="H185" i="2" a="1"/>
  <c r="H185" i="2" s="1"/>
  <c r="E185" i="2" a="1"/>
  <c r="E185" i="2" s="1"/>
  <c r="I185" i="2" a="1"/>
  <c r="I185" i="2" s="1"/>
  <c r="G185" i="2" a="1"/>
  <c r="G185" i="2" s="1"/>
  <c r="F185" i="2" a="1"/>
  <c r="F185" i="2" s="1"/>
  <c r="I193" i="2" a="1"/>
  <c r="I193" i="2" s="1"/>
  <c r="H193" i="2" a="1"/>
  <c r="H193" i="2" s="1"/>
  <c r="G193" i="2" a="1"/>
  <c r="G193" i="2" s="1"/>
  <c r="F193" i="2" a="1"/>
  <c r="F193" i="2" s="1"/>
  <c r="E193" i="2" a="1"/>
  <c r="E193" i="2" s="1"/>
  <c r="D193" i="2" a="1"/>
  <c r="D193" i="2" s="1"/>
  <c r="C193" i="2" a="1"/>
  <c r="C193" i="2" s="1"/>
  <c r="I192" i="2" a="1"/>
  <c r="I192" i="2" s="1"/>
  <c r="H192" i="2" a="1"/>
  <c r="H192" i="2" s="1"/>
  <c r="G192" i="2" a="1"/>
  <c r="G192" i="2" s="1"/>
  <c r="F192" i="2" a="1"/>
  <c r="F192" i="2" s="1"/>
  <c r="E192" i="2" a="1"/>
  <c r="E192" i="2" s="1"/>
  <c r="D192" i="2" a="1"/>
  <c r="D192" i="2" s="1"/>
  <c r="C192" i="2" a="1"/>
  <c r="C192" i="2" s="1"/>
  <c r="B196" i="2" l="1" a="1"/>
  <c r="B196" i="2" s="1"/>
  <c r="B188" i="2" a="1"/>
  <c r="B188" i="2" s="1"/>
  <c r="B189" i="2" a="1"/>
  <c r="B189" i="2" s="1"/>
  <c r="E188" i="2" a="1"/>
  <c r="E188" i="2" s="1"/>
  <c r="I188" i="2" a="1"/>
  <c r="I188" i="2" s="1"/>
  <c r="F188" i="2" a="1"/>
  <c r="F188" i="2" s="1"/>
  <c r="D188" i="2" a="1"/>
  <c r="D188" i="2" s="1"/>
  <c r="C188" i="2" a="1"/>
  <c r="C188" i="2" s="1"/>
  <c r="G188" i="2" a="1"/>
  <c r="G188" i="2" s="1"/>
  <c r="H188" i="2" a="1"/>
  <c r="H188" i="2" s="1"/>
  <c r="I196" i="2" a="1"/>
  <c r="I196" i="2" s="1"/>
  <c r="H196" i="2" a="1"/>
  <c r="H196" i="2" s="1"/>
  <c r="G196" i="2" a="1"/>
  <c r="G196" i="2" s="1"/>
  <c r="F196" i="2" a="1"/>
  <c r="F196" i="2" s="1"/>
  <c r="E196" i="2" a="1"/>
  <c r="E196" i="2" s="1"/>
  <c r="D196" i="2" a="1"/>
  <c r="D196" i="2" s="1"/>
  <c r="C196" i="2" a="1"/>
  <c r="C196" i="2" s="1"/>
  <c r="I195" i="2" a="1"/>
  <c r="I195" i="2" s="1"/>
  <c r="H195" i="2" a="1"/>
  <c r="H195" i="2" s="1"/>
  <c r="G195" i="2" a="1"/>
  <c r="G195" i="2" s="1"/>
  <c r="F195" i="2" a="1"/>
  <c r="F195" i="2" s="1"/>
  <c r="E195" i="2" a="1"/>
  <c r="E195" i="2" s="1"/>
  <c r="D195" i="2" a="1"/>
  <c r="D195" i="2" s="1"/>
  <c r="C195" i="2" a="1"/>
  <c r="C195" i="2" s="1"/>
  <c r="B199" i="2" l="1" a="1"/>
  <c r="B199" i="2" s="1"/>
  <c r="B191" i="2" a="1"/>
  <c r="B191" i="2" s="1"/>
  <c r="B192" i="2" a="1"/>
  <c r="B192" i="2" s="1"/>
  <c r="F191" i="2" a="1"/>
  <c r="F191" i="2" s="1"/>
  <c r="E191" i="2" a="1"/>
  <c r="E191" i="2" s="1"/>
  <c r="G191" i="2" a="1"/>
  <c r="G191" i="2" s="1"/>
  <c r="H191" i="2" a="1"/>
  <c r="H191" i="2" s="1"/>
  <c r="D191" i="2" a="1"/>
  <c r="D191" i="2" s="1"/>
  <c r="C191" i="2" a="1"/>
  <c r="C191" i="2" s="1"/>
  <c r="I191" i="2" a="1"/>
  <c r="I191" i="2" s="1"/>
  <c r="I199" i="2" a="1"/>
  <c r="I199" i="2" s="1"/>
  <c r="H199" i="2" a="1"/>
  <c r="H199" i="2" s="1"/>
  <c r="G199" i="2" a="1"/>
  <c r="G199" i="2" s="1"/>
  <c r="E199" i="2" a="1"/>
  <c r="E199" i="2" s="1"/>
  <c r="D199" i="2" a="1"/>
  <c r="D199" i="2" s="1"/>
  <c r="F199" i="2" a="1"/>
  <c r="F199" i="2" s="1"/>
  <c r="C199" i="2" a="1"/>
  <c r="C199" i="2" s="1"/>
  <c r="I198" i="2" a="1"/>
  <c r="I198" i="2" s="1"/>
  <c r="H198" i="2" a="1"/>
  <c r="H198" i="2" s="1"/>
  <c r="G198" i="2" a="1"/>
  <c r="G198" i="2" s="1"/>
  <c r="F198" i="2" a="1"/>
  <c r="F198" i="2" s="1"/>
  <c r="E198" i="2" a="1"/>
  <c r="E198" i="2" s="1"/>
  <c r="D198" i="2" a="1"/>
  <c r="D198" i="2" s="1"/>
  <c r="C198" i="2" a="1"/>
  <c r="C198" i="2" s="1"/>
  <c r="B202" i="2" l="1" a="1"/>
  <c r="B202" i="2" s="1"/>
  <c r="B195" i="2" a="1"/>
  <c r="B195" i="2" s="1"/>
  <c r="B194" i="2" a="1"/>
  <c r="B194" i="2" s="1"/>
  <c r="D194" i="2" a="1"/>
  <c r="D194" i="2" s="1"/>
  <c r="F194" i="2" a="1"/>
  <c r="F194" i="2" s="1"/>
  <c r="G194" i="2" a="1"/>
  <c r="G194" i="2" s="1"/>
  <c r="I194" i="2" a="1"/>
  <c r="I194" i="2" s="1"/>
  <c r="H194" i="2" a="1"/>
  <c r="H194" i="2" s="1"/>
  <c r="E194" i="2" a="1"/>
  <c r="E194" i="2" s="1"/>
  <c r="C194" i="2" a="1"/>
  <c r="C194" i="2" s="1"/>
  <c r="I202" i="2" a="1"/>
  <c r="I202" i="2" s="1"/>
  <c r="H202" i="2" a="1"/>
  <c r="H202" i="2" s="1"/>
  <c r="G202" i="2" a="1"/>
  <c r="G202" i="2" s="1"/>
  <c r="F202" i="2" a="1"/>
  <c r="F202" i="2" s="1"/>
  <c r="E202" i="2" a="1"/>
  <c r="E202" i="2" s="1"/>
  <c r="D202" i="2" a="1"/>
  <c r="D202" i="2" s="1"/>
  <c r="C202" i="2" a="1"/>
  <c r="C202" i="2" s="1"/>
  <c r="H201" i="2" a="1"/>
  <c r="H201" i="2" s="1"/>
  <c r="I201" i="2" a="1"/>
  <c r="I201" i="2" s="1"/>
  <c r="F201" i="2" a="1"/>
  <c r="F201" i="2" s="1"/>
  <c r="G201" i="2" a="1"/>
  <c r="G201" i="2" s="1"/>
  <c r="E201" i="2" a="1"/>
  <c r="E201" i="2" s="1"/>
  <c r="D201" i="2" a="1"/>
  <c r="D201" i="2" s="1"/>
  <c r="C201" i="2" a="1"/>
  <c r="C201" i="2" s="1"/>
  <c r="B205" i="2" l="1" a="1"/>
  <c r="B205" i="2" s="1"/>
  <c r="B197" i="2" a="1"/>
  <c r="B197" i="2" s="1"/>
  <c r="B198" i="2" a="1"/>
  <c r="B198" i="2" s="1"/>
  <c r="G197" i="2" a="1"/>
  <c r="G197" i="2" s="1"/>
  <c r="E197" i="2" a="1"/>
  <c r="E197" i="2" s="1"/>
  <c r="F197" i="2" a="1"/>
  <c r="F197" i="2" s="1"/>
  <c r="D197" i="2" a="1"/>
  <c r="D197" i="2" s="1"/>
  <c r="C197" i="2" a="1"/>
  <c r="C197" i="2" s="1"/>
  <c r="I197" i="2" a="1"/>
  <c r="I197" i="2" s="1"/>
  <c r="H197" i="2" a="1"/>
  <c r="H197" i="2" s="1"/>
  <c r="I205" i="2" a="1"/>
  <c r="I205" i="2" s="1"/>
  <c r="G205" i="2" a="1"/>
  <c r="G205" i="2" s="1"/>
  <c r="H205" i="2" a="1"/>
  <c r="H205" i="2" s="1"/>
  <c r="F205" i="2" a="1"/>
  <c r="F205" i="2" s="1"/>
  <c r="E205" i="2" a="1"/>
  <c r="E205" i="2" s="1"/>
  <c r="D205" i="2" a="1"/>
  <c r="D205" i="2" s="1"/>
  <c r="C205" i="2" a="1"/>
  <c r="C205" i="2" s="1"/>
  <c r="I204" i="2" a="1"/>
  <c r="I204" i="2" s="1"/>
  <c r="H204" i="2" a="1"/>
  <c r="H204" i="2" s="1"/>
  <c r="F204" i="2" a="1"/>
  <c r="F204" i="2" s="1"/>
  <c r="G204" i="2" a="1"/>
  <c r="G204" i="2" s="1"/>
  <c r="E204" i="2" a="1"/>
  <c r="E204" i="2" s="1"/>
  <c r="D204" i="2" a="1"/>
  <c r="D204" i="2" s="1"/>
  <c r="C204" i="2" a="1"/>
  <c r="C204" i="2" s="1"/>
  <c r="B208" i="2" l="1" a="1"/>
  <c r="B208" i="2" s="1"/>
  <c r="B200" i="2" a="1"/>
  <c r="B200" i="2" s="1"/>
  <c r="B201" i="2" a="1"/>
  <c r="B201" i="2" s="1"/>
  <c r="H200" i="2" a="1"/>
  <c r="H200" i="2" s="1"/>
  <c r="G200" i="2" a="1"/>
  <c r="G200" i="2" s="1"/>
  <c r="F200" i="2" a="1"/>
  <c r="F200" i="2" s="1"/>
  <c r="E200" i="2" a="1"/>
  <c r="E200" i="2" s="1"/>
  <c r="D200" i="2" a="1"/>
  <c r="D200" i="2" s="1"/>
  <c r="C200" i="2" a="1"/>
  <c r="C200" i="2" s="1"/>
  <c r="I200" i="2" a="1"/>
  <c r="I200" i="2" s="1"/>
  <c r="I208" i="2" a="1"/>
  <c r="I208" i="2" s="1"/>
  <c r="H208" i="2" a="1"/>
  <c r="H208" i="2" s="1"/>
  <c r="G208" i="2" a="1"/>
  <c r="G208" i="2" s="1"/>
  <c r="F208" i="2" a="1"/>
  <c r="F208" i="2" s="1"/>
  <c r="D208" i="2" a="1"/>
  <c r="D208" i="2" s="1"/>
  <c r="E208" i="2" a="1"/>
  <c r="E208" i="2" s="1"/>
  <c r="C208" i="2" a="1"/>
  <c r="C208" i="2" s="1"/>
  <c r="I207" i="2" a="1"/>
  <c r="I207" i="2" s="1"/>
  <c r="H207" i="2" a="1"/>
  <c r="H207" i="2" s="1"/>
  <c r="E207" i="2" a="1"/>
  <c r="E207" i="2" s="1"/>
  <c r="F207" i="2" a="1"/>
  <c r="F207" i="2" s="1"/>
  <c r="D207" i="2" a="1"/>
  <c r="D207" i="2" s="1"/>
  <c r="G207" i="2" a="1"/>
  <c r="G207" i="2" s="1"/>
  <c r="C207" i="2" a="1"/>
  <c r="C207" i="2" s="1"/>
  <c r="B211" i="2" l="1" a="1"/>
  <c r="B211" i="2" s="1"/>
  <c r="B204" i="2" a="1"/>
  <c r="B204" i="2" s="1"/>
  <c r="B203" i="2" a="1"/>
  <c r="B203" i="2" s="1"/>
  <c r="I203" i="2" a="1"/>
  <c r="I203" i="2" s="1"/>
  <c r="H203" i="2" a="1"/>
  <c r="H203" i="2" s="1"/>
  <c r="F203" i="2" a="1"/>
  <c r="F203" i="2" s="1"/>
  <c r="G203" i="2" a="1"/>
  <c r="G203" i="2" s="1"/>
  <c r="D203" i="2" a="1"/>
  <c r="D203" i="2" s="1"/>
  <c r="E203" i="2" a="1"/>
  <c r="E203" i="2" s="1"/>
  <c r="C203" i="2" a="1"/>
  <c r="C203" i="2" s="1"/>
  <c r="I210" i="2" a="1"/>
  <c r="I210" i="2" s="1"/>
  <c r="H210" i="2" a="1"/>
  <c r="H210" i="2" s="1"/>
  <c r="G210" i="2" a="1"/>
  <c r="G210" i="2" s="1"/>
  <c r="F210" i="2" a="1"/>
  <c r="F210" i="2" s="1"/>
  <c r="E210" i="2" a="1"/>
  <c r="E210" i="2" s="1"/>
  <c r="D210" i="2" a="1"/>
  <c r="D210" i="2" s="1"/>
  <c r="C210" i="2" a="1"/>
  <c r="C210" i="2" s="1"/>
  <c r="I211" i="2" a="1"/>
  <c r="I211" i="2" s="1"/>
  <c r="H211" i="2" a="1"/>
  <c r="H211" i="2" s="1"/>
  <c r="G211" i="2" a="1"/>
  <c r="G211" i="2" s="1"/>
  <c r="E211" i="2" a="1"/>
  <c r="E211" i="2" s="1"/>
  <c r="D211" i="2" a="1"/>
  <c r="D211" i="2" s="1"/>
  <c r="F211" i="2" a="1"/>
  <c r="F211" i="2" s="1"/>
  <c r="C211" i="2" a="1"/>
  <c r="C211" i="2" s="1"/>
  <c r="B214" i="2" l="1" a="1"/>
  <c r="B214" i="2" s="1"/>
  <c r="B206" i="2" a="1"/>
  <c r="B206" i="2" s="1"/>
  <c r="B207" i="2" a="1"/>
  <c r="B207" i="2" s="1"/>
  <c r="F206" i="2" a="1"/>
  <c r="F206" i="2" s="1"/>
  <c r="H206" i="2" a="1"/>
  <c r="H206" i="2" s="1"/>
  <c r="I206" i="2" a="1"/>
  <c r="I206" i="2" s="1"/>
  <c r="E206" i="2" a="1"/>
  <c r="E206" i="2" s="1"/>
  <c r="G206" i="2" a="1"/>
  <c r="G206" i="2" s="1"/>
  <c r="D206" i="2" a="1"/>
  <c r="D206" i="2" s="1"/>
  <c r="C206" i="2" a="1"/>
  <c r="C206" i="2" s="1"/>
  <c r="H213" i="2" a="1"/>
  <c r="H213" i="2" s="1"/>
  <c r="I213" i="2" a="1"/>
  <c r="I213" i="2" s="1"/>
  <c r="F213" i="2" a="1"/>
  <c r="F213" i="2" s="1"/>
  <c r="G213" i="2" a="1"/>
  <c r="G213" i="2" s="1"/>
  <c r="E213" i="2" a="1"/>
  <c r="E213" i="2" s="1"/>
  <c r="D213" i="2" a="1"/>
  <c r="D213" i="2" s="1"/>
  <c r="C213" i="2" a="1"/>
  <c r="C213" i="2" s="1"/>
  <c r="I214" i="2" a="1"/>
  <c r="I214" i="2" s="1"/>
  <c r="H214" i="2" a="1"/>
  <c r="H214" i="2" s="1"/>
  <c r="G214" i="2" a="1"/>
  <c r="G214" i="2" s="1"/>
  <c r="F214" i="2" a="1"/>
  <c r="F214" i="2" s="1"/>
  <c r="E214" i="2" a="1"/>
  <c r="E214" i="2" s="1"/>
  <c r="D214" i="2" a="1"/>
  <c r="D214" i="2" s="1"/>
  <c r="C214" i="2" a="1"/>
  <c r="C214" i="2" s="1"/>
  <c r="B217" i="2" l="1" a="1"/>
  <c r="B217" i="2" s="1"/>
  <c r="B209" i="2" a="1"/>
  <c r="B209" i="2" s="1"/>
  <c r="B210" i="2" a="1"/>
  <c r="B210" i="2" s="1"/>
  <c r="I209" i="2" a="1"/>
  <c r="I209" i="2" s="1"/>
  <c r="G209" i="2" a="1"/>
  <c r="G209" i="2" s="1"/>
  <c r="D209" i="2" a="1"/>
  <c r="D209" i="2" s="1"/>
  <c r="H209" i="2" a="1"/>
  <c r="H209" i="2" s="1"/>
  <c r="F209" i="2" a="1"/>
  <c r="F209" i="2" s="1"/>
  <c r="E209" i="2" a="1"/>
  <c r="E209" i="2" s="1"/>
  <c r="C209" i="2" a="1"/>
  <c r="C209" i="2" s="1"/>
  <c r="I217" i="2" a="1"/>
  <c r="I217" i="2" s="1"/>
  <c r="G217" i="2" a="1"/>
  <c r="G217" i="2" s="1"/>
  <c r="F217" i="2" a="1"/>
  <c r="F217" i="2" s="1"/>
  <c r="H217" i="2" a="1"/>
  <c r="H217" i="2" s="1"/>
  <c r="E217" i="2" a="1"/>
  <c r="E217" i="2" s="1"/>
  <c r="D217" i="2" a="1"/>
  <c r="D217" i="2" s="1"/>
  <c r="C217" i="2" a="1"/>
  <c r="C217" i="2" s="1"/>
  <c r="I216" i="2" a="1"/>
  <c r="I216" i="2" s="1"/>
  <c r="H216" i="2" a="1"/>
  <c r="H216" i="2" s="1"/>
  <c r="F216" i="2" a="1"/>
  <c r="F216" i="2" s="1"/>
  <c r="G216" i="2" a="1"/>
  <c r="G216" i="2" s="1"/>
  <c r="E216" i="2" a="1"/>
  <c r="E216" i="2" s="1"/>
  <c r="D216" i="2" a="1"/>
  <c r="D216" i="2" s="1"/>
  <c r="C216" i="2" a="1"/>
  <c r="C216" i="2" s="1"/>
  <c r="B220" i="2" l="1" a="1"/>
  <c r="B220" i="2" s="1"/>
  <c r="B213" i="2" a="1"/>
  <c r="B213" i="2" s="1"/>
  <c r="B212" i="2" a="1"/>
  <c r="B212" i="2" s="1"/>
  <c r="I212" i="2" a="1"/>
  <c r="I212" i="2" s="1"/>
  <c r="G212" i="2" a="1"/>
  <c r="G212" i="2" s="1"/>
  <c r="E212" i="2" a="1"/>
  <c r="E212" i="2" s="1"/>
  <c r="C212" i="2" a="1"/>
  <c r="C212" i="2" s="1"/>
  <c r="H212" i="2" a="1"/>
  <c r="H212" i="2" s="1"/>
  <c r="F212" i="2" a="1"/>
  <c r="F212" i="2" s="1"/>
  <c r="D212" i="2" a="1"/>
  <c r="D212" i="2" s="1"/>
  <c r="I220" i="2" a="1"/>
  <c r="I220" i="2" s="1"/>
  <c r="H220" i="2" a="1"/>
  <c r="H220" i="2" s="1"/>
  <c r="G220" i="2" a="1"/>
  <c r="G220" i="2" s="1"/>
  <c r="F220" i="2" a="1"/>
  <c r="F220" i="2" s="1"/>
  <c r="D220" i="2" a="1"/>
  <c r="D220" i="2" s="1"/>
  <c r="E220" i="2" a="1"/>
  <c r="E220" i="2" s="1"/>
  <c r="C220" i="2" a="1"/>
  <c r="C220" i="2" s="1"/>
  <c r="I219" i="2" a="1"/>
  <c r="I219" i="2" s="1"/>
  <c r="H219" i="2" a="1"/>
  <c r="H219" i="2" s="1"/>
  <c r="G219" i="2" a="1"/>
  <c r="G219" i="2" s="1"/>
  <c r="F219" i="2" a="1"/>
  <c r="F219" i="2" s="1"/>
  <c r="D219" i="2" a="1"/>
  <c r="D219" i="2" s="1"/>
  <c r="E219" i="2" a="1"/>
  <c r="E219" i="2" s="1"/>
  <c r="C219" i="2" a="1"/>
  <c r="C219" i="2" s="1"/>
  <c r="B223" i="2" l="1" a="1"/>
  <c r="B223" i="2" s="1"/>
  <c r="B215" i="2" a="1"/>
  <c r="B215" i="2" s="1"/>
  <c r="B216" i="2" a="1"/>
  <c r="B216" i="2" s="1"/>
  <c r="E215" i="2" a="1"/>
  <c r="E215" i="2" s="1"/>
  <c r="D215" i="2" a="1"/>
  <c r="D215" i="2" s="1"/>
  <c r="C215" i="2" a="1"/>
  <c r="C215" i="2" s="1"/>
  <c r="H215" i="2" a="1"/>
  <c r="H215" i="2" s="1"/>
  <c r="F215" i="2" a="1"/>
  <c r="F215" i="2" s="1"/>
  <c r="I215" i="2" a="1"/>
  <c r="I215" i="2" s="1"/>
  <c r="G215" i="2" a="1"/>
  <c r="G215" i="2" s="1"/>
  <c r="I223" i="2" a="1"/>
  <c r="I223" i="2" s="1"/>
  <c r="H223" i="2" a="1"/>
  <c r="H223" i="2" s="1"/>
  <c r="G223" i="2" a="1"/>
  <c r="G223" i="2" s="1"/>
  <c r="E223" i="2" a="1"/>
  <c r="E223" i="2" s="1"/>
  <c r="D223" i="2" a="1"/>
  <c r="D223" i="2" s="1"/>
  <c r="F223" i="2" a="1"/>
  <c r="F223" i="2" s="1"/>
  <c r="C223" i="2" a="1"/>
  <c r="C223" i="2" s="1"/>
  <c r="I222" i="2" a="1"/>
  <c r="I222" i="2" s="1"/>
  <c r="H222" i="2" a="1"/>
  <c r="H222" i="2" s="1"/>
  <c r="G222" i="2" a="1"/>
  <c r="G222" i="2" s="1"/>
  <c r="F222" i="2" a="1"/>
  <c r="F222" i="2" s="1"/>
  <c r="E222" i="2" a="1"/>
  <c r="E222" i="2" s="1"/>
  <c r="D222" i="2" a="1"/>
  <c r="D222" i="2" s="1"/>
  <c r="C222" i="2" a="1"/>
  <c r="C222" i="2" s="1"/>
  <c r="B226" i="2" l="1" a="1"/>
  <c r="B226" i="2" s="1"/>
  <c r="B218" i="2" a="1"/>
  <c r="B218" i="2" s="1"/>
  <c r="B219" i="2" a="1"/>
  <c r="B219" i="2" s="1"/>
  <c r="G218" i="2" a="1"/>
  <c r="G218" i="2" s="1"/>
  <c r="D218" i="2" a="1"/>
  <c r="D218" i="2" s="1"/>
  <c r="C218" i="2" a="1"/>
  <c r="C218" i="2" s="1"/>
  <c r="I218" i="2" a="1"/>
  <c r="I218" i="2" s="1"/>
  <c r="E218" i="2" a="1"/>
  <c r="E218" i="2" s="1"/>
  <c r="F218" i="2" a="1"/>
  <c r="F218" i="2" s="1"/>
  <c r="H218" i="2" a="1"/>
  <c r="H218" i="2" s="1"/>
  <c r="I226" i="2" a="1"/>
  <c r="I226" i="2" s="1"/>
  <c r="H226" i="2" a="1"/>
  <c r="H226" i="2" s="1"/>
  <c r="G226" i="2" a="1"/>
  <c r="G226" i="2" s="1"/>
  <c r="E226" i="2" a="1"/>
  <c r="E226" i="2" s="1"/>
  <c r="D226" i="2" a="1"/>
  <c r="D226" i="2" s="1"/>
  <c r="F226" i="2" a="1"/>
  <c r="F226" i="2" s="1"/>
  <c r="C226" i="2" a="1"/>
  <c r="C226" i="2" s="1"/>
  <c r="I225" i="2" a="1"/>
  <c r="I225" i="2" s="1"/>
  <c r="H225" i="2" a="1"/>
  <c r="H225" i="2" s="1"/>
  <c r="G225" i="2" a="1"/>
  <c r="G225" i="2" s="1"/>
  <c r="F225" i="2" a="1"/>
  <c r="F225" i="2" s="1"/>
  <c r="E225" i="2" a="1"/>
  <c r="E225" i="2" s="1"/>
  <c r="D225" i="2" a="1"/>
  <c r="D225" i="2" s="1"/>
  <c r="C225" i="2" a="1"/>
  <c r="C225" i="2" s="1"/>
  <c r="B229" i="2" l="1" a="1"/>
  <c r="B229" i="2" s="1"/>
  <c r="B221" i="2" a="1"/>
  <c r="B221" i="2" s="1"/>
  <c r="B222" i="2" a="1"/>
  <c r="B222" i="2" s="1"/>
  <c r="D221" i="2" a="1"/>
  <c r="D221" i="2" s="1"/>
  <c r="E221" i="2" a="1"/>
  <c r="E221" i="2" s="1"/>
  <c r="C221" i="2" a="1"/>
  <c r="C221" i="2" s="1"/>
  <c r="I221" i="2" a="1"/>
  <c r="I221" i="2" s="1"/>
  <c r="H221" i="2" a="1"/>
  <c r="H221" i="2" s="1"/>
  <c r="G221" i="2" a="1"/>
  <c r="G221" i="2" s="1"/>
  <c r="F221" i="2" a="1"/>
  <c r="F221" i="2" s="1"/>
  <c r="I229" i="2" a="1"/>
  <c r="I229" i="2" s="1"/>
  <c r="H229" i="2" a="1"/>
  <c r="H229" i="2" s="1"/>
  <c r="G229" i="2" a="1"/>
  <c r="G229" i="2" s="1"/>
  <c r="F229" i="2" a="1"/>
  <c r="F229" i="2" s="1"/>
  <c r="E229" i="2" a="1"/>
  <c r="E229" i="2" s="1"/>
  <c r="D229" i="2" a="1"/>
  <c r="D229" i="2" s="1"/>
  <c r="C229" i="2" a="1"/>
  <c r="C229" i="2" s="1"/>
  <c r="I228" i="2" a="1"/>
  <c r="I228" i="2" s="1"/>
  <c r="H228" i="2" a="1"/>
  <c r="H228" i="2" s="1"/>
  <c r="G228" i="2" a="1"/>
  <c r="G228" i="2" s="1"/>
  <c r="F228" i="2" a="1"/>
  <c r="F228" i="2" s="1"/>
  <c r="E228" i="2" a="1"/>
  <c r="E228" i="2" s="1"/>
  <c r="D228" i="2" a="1"/>
  <c r="D228" i="2" s="1"/>
  <c r="C228" i="2" a="1"/>
  <c r="C228" i="2" s="1"/>
  <c r="B232" i="2" l="1" a="1"/>
  <c r="B232" i="2" s="1"/>
  <c r="B224" i="2" a="1"/>
  <c r="B224" i="2" s="1"/>
  <c r="B225" i="2" a="1"/>
  <c r="B225" i="2" s="1"/>
  <c r="I224" i="2" a="1"/>
  <c r="I224" i="2" s="1"/>
  <c r="E224" i="2" a="1"/>
  <c r="E224" i="2" s="1"/>
  <c r="C224" i="2" a="1"/>
  <c r="C224" i="2" s="1"/>
  <c r="F224" i="2" a="1"/>
  <c r="F224" i="2" s="1"/>
  <c r="D224" i="2" a="1"/>
  <c r="D224" i="2" s="1"/>
  <c r="H224" i="2" a="1"/>
  <c r="H224" i="2" s="1"/>
  <c r="G224" i="2" a="1"/>
  <c r="G224" i="2" s="1"/>
  <c r="I232" i="2" a="1"/>
  <c r="I232" i="2" s="1"/>
  <c r="H232" i="2" a="1"/>
  <c r="H232" i="2" s="1"/>
  <c r="G232" i="2" a="1"/>
  <c r="G232" i="2" s="1"/>
  <c r="F232" i="2" a="1"/>
  <c r="F232" i="2" s="1"/>
  <c r="D232" i="2" a="1"/>
  <c r="D232" i="2" s="1"/>
  <c r="E232" i="2" a="1"/>
  <c r="E232" i="2" s="1"/>
  <c r="C232" i="2" a="1"/>
  <c r="C232" i="2" s="1"/>
  <c r="I231" i="2" a="1"/>
  <c r="I231" i="2" s="1"/>
  <c r="H231" i="2" a="1"/>
  <c r="H231" i="2" s="1"/>
  <c r="G231" i="2" a="1"/>
  <c r="G231" i="2" s="1"/>
  <c r="F231" i="2" a="1"/>
  <c r="F231" i="2" s="1"/>
  <c r="D231" i="2" a="1"/>
  <c r="D231" i="2" s="1"/>
  <c r="E231" i="2" a="1"/>
  <c r="E231" i="2" s="1"/>
  <c r="C231" i="2" a="1"/>
  <c r="C231" i="2" s="1"/>
  <c r="B235" i="2" l="1" a="1"/>
  <c r="B235" i="2" s="1"/>
  <c r="B227" i="2" a="1"/>
  <c r="B227" i="2" s="1"/>
  <c r="B228" i="2" a="1"/>
  <c r="B228" i="2" s="1"/>
  <c r="H227" i="2" a="1"/>
  <c r="H227" i="2" s="1"/>
  <c r="G227" i="2" a="1"/>
  <c r="G227" i="2" s="1"/>
  <c r="C227" i="2" a="1"/>
  <c r="C227" i="2" s="1"/>
  <c r="F227" i="2" a="1"/>
  <c r="F227" i="2" s="1"/>
  <c r="E227" i="2" a="1"/>
  <c r="E227" i="2" s="1"/>
  <c r="D227" i="2" a="1"/>
  <c r="D227" i="2" s="1"/>
  <c r="I227" i="2" a="1"/>
  <c r="I227" i="2" s="1"/>
  <c r="I235" i="2" a="1"/>
  <c r="I235" i="2" s="1"/>
  <c r="H235" i="2" a="1"/>
  <c r="H235" i="2" s="1"/>
  <c r="G235" i="2" a="1"/>
  <c r="G235" i="2" s="1"/>
  <c r="E235" i="2" a="1"/>
  <c r="E235" i="2" s="1"/>
  <c r="D235" i="2" a="1"/>
  <c r="D235" i="2" s="1"/>
  <c r="F235" i="2" a="1"/>
  <c r="F235" i="2" s="1"/>
  <c r="C235" i="2" a="1"/>
  <c r="C235" i="2" s="1"/>
  <c r="I234" i="2" a="1"/>
  <c r="I234" i="2" s="1"/>
  <c r="H234" i="2" a="1"/>
  <c r="H234" i="2" s="1"/>
  <c r="G234" i="2" a="1"/>
  <c r="G234" i="2" s="1"/>
  <c r="F234" i="2" a="1"/>
  <c r="F234" i="2" s="1"/>
  <c r="D234" i="2" a="1"/>
  <c r="D234" i="2" s="1"/>
  <c r="E234" i="2" a="1"/>
  <c r="E234" i="2" s="1"/>
  <c r="C234" i="2" a="1"/>
  <c r="C234" i="2" s="1"/>
  <c r="B238" i="2" l="1" a="1"/>
  <c r="B238" i="2" s="1"/>
  <c r="B230" i="2" a="1"/>
  <c r="B230" i="2" s="1"/>
  <c r="B231" i="2" a="1"/>
  <c r="B231" i="2" s="1"/>
  <c r="I230" i="2" a="1"/>
  <c r="I230" i="2" s="1"/>
  <c r="E230" i="2" a="1"/>
  <c r="E230" i="2" s="1"/>
  <c r="H230" i="2" a="1"/>
  <c r="H230" i="2" s="1"/>
  <c r="G230" i="2" a="1"/>
  <c r="G230" i="2" s="1"/>
  <c r="F230" i="2" a="1"/>
  <c r="F230" i="2" s="1"/>
  <c r="D230" i="2" a="1"/>
  <c r="D230" i="2" s="1"/>
  <c r="C230" i="2" a="1"/>
  <c r="C230" i="2" s="1"/>
  <c r="I237" i="2" a="1"/>
  <c r="I237" i="2" s="1"/>
  <c r="H237" i="2" a="1"/>
  <c r="H237" i="2" s="1"/>
  <c r="F237" i="2" a="1"/>
  <c r="F237" i="2" s="1"/>
  <c r="G237" i="2" a="1"/>
  <c r="G237" i="2" s="1"/>
  <c r="E237" i="2" a="1"/>
  <c r="E237" i="2" s="1"/>
  <c r="D237" i="2" a="1"/>
  <c r="D237" i="2" s="1"/>
  <c r="C237" i="2" a="1"/>
  <c r="C237" i="2" s="1"/>
  <c r="I238" i="2" a="1"/>
  <c r="I238" i="2" s="1"/>
  <c r="H238" i="2" a="1"/>
  <c r="H238" i="2" s="1"/>
  <c r="G238" i="2" a="1"/>
  <c r="G238" i="2" s="1"/>
  <c r="E238" i="2" a="1"/>
  <c r="E238" i="2" s="1"/>
  <c r="D238" i="2" a="1"/>
  <c r="D238" i="2" s="1"/>
  <c r="F238" i="2" a="1"/>
  <c r="F238" i="2" s="1"/>
  <c r="C238" i="2" a="1"/>
  <c r="C238" i="2" s="1"/>
  <c r="B241" i="2" l="1" a="1"/>
  <c r="B241" i="2" s="1"/>
  <c r="B233" i="2" a="1"/>
  <c r="B233" i="2" s="1"/>
  <c r="B234" i="2" a="1"/>
  <c r="B234" i="2" s="1"/>
  <c r="I233" i="2" a="1"/>
  <c r="I233" i="2" s="1"/>
  <c r="G233" i="2" a="1"/>
  <c r="G233" i="2" s="1"/>
  <c r="H233" i="2" a="1"/>
  <c r="H233" i="2" s="1"/>
  <c r="F233" i="2" a="1"/>
  <c r="F233" i="2" s="1"/>
  <c r="E233" i="2" a="1"/>
  <c r="E233" i="2" s="1"/>
  <c r="C233" i="2" a="1"/>
  <c r="C233" i="2" s="1"/>
  <c r="D233" i="2" a="1"/>
  <c r="D233" i="2" s="1"/>
  <c r="I241" i="2" a="1"/>
  <c r="I241" i="2" s="1"/>
  <c r="H241" i="2" a="1"/>
  <c r="H241" i="2" s="1"/>
  <c r="F241" i="2" a="1"/>
  <c r="F241" i="2" s="1"/>
  <c r="E241" i="2" a="1"/>
  <c r="E241" i="2" s="1"/>
  <c r="D241" i="2" a="1"/>
  <c r="D241" i="2" s="1"/>
  <c r="G241" i="2" a="1"/>
  <c r="G241" i="2" s="1"/>
  <c r="C241" i="2" a="1"/>
  <c r="C241" i="2" s="1"/>
  <c r="I240" i="2" a="1"/>
  <c r="I240" i="2" s="1"/>
  <c r="H240" i="2" a="1"/>
  <c r="H240" i="2" s="1"/>
  <c r="F240" i="2" a="1"/>
  <c r="F240" i="2" s="1"/>
  <c r="G240" i="2" a="1"/>
  <c r="G240" i="2" s="1"/>
  <c r="E240" i="2" a="1"/>
  <c r="E240" i="2" s="1"/>
  <c r="D240" i="2" a="1"/>
  <c r="D240" i="2" s="1"/>
  <c r="C240" i="2" a="1"/>
  <c r="C240" i="2" s="1"/>
  <c r="B244" i="2" l="1" a="1"/>
  <c r="B244" i="2" s="1"/>
  <c r="B236" i="2" a="1"/>
  <c r="B236" i="2" s="1"/>
  <c r="B237" i="2" a="1"/>
  <c r="B237" i="2" s="1"/>
  <c r="I236" i="2" a="1"/>
  <c r="I236" i="2" s="1"/>
  <c r="G236" i="2" a="1"/>
  <c r="G236" i="2" s="1"/>
  <c r="H236" i="2" a="1"/>
  <c r="H236" i="2" s="1"/>
  <c r="F236" i="2" a="1"/>
  <c r="F236" i="2" s="1"/>
  <c r="E236" i="2" a="1"/>
  <c r="E236" i="2" s="1"/>
  <c r="D236" i="2" a="1"/>
  <c r="D236" i="2" s="1"/>
  <c r="C236" i="2" a="1"/>
  <c r="C236" i="2" s="1"/>
  <c r="I244" i="2" a="1"/>
  <c r="I244" i="2" s="1"/>
  <c r="H244" i="2" a="1"/>
  <c r="H244" i="2" s="1"/>
  <c r="G244" i="2" a="1"/>
  <c r="G244" i="2" s="1"/>
  <c r="F244" i="2" a="1"/>
  <c r="F244" i="2" s="1"/>
  <c r="D244" i="2" a="1"/>
  <c r="D244" i="2" s="1"/>
  <c r="E244" i="2" a="1"/>
  <c r="E244" i="2" s="1"/>
  <c r="C244" i="2" a="1"/>
  <c r="C244" i="2" s="1"/>
  <c r="I243" i="2" a="1"/>
  <c r="I243" i="2" s="1"/>
  <c r="H243" i="2" a="1"/>
  <c r="H243" i="2" s="1"/>
  <c r="G243" i="2" a="1"/>
  <c r="G243" i="2" s="1"/>
  <c r="F243" i="2" a="1"/>
  <c r="F243" i="2" s="1"/>
  <c r="D243" i="2" a="1"/>
  <c r="D243" i="2" s="1"/>
  <c r="E243" i="2" a="1"/>
  <c r="E243" i="2" s="1"/>
  <c r="C243" i="2" a="1"/>
  <c r="C243" i="2" s="1"/>
  <c r="B247" i="2" l="1" a="1"/>
  <c r="B247" i="2" s="1"/>
  <c r="B239" i="2" a="1"/>
  <c r="B239" i="2" s="1"/>
  <c r="B240" i="2" a="1"/>
  <c r="B240" i="2" s="1"/>
  <c r="D239" i="2" a="1"/>
  <c r="D239" i="2" s="1"/>
  <c r="C239" i="2" a="1"/>
  <c r="C239" i="2" s="1"/>
  <c r="I239" i="2" a="1"/>
  <c r="I239" i="2" s="1"/>
  <c r="G239" i="2" a="1"/>
  <c r="G239" i="2" s="1"/>
  <c r="F239" i="2" a="1"/>
  <c r="F239" i="2" s="1"/>
  <c r="H239" i="2" a="1"/>
  <c r="H239" i="2" s="1"/>
  <c r="E239" i="2" a="1"/>
  <c r="E239" i="2" s="1"/>
  <c r="I247" i="2" a="1"/>
  <c r="I247" i="2" s="1"/>
  <c r="H247" i="2" a="1"/>
  <c r="H247" i="2" s="1"/>
  <c r="G247" i="2" a="1"/>
  <c r="G247" i="2" s="1"/>
  <c r="D247" i="2" a="1"/>
  <c r="D247" i="2" s="1"/>
  <c r="E247" i="2" a="1"/>
  <c r="E247" i="2" s="1"/>
  <c r="F247" i="2" a="1"/>
  <c r="F247" i="2" s="1"/>
  <c r="C247" i="2" a="1"/>
  <c r="C247" i="2" s="1"/>
  <c r="I246" i="2" a="1"/>
  <c r="I246" i="2" s="1"/>
  <c r="H246" i="2" a="1"/>
  <c r="H246" i="2" s="1"/>
  <c r="G246" i="2" a="1"/>
  <c r="G246" i="2" s="1"/>
  <c r="F246" i="2" a="1"/>
  <c r="F246" i="2" s="1"/>
  <c r="E246" i="2" a="1"/>
  <c r="E246" i="2" s="1"/>
  <c r="D246" i="2" a="1"/>
  <c r="D246" i="2" s="1"/>
  <c r="C246" i="2" a="1"/>
  <c r="C246" i="2" s="1"/>
  <c r="B250" i="2" l="1" a="1"/>
  <c r="B250" i="2" s="1"/>
  <c r="B242" i="2" a="1"/>
  <c r="B242" i="2" s="1"/>
  <c r="B243" i="2" a="1"/>
  <c r="B243" i="2" s="1"/>
  <c r="I242" i="2" a="1"/>
  <c r="I242" i="2" s="1"/>
  <c r="G242" i="2" a="1"/>
  <c r="G242" i="2" s="1"/>
  <c r="F242" i="2" a="1"/>
  <c r="F242" i="2" s="1"/>
  <c r="D242" i="2" a="1"/>
  <c r="D242" i="2" s="1"/>
  <c r="H242" i="2" a="1"/>
  <c r="H242" i="2" s="1"/>
  <c r="E242" i="2" a="1"/>
  <c r="E242" i="2" s="1"/>
  <c r="C242" i="2" a="1"/>
  <c r="C242" i="2" s="1"/>
  <c r="I249" i="2" a="1"/>
  <c r="I249" i="2" s="1"/>
  <c r="H249" i="2" a="1"/>
  <c r="H249" i="2" s="1"/>
  <c r="F249" i="2" a="1"/>
  <c r="F249" i="2" s="1"/>
  <c r="G249" i="2" a="1"/>
  <c r="G249" i="2" s="1"/>
  <c r="D249" i="2" a="1"/>
  <c r="D249" i="2" s="1"/>
  <c r="E249" i="2" a="1"/>
  <c r="E249" i="2" s="1"/>
  <c r="C249" i="2" a="1"/>
  <c r="C249" i="2" s="1"/>
  <c r="I250" i="2" a="1"/>
  <c r="I250" i="2" s="1"/>
  <c r="H250" i="2" a="1"/>
  <c r="H250" i="2" s="1"/>
  <c r="G250" i="2" a="1"/>
  <c r="G250" i="2" s="1"/>
  <c r="F250" i="2" a="1"/>
  <c r="F250" i="2" s="1"/>
  <c r="E250" i="2" a="1"/>
  <c r="E250" i="2" s="1"/>
  <c r="D250" i="2" a="1"/>
  <c r="D250" i="2" s="1"/>
  <c r="C250" i="2" a="1"/>
  <c r="C250" i="2" s="1"/>
  <c r="B253" i="2" l="1" a="1"/>
  <c r="B253" i="2" s="1"/>
  <c r="B245" i="2" a="1"/>
  <c r="B245" i="2" s="1"/>
  <c r="B246" i="2" a="1"/>
  <c r="B246" i="2" s="1"/>
  <c r="F245" i="2" a="1"/>
  <c r="F245" i="2" s="1"/>
  <c r="I245" i="2" a="1"/>
  <c r="I245" i="2" s="1"/>
  <c r="H245" i="2" a="1"/>
  <c r="H245" i="2" s="1"/>
  <c r="G245" i="2" a="1"/>
  <c r="G245" i="2" s="1"/>
  <c r="D245" i="2" a="1"/>
  <c r="D245" i="2" s="1"/>
  <c r="E245" i="2" a="1"/>
  <c r="E245" i="2" s="1"/>
  <c r="C245" i="2" a="1"/>
  <c r="C245" i="2" s="1"/>
  <c r="I252" i="2" a="1"/>
  <c r="I252" i="2" s="1"/>
  <c r="H252" i="2" a="1"/>
  <c r="H252" i="2" s="1"/>
  <c r="F252" i="2" a="1"/>
  <c r="F252" i="2" s="1"/>
  <c r="G252" i="2" a="1"/>
  <c r="G252" i="2" s="1"/>
  <c r="D252" i="2" a="1"/>
  <c r="D252" i="2" s="1"/>
  <c r="E252" i="2" a="1"/>
  <c r="E252" i="2" s="1"/>
  <c r="C252" i="2" a="1"/>
  <c r="C252" i="2" s="1"/>
  <c r="I253" i="2" a="1"/>
  <c r="I253" i="2" s="1"/>
  <c r="H253" i="2" a="1"/>
  <c r="H253" i="2" s="1"/>
  <c r="G253" i="2" a="1"/>
  <c r="G253" i="2" s="1"/>
  <c r="F253" i="2" a="1"/>
  <c r="F253" i="2" s="1"/>
  <c r="E253" i="2" a="1"/>
  <c r="E253" i="2" s="1"/>
  <c r="D253" i="2" a="1"/>
  <c r="D253" i="2" s="1"/>
  <c r="C253" i="2" a="1"/>
  <c r="C253" i="2" s="1"/>
  <c r="B256" i="2" l="1" a="1"/>
  <c r="B256" i="2" s="1"/>
  <c r="B248" i="2" a="1"/>
  <c r="B248" i="2" s="1"/>
  <c r="B249" i="2" a="1"/>
  <c r="B249" i="2" s="1"/>
  <c r="I248" i="2" a="1"/>
  <c r="I248" i="2" s="1"/>
  <c r="H248" i="2" a="1"/>
  <c r="H248" i="2" s="1"/>
  <c r="F248" i="2" a="1"/>
  <c r="F248" i="2" s="1"/>
  <c r="E248" i="2" a="1"/>
  <c r="E248" i="2" s="1"/>
  <c r="G248" i="2" a="1"/>
  <c r="G248" i="2" s="1"/>
  <c r="D248" i="2" a="1"/>
  <c r="D248" i="2" s="1"/>
  <c r="C248" i="2" a="1"/>
  <c r="C248" i="2" s="1"/>
  <c r="I255" i="2" a="1"/>
  <c r="I255" i="2" s="1"/>
  <c r="H255" i="2" a="1"/>
  <c r="H255" i="2" s="1"/>
  <c r="F255" i="2" a="1"/>
  <c r="F255" i="2" s="1"/>
  <c r="G255" i="2" a="1"/>
  <c r="G255" i="2" s="1"/>
  <c r="E255" i="2" a="1"/>
  <c r="E255" i="2" s="1"/>
  <c r="D255" i="2" a="1"/>
  <c r="D255" i="2" s="1"/>
  <c r="C255" i="2" a="1"/>
  <c r="C255" i="2" s="1"/>
  <c r="I256" i="2" a="1"/>
  <c r="I256" i="2" s="1"/>
  <c r="H256" i="2" a="1"/>
  <c r="H256" i="2" s="1"/>
  <c r="G256" i="2" a="1"/>
  <c r="G256" i="2" s="1"/>
  <c r="F256" i="2" a="1"/>
  <c r="F256" i="2" s="1"/>
  <c r="E256" i="2" a="1"/>
  <c r="E256" i="2" s="1"/>
  <c r="D256" i="2" a="1"/>
  <c r="D256" i="2" s="1"/>
  <c r="C256" i="2" a="1"/>
  <c r="C256" i="2" s="1"/>
  <c r="B259" i="2" l="1" a="1"/>
  <c r="B259" i="2" s="1"/>
  <c r="B251" i="2" a="1"/>
  <c r="B251" i="2" s="1"/>
  <c r="B252" i="2" a="1"/>
  <c r="B252" i="2" s="1"/>
  <c r="H251" i="2" a="1"/>
  <c r="H251" i="2" s="1"/>
  <c r="F251" i="2" a="1"/>
  <c r="F251" i="2" s="1"/>
  <c r="E251" i="2" a="1"/>
  <c r="E251" i="2" s="1"/>
  <c r="G251" i="2" a="1"/>
  <c r="G251" i="2" s="1"/>
  <c r="I251" i="2" a="1"/>
  <c r="I251" i="2" s="1"/>
  <c r="D251" i="2" a="1"/>
  <c r="D251" i="2" s="1"/>
  <c r="C251" i="2" a="1"/>
  <c r="C251" i="2" s="1"/>
  <c r="I258" i="2" a="1"/>
  <c r="I258" i="2" s="1"/>
  <c r="H258" i="2" a="1"/>
  <c r="H258" i="2" s="1"/>
  <c r="G258" i="2" a="1"/>
  <c r="G258" i="2" s="1"/>
  <c r="F258" i="2" a="1"/>
  <c r="F258" i="2" s="1"/>
  <c r="E258" i="2" a="1"/>
  <c r="E258" i="2" s="1"/>
  <c r="D258" i="2" a="1"/>
  <c r="D258" i="2" s="1"/>
  <c r="C258" i="2" a="1"/>
  <c r="C258" i="2" s="1"/>
  <c r="I259" i="2" a="1"/>
  <c r="I259" i="2" s="1"/>
  <c r="H259" i="2" a="1"/>
  <c r="H259" i="2" s="1"/>
  <c r="G259" i="2" a="1"/>
  <c r="G259" i="2" s="1"/>
  <c r="F259" i="2" a="1"/>
  <c r="F259" i="2" s="1"/>
  <c r="E259" i="2" a="1"/>
  <c r="E259" i="2" s="1"/>
  <c r="D259" i="2" a="1"/>
  <c r="D259" i="2" s="1"/>
  <c r="C259" i="2" a="1"/>
  <c r="C259" i="2" s="1"/>
  <c r="B262" i="2" l="1" a="1"/>
  <c r="B262" i="2" s="1"/>
  <c r="B255" i="2" a="1"/>
  <c r="B255" i="2" s="1"/>
  <c r="B254" i="2" a="1"/>
  <c r="B254" i="2" s="1"/>
  <c r="I254" i="2" a="1"/>
  <c r="I254" i="2" s="1"/>
  <c r="D254" i="2" a="1"/>
  <c r="D254" i="2" s="1"/>
  <c r="H254" i="2" a="1"/>
  <c r="H254" i="2" s="1"/>
  <c r="G254" i="2" a="1"/>
  <c r="G254" i="2" s="1"/>
  <c r="F254" i="2" a="1"/>
  <c r="F254" i="2" s="1"/>
  <c r="C254" i="2" a="1"/>
  <c r="C254" i="2" s="1"/>
  <c r="E254" i="2" a="1"/>
  <c r="E254" i="2" s="1"/>
  <c r="I261" i="2" a="1"/>
  <c r="I261" i="2" s="1"/>
  <c r="H261" i="2" a="1"/>
  <c r="H261" i="2" s="1"/>
  <c r="G261" i="2" a="1"/>
  <c r="G261" i="2" s="1"/>
  <c r="F261" i="2" a="1"/>
  <c r="F261" i="2" s="1"/>
  <c r="E261" i="2" a="1"/>
  <c r="E261" i="2" s="1"/>
  <c r="D261" i="2" a="1"/>
  <c r="D261" i="2" s="1"/>
  <c r="C261" i="2" a="1"/>
  <c r="C261" i="2" s="1"/>
  <c r="I262" i="2" a="1"/>
  <c r="I262" i="2" s="1"/>
  <c r="H262" i="2" a="1"/>
  <c r="H262" i="2" s="1"/>
  <c r="G262" i="2" a="1"/>
  <c r="G262" i="2" s="1"/>
  <c r="D262" i="2" a="1"/>
  <c r="D262" i="2" s="1"/>
  <c r="F262" i="2" a="1"/>
  <c r="F262" i="2" s="1"/>
  <c r="E262" i="2" a="1"/>
  <c r="E262" i="2" s="1"/>
  <c r="C262" i="2" a="1"/>
  <c r="C262" i="2" s="1"/>
  <c r="B265" i="2" l="1" a="1"/>
  <c r="B265" i="2" s="1"/>
  <c r="B257" i="2" a="1"/>
  <c r="B257" i="2" s="1"/>
  <c r="B258" i="2" a="1"/>
  <c r="B258" i="2" s="1"/>
  <c r="D257" i="2" a="1"/>
  <c r="D257" i="2" s="1"/>
  <c r="G257" i="2" a="1"/>
  <c r="G257" i="2" s="1"/>
  <c r="F257" i="2" a="1"/>
  <c r="F257" i="2" s="1"/>
  <c r="C257" i="2" a="1"/>
  <c r="C257" i="2" s="1"/>
  <c r="I257" i="2" a="1"/>
  <c r="I257" i="2" s="1"/>
  <c r="H257" i="2" a="1"/>
  <c r="H257" i="2" s="1"/>
  <c r="E257" i="2" a="1"/>
  <c r="E257" i="2" s="1"/>
  <c r="I265" i="2" a="1"/>
  <c r="I265" i="2" s="1"/>
  <c r="H265" i="2" a="1"/>
  <c r="H265" i="2" s="1"/>
  <c r="F265" i="2" a="1"/>
  <c r="F265" i="2" s="1"/>
  <c r="G265" i="2" a="1"/>
  <c r="G265" i="2" s="1"/>
  <c r="E265" i="2" a="1"/>
  <c r="E265" i="2" s="1"/>
  <c r="D265" i="2" a="1"/>
  <c r="D265" i="2" s="1"/>
  <c r="C265" i="2" a="1"/>
  <c r="C265" i="2" s="1"/>
  <c r="I264" i="2" a="1"/>
  <c r="I264" i="2" s="1"/>
  <c r="H264" i="2" a="1"/>
  <c r="H264" i="2" s="1"/>
  <c r="F264" i="2" a="1"/>
  <c r="F264" i="2" s="1"/>
  <c r="G264" i="2" a="1"/>
  <c r="G264" i="2" s="1"/>
  <c r="E264" i="2" a="1"/>
  <c r="E264" i="2" s="1"/>
  <c r="D264" i="2" a="1"/>
  <c r="D264" i="2" s="1"/>
  <c r="C264" i="2" a="1"/>
  <c r="C264" i="2" s="1"/>
  <c r="B268" i="2" l="1" a="1"/>
  <c r="B268" i="2" s="1"/>
  <c r="B260" i="2" a="1"/>
  <c r="B260" i="2" s="1"/>
  <c r="B261" i="2" a="1"/>
  <c r="B261" i="2" s="1"/>
  <c r="I260" i="2" a="1"/>
  <c r="I260" i="2" s="1"/>
  <c r="H260" i="2" a="1"/>
  <c r="H260" i="2" s="1"/>
  <c r="E260" i="2" a="1"/>
  <c r="E260" i="2" s="1"/>
  <c r="C260" i="2" a="1"/>
  <c r="C260" i="2" s="1"/>
  <c r="F260" i="2" a="1"/>
  <c r="F260" i="2" s="1"/>
  <c r="G260" i="2" a="1"/>
  <c r="G260" i="2" s="1"/>
  <c r="D260" i="2" a="1"/>
  <c r="D260" i="2" s="1"/>
  <c r="I268" i="2" a="1"/>
  <c r="I268" i="2" s="1"/>
  <c r="H268" i="2" a="1"/>
  <c r="H268" i="2" s="1"/>
  <c r="G268" i="2" a="1"/>
  <c r="G268" i="2" s="1"/>
  <c r="F268" i="2" a="1"/>
  <c r="F268" i="2" s="1"/>
  <c r="E268" i="2" a="1"/>
  <c r="E268" i="2" s="1"/>
  <c r="D268" i="2" a="1"/>
  <c r="D268" i="2" s="1"/>
  <c r="C268" i="2" a="1"/>
  <c r="C268" i="2" s="1"/>
  <c r="I267" i="2" a="1"/>
  <c r="I267" i="2" s="1"/>
  <c r="H267" i="2" a="1"/>
  <c r="H267" i="2" s="1"/>
  <c r="G267" i="2" a="1"/>
  <c r="G267" i="2" s="1"/>
  <c r="F267" i="2" a="1"/>
  <c r="F267" i="2" s="1"/>
  <c r="E267" i="2" a="1"/>
  <c r="E267" i="2" s="1"/>
  <c r="D267" i="2" a="1"/>
  <c r="D267" i="2" s="1"/>
  <c r="C267" i="2" a="1"/>
  <c r="C267" i="2" s="1"/>
  <c r="B271" i="2" l="1" a="1"/>
  <c r="B271" i="2" s="1"/>
  <c r="B263" i="2" a="1"/>
  <c r="B263" i="2" s="1"/>
  <c r="B264" i="2" a="1"/>
  <c r="B264" i="2" s="1"/>
  <c r="I263" i="2" a="1"/>
  <c r="I263" i="2" s="1"/>
  <c r="H263" i="2" a="1"/>
  <c r="H263" i="2" s="1"/>
  <c r="E263" i="2" a="1"/>
  <c r="E263" i="2" s="1"/>
  <c r="F263" i="2" a="1"/>
  <c r="F263" i="2" s="1"/>
  <c r="G263" i="2" a="1"/>
  <c r="G263" i="2" s="1"/>
  <c r="D263" i="2" a="1"/>
  <c r="D263" i="2" s="1"/>
  <c r="C263" i="2" a="1"/>
  <c r="C263" i="2" s="1"/>
  <c r="I270" i="2" a="1"/>
  <c r="I270" i="2" s="1"/>
  <c r="H270" i="2" a="1"/>
  <c r="H270" i="2" s="1"/>
  <c r="G270" i="2" a="1"/>
  <c r="G270" i="2" s="1"/>
  <c r="F270" i="2" a="1"/>
  <c r="F270" i="2" s="1"/>
  <c r="E270" i="2" a="1"/>
  <c r="E270" i="2" s="1"/>
  <c r="D270" i="2" a="1"/>
  <c r="D270" i="2" s="1"/>
  <c r="C270" i="2" a="1"/>
  <c r="C270" i="2" s="1"/>
  <c r="I271" i="2" a="1"/>
  <c r="I271" i="2" s="1"/>
  <c r="H271" i="2" a="1"/>
  <c r="H271" i="2" s="1"/>
  <c r="G271" i="2" a="1"/>
  <c r="G271" i="2" s="1"/>
  <c r="F271" i="2" a="1"/>
  <c r="F271" i="2" s="1"/>
  <c r="E271" i="2" a="1"/>
  <c r="E271" i="2" s="1"/>
  <c r="D271" i="2" a="1"/>
  <c r="D271" i="2" s="1"/>
  <c r="C271" i="2" a="1"/>
  <c r="C271" i="2" s="1"/>
  <c r="B274" i="2" l="1" a="1"/>
  <c r="B274" i="2" s="1"/>
  <c r="B266" i="2" a="1"/>
  <c r="B266" i="2" s="1"/>
  <c r="B267" i="2" a="1"/>
  <c r="B267" i="2" s="1"/>
  <c r="I266" i="2" a="1"/>
  <c r="I266" i="2" s="1"/>
  <c r="F266" i="2" a="1"/>
  <c r="F266" i="2" s="1"/>
  <c r="H266" i="2" a="1"/>
  <c r="H266" i="2" s="1"/>
  <c r="C266" i="2" a="1"/>
  <c r="C266" i="2" s="1"/>
  <c r="G266" i="2" a="1"/>
  <c r="G266" i="2" s="1"/>
  <c r="E266" i="2" a="1"/>
  <c r="E266" i="2" s="1"/>
  <c r="D266" i="2" a="1"/>
  <c r="D266" i="2" s="1"/>
  <c r="I273" i="2" a="1"/>
  <c r="I273" i="2" s="1"/>
  <c r="H273" i="2" a="1"/>
  <c r="H273" i="2" s="1"/>
  <c r="G273" i="2" a="1"/>
  <c r="G273" i="2" s="1"/>
  <c r="F273" i="2" a="1"/>
  <c r="F273" i="2" s="1"/>
  <c r="D273" i="2" a="1"/>
  <c r="D273" i="2" s="1"/>
  <c r="E273" i="2" a="1"/>
  <c r="E273" i="2" s="1"/>
  <c r="C273" i="2" a="1"/>
  <c r="C273" i="2" s="1"/>
  <c r="I274" i="2" a="1"/>
  <c r="I274" i="2" s="1"/>
  <c r="H274" i="2" a="1"/>
  <c r="H274" i="2" s="1"/>
  <c r="G274" i="2" a="1"/>
  <c r="G274" i="2" s="1"/>
  <c r="D274" i="2" a="1"/>
  <c r="D274" i="2" s="1"/>
  <c r="F274" i="2" a="1"/>
  <c r="F274" i="2" s="1"/>
  <c r="E274" i="2" a="1"/>
  <c r="E274" i="2" s="1"/>
  <c r="C274" i="2" a="1"/>
  <c r="C274" i="2" s="1"/>
  <c r="B277" i="2" l="1" a="1"/>
  <c r="B277" i="2" s="1"/>
  <c r="B269" i="2" a="1"/>
  <c r="B269" i="2" s="1"/>
  <c r="B270" i="2" a="1"/>
  <c r="B270" i="2" s="1"/>
  <c r="I269" i="2" a="1"/>
  <c r="I269" i="2" s="1"/>
  <c r="G269" i="2" a="1"/>
  <c r="G269" i="2" s="1"/>
  <c r="D269" i="2" a="1"/>
  <c r="D269" i="2" s="1"/>
  <c r="H269" i="2" a="1"/>
  <c r="H269" i="2" s="1"/>
  <c r="F269" i="2" a="1"/>
  <c r="F269" i="2" s="1"/>
  <c r="C269" i="2" a="1"/>
  <c r="C269" i="2" s="1"/>
  <c r="E269" i="2" a="1"/>
  <c r="E269" i="2" s="1"/>
  <c r="I276" i="2" a="1"/>
  <c r="I276" i="2" s="1"/>
  <c r="H276" i="2" a="1"/>
  <c r="H276" i="2" s="1"/>
  <c r="G276" i="2" a="1"/>
  <c r="G276" i="2" s="1"/>
  <c r="F276" i="2" a="1"/>
  <c r="F276" i="2" s="1"/>
  <c r="D276" i="2" a="1"/>
  <c r="D276" i="2" s="1"/>
  <c r="E276" i="2" a="1"/>
  <c r="E276" i="2" s="1"/>
  <c r="C276" i="2" a="1"/>
  <c r="C276" i="2" s="1"/>
  <c r="I277" i="2" a="1"/>
  <c r="I277" i="2" s="1"/>
  <c r="H277" i="2" a="1"/>
  <c r="H277" i="2" s="1"/>
  <c r="G277" i="2" a="1"/>
  <c r="G277" i="2" s="1"/>
  <c r="F277" i="2" a="1"/>
  <c r="F277" i="2" s="1"/>
  <c r="E277" i="2" a="1"/>
  <c r="E277" i="2" s="1"/>
  <c r="D277" i="2" a="1"/>
  <c r="D277" i="2" s="1"/>
  <c r="C277" i="2" a="1"/>
  <c r="C277" i="2" s="1"/>
  <c r="B280" i="2" l="1" a="1"/>
  <c r="B280" i="2" s="1"/>
  <c r="B272" i="2" a="1"/>
  <c r="B272" i="2" s="1"/>
  <c r="B273" i="2" a="1"/>
  <c r="B273" i="2" s="1"/>
  <c r="I272" i="2" a="1"/>
  <c r="I272" i="2" s="1"/>
  <c r="H272" i="2" a="1"/>
  <c r="H272" i="2" s="1"/>
  <c r="G272" i="2" a="1"/>
  <c r="G272" i="2" s="1"/>
  <c r="E272" i="2" a="1"/>
  <c r="E272" i="2" s="1"/>
  <c r="C272" i="2" a="1"/>
  <c r="C272" i="2" s="1"/>
  <c r="F272" i="2" a="1"/>
  <c r="F272" i="2" s="1"/>
  <c r="D272" i="2" a="1"/>
  <c r="D272" i="2" s="1"/>
  <c r="I280" i="2" a="1"/>
  <c r="I280" i="2" s="1"/>
  <c r="H280" i="2" a="1"/>
  <c r="H280" i="2" s="1"/>
  <c r="G280" i="2" a="1"/>
  <c r="G280" i="2" s="1"/>
  <c r="F280" i="2" a="1"/>
  <c r="F280" i="2" s="1"/>
  <c r="E280" i="2" a="1"/>
  <c r="E280" i="2" s="1"/>
  <c r="D280" i="2" a="1"/>
  <c r="D280" i="2" s="1"/>
  <c r="C280" i="2" a="1"/>
  <c r="C280" i="2" s="1"/>
  <c r="I279" i="2" a="1"/>
  <c r="I279" i="2" s="1"/>
  <c r="H279" i="2" a="1"/>
  <c r="H279" i="2" s="1"/>
  <c r="G279" i="2" a="1"/>
  <c r="G279" i="2" s="1"/>
  <c r="F279" i="2" a="1"/>
  <c r="F279" i="2" s="1"/>
  <c r="E279" i="2" a="1"/>
  <c r="E279" i="2" s="1"/>
  <c r="D279" i="2" a="1"/>
  <c r="D279" i="2" s="1"/>
  <c r="C279" i="2" a="1"/>
  <c r="C279" i="2" s="1"/>
  <c r="B283" i="2" l="1" a="1"/>
  <c r="B283" i="2" s="1"/>
  <c r="B275" i="2" a="1"/>
  <c r="B275" i="2" s="1"/>
  <c r="B276" i="2" a="1"/>
  <c r="B276" i="2" s="1"/>
  <c r="I275" i="2" a="1"/>
  <c r="I275" i="2" s="1"/>
  <c r="F275" i="2" a="1"/>
  <c r="F275" i="2" s="1"/>
  <c r="E275" i="2" a="1"/>
  <c r="E275" i="2" s="1"/>
  <c r="C275" i="2" a="1"/>
  <c r="C275" i="2" s="1"/>
  <c r="H275" i="2" a="1"/>
  <c r="H275" i="2" s="1"/>
  <c r="G275" i="2" a="1"/>
  <c r="G275" i="2" s="1"/>
  <c r="D275" i="2" a="1"/>
  <c r="D275" i="2" s="1"/>
  <c r="I283" i="2" a="1"/>
  <c r="I283" i="2" s="1"/>
  <c r="H283" i="2" a="1"/>
  <c r="H283" i="2" s="1"/>
  <c r="G283" i="2" a="1"/>
  <c r="G283" i="2" s="1"/>
  <c r="F283" i="2" a="1"/>
  <c r="F283" i="2" s="1"/>
  <c r="E283" i="2" a="1"/>
  <c r="E283" i="2" s="1"/>
  <c r="D283" i="2" a="1"/>
  <c r="D283" i="2" s="1"/>
  <c r="C283" i="2" a="1"/>
  <c r="C283" i="2" s="1"/>
  <c r="I282" i="2" a="1"/>
  <c r="I282" i="2" s="1"/>
  <c r="H282" i="2" a="1"/>
  <c r="H282" i="2" s="1"/>
  <c r="G282" i="2" a="1"/>
  <c r="G282" i="2" s="1"/>
  <c r="F282" i="2" a="1"/>
  <c r="F282" i="2" s="1"/>
  <c r="E282" i="2" a="1"/>
  <c r="E282" i="2" s="1"/>
  <c r="D282" i="2" a="1"/>
  <c r="D282" i="2" s="1"/>
  <c r="C282" i="2" a="1"/>
  <c r="C282" i="2" s="1"/>
  <c r="B286" i="2" l="1" a="1"/>
  <c r="B286" i="2" s="1"/>
  <c r="B278" i="2" a="1"/>
  <c r="B278" i="2" s="1"/>
  <c r="B279" i="2" a="1"/>
  <c r="B279" i="2" s="1"/>
  <c r="I278" i="2" a="1"/>
  <c r="I278" i="2" s="1"/>
  <c r="G278" i="2" a="1"/>
  <c r="G278" i="2" s="1"/>
  <c r="H278" i="2" a="1"/>
  <c r="H278" i="2" s="1"/>
  <c r="F278" i="2" a="1"/>
  <c r="F278" i="2" s="1"/>
  <c r="C278" i="2" a="1"/>
  <c r="C278" i="2" s="1"/>
  <c r="E278" i="2" a="1"/>
  <c r="E278" i="2" s="1"/>
  <c r="D278" i="2" a="1"/>
  <c r="D278" i="2" s="1"/>
  <c r="I286" i="2" a="1"/>
  <c r="I286" i="2" s="1"/>
  <c r="H286" i="2" a="1"/>
  <c r="H286" i="2" s="1"/>
  <c r="G286" i="2" a="1"/>
  <c r="G286" i="2" s="1"/>
  <c r="D286" i="2" a="1"/>
  <c r="D286" i="2" s="1"/>
  <c r="F286" i="2" a="1"/>
  <c r="F286" i="2" s="1"/>
  <c r="E286" i="2" a="1"/>
  <c r="E286" i="2" s="1"/>
  <c r="C286" i="2" a="1"/>
  <c r="C286" i="2" s="1"/>
  <c r="I285" i="2" a="1"/>
  <c r="I285" i="2" s="1"/>
  <c r="H285" i="2" a="1"/>
  <c r="H285" i="2" s="1"/>
  <c r="G285" i="2" a="1"/>
  <c r="G285" i="2" s="1"/>
  <c r="F285" i="2" a="1"/>
  <c r="F285" i="2" s="1"/>
  <c r="E285" i="2" a="1"/>
  <c r="E285" i="2" s="1"/>
  <c r="D285" i="2" a="1"/>
  <c r="D285" i="2" s="1"/>
  <c r="C285" i="2" a="1"/>
  <c r="C285" i="2" s="1"/>
  <c r="B289" i="2" l="1" a="1"/>
  <c r="B289" i="2" s="1"/>
  <c r="B281" i="2" a="1"/>
  <c r="B281" i="2" s="1"/>
  <c r="B282" i="2" a="1"/>
  <c r="B282" i="2" s="1"/>
  <c r="F281" i="2" a="1"/>
  <c r="F281" i="2" s="1"/>
  <c r="E281" i="2" a="1"/>
  <c r="E281" i="2" s="1"/>
  <c r="H281" i="2" a="1"/>
  <c r="H281" i="2" s="1"/>
  <c r="I281" i="2" a="1"/>
  <c r="I281" i="2" s="1"/>
  <c r="G281" i="2" a="1"/>
  <c r="G281" i="2" s="1"/>
  <c r="D281" i="2" a="1"/>
  <c r="D281" i="2" s="1"/>
  <c r="C281" i="2" a="1"/>
  <c r="C281" i="2" s="1"/>
  <c r="I289" i="2" a="1"/>
  <c r="I289" i="2" s="1"/>
  <c r="H289" i="2" a="1"/>
  <c r="H289" i="2" s="1"/>
  <c r="G289" i="2" a="1"/>
  <c r="G289" i="2" s="1"/>
  <c r="F289" i="2" a="1"/>
  <c r="F289" i="2" s="1"/>
  <c r="E289" i="2" a="1"/>
  <c r="E289" i="2" s="1"/>
  <c r="D289" i="2" a="1"/>
  <c r="D289" i="2" s="1"/>
  <c r="C289" i="2" a="1"/>
  <c r="C289" i="2" s="1"/>
  <c r="I288" i="2" a="1"/>
  <c r="I288" i="2" s="1"/>
  <c r="H288" i="2" a="1"/>
  <c r="H288" i="2" s="1"/>
  <c r="G288" i="2" a="1"/>
  <c r="G288" i="2" s="1"/>
  <c r="D288" i="2" a="1"/>
  <c r="D288" i="2" s="1"/>
  <c r="F288" i="2" a="1"/>
  <c r="F288" i="2" s="1"/>
  <c r="E288" i="2" a="1"/>
  <c r="E288" i="2" s="1"/>
  <c r="C288" i="2" a="1"/>
  <c r="C288" i="2" s="1"/>
  <c r="B292" i="2" l="1" a="1"/>
  <c r="B292" i="2" s="1"/>
  <c r="B284" i="2" a="1"/>
  <c r="B284" i="2" s="1"/>
  <c r="B285" i="2" a="1"/>
  <c r="B285" i="2" s="1"/>
  <c r="H284" i="2" a="1"/>
  <c r="H284" i="2" s="1"/>
  <c r="F284" i="2" a="1"/>
  <c r="F284" i="2" s="1"/>
  <c r="C284" i="2" a="1"/>
  <c r="C284" i="2" s="1"/>
  <c r="D284" i="2" a="1"/>
  <c r="D284" i="2" s="1"/>
  <c r="I284" i="2" a="1"/>
  <c r="I284" i="2" s="1"/>
  <c r="G284" i="2" a="1"/>
  <c r="G284" i="2" s="1"/>
  <c r="E284" i="2" a="1"/>
  <c r="E284" i="2" s="1"/>
  <c r="I291" i="2" a="1"/>
  <c r="I291" i="2" s="1"/>
  <c r="H291" i="2" a="1"/>
  <c r="H291" i="2" s="1"/>
  <c r="G291" i="2" a="1"/>
  <c r="G291" i="2" s="1"/>
  <c r="F291" i="2" a="1"/>
  <c r="F291" i="2" s="1"/>
  <c r="E291" i="2" a="1"/>
  <c r="E291" i="2" s="1"/>
  <c r="D291" i="2" a="1"/>
  <c r="D291" i="2" s="1"/>
  <c r="C291" i="2" a="1"/>
  <c r="C291" i="2" s="1"/>
  <c r="I292" i="2" a="1"/>
  <c r="I292" i="2" s="1"/>
  <c r="H292" i="2" a="1"/>
  <c r="H292" i="2" s="1"/>
  <c r="G292" i="2" a="1"/>
  <c r="G292" i="2" s="1"/>
  <c r="F292" i="2" a="1"/>
  <c r="F292" i="2" s="1"/>
  <c r="E292" i="2" a="1"/>
  <c r="E292" i="2" s="1"/>
  <c r="D292" i="2" a="1"/>
  <c r="D292" i="2" s="1"/>
  <c r="C292" i="2" a="1"/>
  <c r="C292" i="2" s="1"/>
  <c r="B295" i="2" l="1" a="1"/>
  <c r="B295" i="2" s="1"/>
  <c r="B287" i="2" a="1"/>
  <c r="B287" i="2" s="1"/>
  <c r="B288" i="2" a="1"/>
  <c r="B288" i="2" s="1"/>
  <c r="I287" i="2" a="1"/>
  <c r="I287" i="2" s="1"/>
  <c r="G287" i="2" a="1"/>
  <c r="G287" i="2" s="1"/>
  <c r="C287" i="2" a="1"/>
  <c r="C287" i="2" s="1"/>
  <c r="H287" i="2" a="1"/>
  <c r="H287" i="2" s="1"/>
  <c r="D287" i="2" a="1"/>
  <c r="D287" i="2" s="1"/>
  <c r="F287" i="2" a="1"/>
  <c r="F287" i="2" s="1"/>
  <c r="E287" i="2" a="1"/>
  <c r="E287" i="2" s="1"/>
  <c r="I294" i="2" a="1"/>
  <c r="I294" i="2" s="1"/>
  <c r="H294" i="2" a="1"/>
  <c r="H294" i="2" s="1"/>
  <c r="G294" i="2" a="1"/>
  <c r="G294" i="2" s="1"/>
  <c r="F294" i="2" a="1"/>
  <c r="F294" i="2" s="1"/>
  <c r="E294" i="2" a="1"/>
  <c r="E294" i="2" s="1"/>
  <c r="D294" i="2" a="1"/>
  <c r="D294" i="2" s="1"/>
  <c r="C294" i="2" a="1"/>
  <c r="C294" i="2" s="1"/>
  <c r="I295" i="2" a="1"/>
  <c r="I295" i="2" s="1"/>
  <c r="H295" i="2" a="1"/>
  <c r="H295" i="2" s="1"/>
  <c r="G295" i="2" a="1"/>
  <c r="G295" i="2" s="1"/>
  <c r="E295" i="2" a="1"/>
  <c r="E295" i="2" s="1"/>
  <c r="F295" i="2" a="1"/>
  <c r="F295" i="2" s="1"/>
  <c r="D295" i="2" a="1"/>
  <c r="D295" i="2" s="1"/>
  <c r="C295" i="2" a="1"/>
  <c r="C295" i="2" s="1"/>
  <c r="B298" i="2" l="1" a="1"/>
  <c r="B298" i="2" s="1"/>
  <c r="B290" i="2" a="1"/>
  <c r="B290" i="2" s="1"/>
  <c r="B291" i="2" a="1"/>
  <c r="B291" i="2" s="1"/>
  <c r="I290" i="2" a="1"/>
  <c r="I290" i="2" s="1"/>
  <c r="H290" i="2" a="1"/>
  <c r="H290" i="2" s="1"/>
  <c r="G290" i="2" a="1"/>
  <c r="G290" i="2" s="1"/>
  <c r="F290" i="2" a="1"/>
  <c r="F290" i="2" s="1"/>
  <c r="D290" i="2" a="1"/>
  <c r="D290" i="2" s="1"/>
  <c r="E290" i="2" a="1"/>
  <c r="E290" i="2" s="1"/>
  <c r="C290" i="2" a="1"/>
  <c r="C290" i="2" s="1"/>
  <c r="I297" i="2" a="1"/>
  <c r="I297" i="2" s="1"/>
  <c r="H297" i="2" a="1"/>
  <c r="H297" i="2" s="1"/>
  <c r="F297" i="2" a="1"/>
  <c r="F297" i="2" s="1"/>
  <c r="G297" i="2" a="1"/>
  <c r="G297" i="2" s="1"/>
  <c r="E297" i="2" a="1"/>
  <c r="E297" i="2" s="1"/>
  <c r="D297" i="2" a="1"/>
  <c r="D297" i="2" s="1"/>
  <c r="C297" i="2" a="1"/>
  <c r="C297" i="2" s="1"/>
  <c r="I298" i="2" a="1"/>
  <c r="I298" i="2" s="1"/>
  <c r="H298" i="2" a="1"/>
  <c r="H298" i="2" s="1"/>
  <c r="G298" i="2" a="1"/>
  <c r="G298" i="2" s="1"/>
  <c r="D298" i="2" a="1"/>
  <c r="D298" i="2" s="1"/>
  <c r="E298" i="2" a="1"/>
  <c r="E298" i="2" s="1"/>
  <c r="F298" i="2" a="1"/>
  <c r="F298" i="2" s="1"/>
  <c r="C298" i="2" a="1"/>
  <c r="C298" i="2" s="1"/>
  <c r="B301" i="2" l="1" a="1"/>
  <c r="B301" i="2" s="1"/>
  <c r="B293" i="2" a="1"/>
  <c r="B293" i="2" s="1"/>
  <c r="B294" i="2" a="1"/>
  <c r="B294" i="2" s="1"/>
  <c r="I293" i="2" a="1"/>
  <c r="I293" i="2" s="1"/>
  <c r="H293" i="2" a="1"/>
  <c r="H293" i="2" s="1"/>
  <c r="G293" i="2" a="1"/>
  <c r="G293" i="2" s="1"/>
  <c r="D293" i="2" a="1"/>
  <c r="D293" i="2" s="1"/>
  <c r="F293" i="2" a="1"/>
  <c r="F293" i="2" s="1"/>
  <c r="E293" i="2" a="1"/>
  <c r="E293" i="2" s="1"/>
  <c r="C293" i="2" a="1"/>
  <c r="C293" i="2" s="1"/>
  <c r="H300" i="2" a="1"/>
  <c r="H300" i="2" s="1"/>
  <c r="I300" i="2" a="1"/>
  <c r="I300" i="2" s="1"/>
  <c r="G300" i="2" a="1"/>
  <c r="G300" i="2" s="1"/>
  <c r="D300" i="2" a="1"/>
  <c r="D300" i="2" s="1"/>
  <c r="E300" i="2" a="1"/>
  <c r="E300" i="2" s="1"/>
  <c r="F300" i="2" a="1"/>
  <c r="F300" i="2" s="1"/>
  <c r="C300" i="2" a="1"/>
  <c r="C300" i="2" s="1"/>
  <c r="I301" i="2" a="1"/>
  <c r="I301" i="2" s="1"/>
  <c r="H301" i="2" a="1"/>
  <c r="H301" i="2" s="1"/>
  <c r="F301" i="2" a="1"/>
  <c r="F301" i="2" s="1"/>
  <c r="G301" i="2" a="1"/>
  <c r="G301" i="2" s="1"/>
  <c r="D301" i="2" a="1"/>
  <c r="D301" i="2" s="1"/>
  <c r="E301" i="2" a="1"/>
  <c r="E301" i="2" s="1"/>
  <c r="C301" i="2" a="1"/>
  <c r="C301" i="2" s="1"/>
  <c r="B304" i="2" l="1" a="1"/>
  <c r="B304" i="2" s="1"/>
  <c r="B297" i="2" a="1"/>
  <c r="B297" i="2" s="1"/>
  <c r="B296" i="2" a="1"/>
  <c r="B296" i="2" s="1"/>
  <c r="I296" i="2" a="1"/>
  <c r="I296" i="2" s="1"/>
  <c r="F296" i="2" a="1"/>
  <c r="F296" i="2" s="1"/>
  <c r="H296" i="2" a="1"/>
  <c r="H296" i="2" s="1"/>
  <c r="D296" i="2" a="1"/>
  <c r="D296" i="2" s="1"/>
  <c r="G296" i="2" a="1"/>
  <c r="G296" i="2" s="1"/>
  <c r="E296" i="2" a="1"/>
  <c r="E296" i="2" s="1"/>
  <c r="C296" i="2" a="1"/>
  <c r="C296" i="2" s="1"/>
  <c r="I303" i="2" a="1"/>
  <c r="I303" i="2" s="1"/>
  <c r="H303" i="2" a="1"/>
  <c r="H303" i="2" s="1"/>
  <c r="F303" i="2" a="1"/>
  <c r="F303" i="2" s="1"/>
  <c r="G303" i="2" a="1"/>
  <c r="G303" i="2" s="1"/>
  <c r="E303" i="2" a="1"/>
  <c r="E303" i="2" s="1"/>
  <c r="D303" i="2" a="1"/>
  <c r="D303" i="2" s="1"/>
  <c r="C303" i="2" a="1"/>
  <c r="C303" i="2" s="1"/>
  <c r="I304" i="2" a="1"/>
  <c r="I304" i="2" s="1"/>
  <c r="H304" i="2" a="1"/>
  <c r="H304" i="2" s="1"/>
  <c r="G304" i="2" a="1"/>
  <c r="G304" i="2" s="1"/>
  <c r="F304" i="2" a="1"/>
  <c r="F304" i="2" s="1"/>
  <c r="E304" i="2" a="1"/>
  <c r="E304" i="2" s="1"/>
  <c r="D304" i="2" a="1"/>
  <c r="D304" i="2" s="1"/>
  <c r="C304" i="2" a="1"/>
  <c r="C304" i="2" s="1"/>
  <c r="B307" i="2" l="1" a="1"/>
  <c r="B307" i="2" s="1"/>
  <c r="B299" i="2" a="1"/>
  <c r="B299" i="2" s="1"/>
  <c r="B300" i="2" a="1"/>
  <c r="B300" i="2" s="1"/>
  <c r="I299" i="2" a="1"/>
  <c r="I299" i="2" s="1"/>
  <c r="G299" i="2" a="1"/>
  <c r="G299" i="2" s="1"/>
  <c r="F299" i="2" a="1"/>
  <c r="F299" i="2" s="1"/>
  <c r="C299" i="2" a="1"/>
  <c r="C299" i="2" s="1"/>
  <c r="H299" i="2" a="1"/>
  <c r="H299" i="2" s="1"/>
  <c r="D299" i="2" a="1"/>
  <c r="D299" i="2" s="1"/>
  <c r="E299" i="2" a="1"/>
  <c r="E299" i="2" s="1"/>
  <c r="I306" i="2" a="1"/>
  <c r="I306" i="2" s="1"/>
  <c r="H306" i="2" a="1"/>
  <c r="H306" i="2" s="1"/>
  <c r="F306" i="2" a="1"/>
  <c r="F306" i="2" s="1"/>
  <c r="G306" i="2" a="1"/>
  <c r="G306" i="2" s="1"/>
  <c r="E306" i="2" a="1"/>
  <c r="E306" i="2" s="1"/>
  <c r="D306" i="2" a="1"/>
  <c r="D306" i="2" s="1"/>
  <c r="C306" i="2" a="1"/>
  <c r="C306" i="2" s="1"/>
  <c r="I307" i="2" a="1"/>
  <c r="I307" i="2" s="1"/>
  <c r="H307" i="2" a="1"/>
  <c r="H307" i="2" s="1"/>
  <c r="G307" i="2" a="1"/>
  <c r="G307" i="2" s="1"/>
  <c r="E307" i="2" a="1"/>
  <c r="E307" i="2" s="1"/>
  <c r="F307" i="2" a="1"/>
  <c r="F307" i="2" s="1"/>
  <c r="D307" i="2" a="1"/>
  <c r="D307" i="2" s="1"/>
  <c r="C307" i="2" a="1"/>
  <c r="C307" i="2" s="1"/>
  <c r="B310" i="2" l="1" a="1"/>
  <c r="B310" i="2" s="1"/>
  <c r="B302" i="2" a="1"/>
  <c r="B302" i="2" s="1"/>
  <c r="B303" i="2" a="1"/>
  <c r="B303" i="2" s="1"/>
  <c r="F302" i="2" a="1"/>
  <c r="F302" i="2" s="1"/>
  <c r="I302" i="2" a="1"/>
  <c r="I302" i="2" s="1"/>
  <c r="H302" i="2" a="1"/>
  <c r="H302" i="2" s="1"/>
  <c r="G302" i="2" a="1"/>
  <c r="G302" i="2" s="1"/>
  <c r="E302" i="2" a="1"/>
  <c r="E302" i="2" s="1"/>
  <c r="D302" i="2" a="1"/>
  <c r="D302" i="2" s="1"/>
  <c r="C302" i="2" a="1"/>
  <c r="C302" i="2" s="1"/>
  <c r="I310" i="2" a="1"/>
  <c r="I310" i="2" s="1"/>
  <c r="H310" i="2" a="1"/>
  <c r="H310" i="2" s="1"/>
  <c r="G310" i="2" a="1"/>
  <c r="G310" i="2" s="1"/>
  <c r="F310" i="2" a="1"/>
  <c r="F310" i="2" s="1"/>
  <c r="D310" i="2" a="1"/>
  <c r="D310" i="2" s="1"/>
  <c r="E310" i="2" a="1"/>
  <c r="E310" i="2" s="1"/>
  <c r="C310" i="2" a="1"/>
  <c r="C310" i="2" s="1"/>
  <c r="I309" i="2" a="1"/>
  <c r="I309" i="2" s="1"/>
  <c r="H309" i="2" a="1"/>
  <c r="H309" i="2" s="1"/>
  <c r="F309" i="2" a="1"/>
  <c r="F309" i="2" s="1"/>
  <c r="G309" i="2" a="1"/>
  <c r="G309" i="2" s="1"/>
  <c r="D309" i="2" a="1"/>
  <c r="D309" i="2" s="1"/>
  <c r="E309" i="2" a="1"/>
  <c r="E309" i="2" s="1"/>
  <c r="C309" i="2" a="1"/>
  <c r="C309" i="2" s="1"/>
  <c r="B313" i="2" l="1" a="1"/>
  <c r="B313" i="2" s="1"/>
  <c r="B305" i="2" a="1"/>
  <c r="B305" i="2" s="1"/>
  <c r="B306" i="2" a="1"/>
  <c r="B306" i="2" s="1"/>
  <c r="H305" i="2" a="1"/>
  <c r="H305" i="2" s="1"/>
  <c r="G305" i="2" a="1"/>
  <c r="G305" i="2" s="1"/>
  <c r="I305" i="2" a="1"/>
  <c r="I305" i="2" s="1"/>
  <c r="E305" i="2" a="1"/>
  <c r="E305" i="2" s="1"/>
  <c r="D305" i="2" a="1"/>
  <c r="D305" i="2" s="1"/>
  <c r="F305" i="2" a="1"/>
  <c r="F305" i="2" s="1"/>
  <c r="C305" i="2" a="1"/>
  <c r="C305" i="2" s="1"/>
  <c r="I312" i="2" a="1"/>
  <c r="I312" i="2" s="1"/>
  <c r="H312" i="2" a="1"/>
  <c r="H312" i="2" s="1"/>
  <c r="G312" i="2" a="1"/>
  <c r="G312" i="2" s="1"/>
  <c r="E312" i="2" a="1"/>
  <c r="E312" i="2" s="1"/>
  <c r="F312" i="2" a="1"/>
  <c r="F312" i="2" s="1"/>
  <c r="D312" i="2" a="1"/>
  <c r="D312" i="2" s="1"/>
  <c r="C312" i="2" a="1"/>
  <c r="C312" i="2" s="1"/>
  <c r="I313" i="2" a="1"/>
  <c r="I313" i="2" s="1"/>
  <c r="H313" i="2" a="1"/>
  <c r="H313" i="2" s="1"/>
  <c r="G313" i="2" a="1"/>
  <c r="G313" i="2" s="1"/>
  <c r="F313" i="2" a="1"/>
  <c r="F313" i="2" s="1"/>
  <c r="D313" i="2" a="1"/>
  <c r="D313" i="2" s="1"/>
  <c r="E313" i="2" a="1"/>
  <c r="E313" i="2" s="1"/>
  <c r="C313" i="2" a="1"/>
  <c r="C313" i="2" s="1"/>
  <c r="B316" i="2" l="1" a="1"/>
  <c r="B316" i="2" s="1"/>
  <c r="B308" i="2" a="1"/>
  <c r="B308" i="2" s="1"/>
  <c r="B309" i="2" a="1"/>
  <c r="B309" i="2" s="1"/>
  <c r="E308" i="2" a="1"/>
  <c r="E308" i="2" s="1"/>
  <c r="D308" i="2" a="1"/>
  <c r="D308" i="2" s="1"/>
  <c r="F308" i="2" a="1"/>
  <c r="F308" i="2" s="1"/>
  <c r="I308" i="2" a="1"/>
  <c r="I308" i="2" s="1"/>
  <c r="H308" i="2" a="1"/>
  <c r="H308" i="2" s="1"/>
  <c r="C308" i="2" a="1"/>
  <c r="C308" i="2" s="1"/>
  <c r="G308" i="2" a="1"/>
  <c r="G308" i="2" s="1"/>
  <c r="I315" i="2" a="1"/>
  <c r="I315" i="2" s="1"/>
  <c r="H315" i="2" a="1"/>
  <c r="H315" i="2" s="1"/>
  <c r="G315" i="2" a="1"/>
  <c r="G315" i="2" s="1"/>
  <c r="F315" i="2" a="1"/>
  <c r="F315" i="2" s="1"/>
  <c r="D315" i="2" a="1"/>
  <c r="D315" i="2" s="1"/>
  <c r="E315" i="2" a="1"/>
  <c r="E315" i="2" s="1"/>
  <c r="C315" i="2" a="1"/>
  <c r="C315" i="2" s="1"/>
  <c r="I316" i="2" a="1"/>
  <c r="I316" i="2" s="1"/>
  <c r="H316" i="2" a="1"/>
  <c r="H316" i="2" s="1"/>
  <c r="G316" i="2" a="1"/>
  <c r="G316" i="2" s="1"/>
  <c r="F316" i="2" a="1"/>
  <c r="F316" i="2" s="1"/>
  <c r="E316" i="2" a="1"/>
  <c r="E316" i="2" s="1"/>
  <c r="D316" i="2" a="1"/>
  <c r="D316" i="2" s="1"/>
  <c r="C316" i="2" a="1"/>
  <c r="C316" i="2" s="1"/>
  <c r="B319" i="2" l="1" a="1"/>
  <c r="B319" i="2" s="1"/>
  <c r="B311" i="2" a="1"/>
  <c r="B311" i="2" s="1"/>
  <c r="B312" i="2" a="1"/>
  <c r="B312" i="2" s="1"/>
  <c r="D311" i="2" a="1"/>
  <c r="D311" i="2" s="1"/>
  <c r="C311" i="2" a="1"/>
  <c r="C311" i="2" s="1"/>
  <c r="E311" i="2" a="1"/>
  <c r="E311" i="2" s="1"/>
  <c r="F311" i="2" a="1"/>
  <c r="F311" i="2" s="1"/>
  <c r="H311" i="2" a="1"/>
  <c r="H311" i="2" s="1"/>
  <c r="I311" i="2" a="1"/>
  <c r="I311" i="2" s="1"/>
  <c r="G311" i="2" a="1"/>
  <c r="G311" i="2" s="1"/>
  <c r="I318" i="2" a="1"/>
  <c r="I318" i="2" s="1"/>
  <c r="H318" i="2" a="1"/>
  <c r="H318" i="2" s="1"/>
  <c r="G318" i="2" a="1"/>
  <c r="G318" i="2" s="1"/>
  <c r="F318" i="2" a="1"/>
  <c r="F318" i="2" s="1"/>
  <c r="D318" i="2" a="1"/>
  <c r="D318" i="2" s="1"/>
  <c r="E318" i="2" a="1"/>
  <c r="E318" i="2" s="1"/>
  <c r="C318" i="2" a="1"/>
  <c r="C318" i="2" s="1"/>
  <c r="I319" i="2" a="1"/>
  <c r="I319" i="2" s="1"/>
  <c r="H319" i="2" a="1"/>
  <c r="H319" i="2" s="1"/>
  <c r="E319" i="2" a="1"/>
  <c r="E319" i="2" s="1"/>
  <c r="G319" i="2" a="1"/>
  <c r="G319" i="2" s="1"/>
  <c r="D319" i="2" a="1"/>
  <c r="D319" i="2" s="1"/>
  <c r="F319" i="2" a="1"/>
  <c r="F319" i="2" s="1"/>
  <c r="C319" i="2" a="1"/>
  <c r="C319" i="2" s="1"/>
  <c r="B322" i="2" l="1" a="1"/>
  <c r="B322" i="2" s="1"/>
  <c r="B314" i="2" a="1"/>
  <c r="B314" i="2" s="1"/>
  <c r="B315" i="2" a="1"/>
  <c r="B315" i="2" s="1"/>
  <c r="D314" i="2" a="1"/>
  <c r="D314" i="2" s="1"/>
  <c r="E314" i="2" a="1"/>
  <c r="E314" i="2" s="1"/>
  <c r="G314" i="2" a="1"/>
  <c r="G314" i="2" s="1"/>
  <c r="C314" i="2" a="1"/>
  <c r="C314" i="2" s="1"/>
  <c r="F314" i="2" a="1"/>
  <c r="F314" i="2" s="1"/>
  <c r="H314" i="2" a="1"/>
  <c r="H314" i="2" s="1"/>
  <c r="I314" i="2" a="1"/>
  <c r="I314" i="2" s="1"/>
  <c r="I321" i="2" a="1"/>
  <c r="I321" i="2" s="1"/>
  <c r="H321" i="2" a="1"/>
  <c r="H321" i="2" s="1"/>
  <c r="G321" i="2" a="1"/>
  <c r="G321" i="2" s="1"/>
  <c r="F321" i="2" a="1"/>
  <c r="F321" i="2" s="1"/>
  <c r="E321" i="2" a="1"/>
  <c r="E321" i="2" s="1"/>
  <c r="D321" i="2" a="1"/>
  <c r="D321" i="2" s="1"/>
  <c r="C321" i="2" a="1"/>
  <c r="C321" i="2" s="1"/>
  <c r="H322" i="2" a="1"/>
  <c r="H322" i="2" s="1"/>
  <c r="I322" i="2" a="1"/>
  <c r="I322" i="2" s="1"/>
  <c r="G322" i="2" a="1"/>
  <c r="G322" i="2" s="1"/>
  <c r="F322" i="2" a="1"/>
  <c r="F322" i="2" s="1"/>
  <c r="E322" i="2" a="1"/>
  <c r="E322" i="2" s="1"/>
  <c r="D322" i="2" a="1"/>
  <c r="D322" i="2" s="1"/>
  <c r="C322" i="2" a="1"/>
  <c r="C322" i="2" s="1"/>
  <c r="B325" i="2" l="1" a="1"/>
  <c r="B325" i="2" s="1"/>
  <c r="B317" i="2" a="1"/>
  <c r="B317" i="2" s="1"/>
  <c r="B318" i="2" a="1"/>
  <c r="B318" i="2" s="1"/>
  <c r="E317" i="2" a="1"/>
  <c r="E317" i="2" s="1"/>
  <c r="D317" i="2" a="1"/>
  <c r="D317" i="2" s="1"/>
  <c r="I317" i="2" a="1"/>
  <c r="I317" i="2" s="1"/>
  <c r="C317" i="2" a="1"/>
  <c r="C317" i="2" s="1"/>
  <c r="H317" i="2" a="1"/>
  <c r="H317" i="2" s="1"/>
  <c r="F317" i="2" a="1"/>
  <c r="F317" i="2" s="1"/>
  <c r="G317" i="2" a="1"/>
  <c r="G317" i="2" s="1"/>
  <c r="I325" i="2" a="1"/>
  <c r="I325" i="2" s="1"/>
  <c r="H325" i="2" a="1"/>
  <c r="H325" i="2" s="1"/>
  <c r="G325" i="2" a="1"/>
  <c r="G325" i="2" s="1"/>
  <c r="F325" i="2" a="1"/>
  <c r="F325" i="2" s="1"/>
  <c r="E325" i="2" a="1"/>
  <c r="E325" i="2" s="1"/>
  <c r="D325" i="2" a="1"/>
  <c r="D325" i="2" s="1"/>
  <c r="C325" i="2" a="1"/>
  <c r="C325" i="2" s="1"/>
  <c r="I324" i="2" a="1"/>
  <c r="I324" i="2" s="1"/>
  <c r="H324" i="2" a="1"/>
  <c r="H324" i="2" s="1"/>
  <c r="G324" i="2" a="1"/>
  <c r="G324" i="2" s="1"/>
  <c r="F324" i="2" a="1"/>
  <c r="F324" i="2" s="1"/>
  <c r="E324" i="2" a="1"/>
  <c r="E324" i="2" s="1"/>
  <c r="D324" i="2" a="1"/>
  <c r="D324" i="2" s="1"/>
  <c r="C324" i="2" a="1"/>
  <c r="C324" i="2" s="1"/>
  <c r="B328" i="2" l="1" a="1"/>
  <c r="B328" i="2" s="1"/>
  <c r="B320" i="2" a="1"/>
  <c r="B320" i="2" s="1"/>
  <c r="B321" i="2" a="1"/>
  <c r="B321" i="2" s="1"/>
  <c r="G320" i="2" a="1"/>
  <c r="G320" i="2" s="1"/>
  <c r="C320" i="2" a="1"/>
  <c r="C320" i="2" s="1"/>
  <c r="E320" i="2" a="1"/>
  <c r="E320" i="2" s="1"/>
  <c r="I320" i="2" a="1"/>
  <c r="I320" i="2" s="1"/>
  <c r="F320" i="2" a="1"/>
  <c r="F320" i="2" s="1"/>
  <c r="H320" i="2" a="1"/>
  <c r="H320" i="2" s="1"/>
  <c r="D320" i="2" a="1"/>
  <c r="D320" i="2" s="1"/>
  <c r="I328" i="2" a="1"/>
  <c r="I328" i="2" s="1"/>
  <c r="H328" i="2" a="1"/>
  <c r="H328" i="2" s="1"/>
  <c r="G328" i="2" a="1"/>
  <c r="G328" i="2" s="1"/>
  <c r="F328" i="2" a="1"/>
  <c r="F328" i="2" s="1"/>
  <c r="D328" i="2" a="1"/>
  <c r="D328" i="2" s="1"/>
  <c r="E328" i="2" a="1"/>
  <c r="E328" i="2" s="1"/>
  <c r="C328" i="2" a="1"/>
  <c r="C328" i="2" s="1"/>
  <c r="I327" i="2" a="1"/>
  <c r="I327" i="2" s="1"/>
  <c r="H327" i="2" a="1"/>
  <c r="H327" i="2" s="1"/>
  <c r="G327" i="2" a="1"/>
  <c r="G327" i="2" s="1"/>
  <c r="F327" i="2" a="1"/>
  <c r="F327" i="2" s="1"/>
  <c r="E327" i="2" a="1"/>
  <c r="E327" i="2" s="1"/>
  <c r="D327" i="2" a="1"/>
  <c r="D327" i="2" s="1"/>
  <c r="C327" i="2" a="1"/>
  <c r="C327" i="2" s="1"/>
  <c r="B331" i="2" l="1" a="1"/>
  <c r="B331" i="2" s="1"/>
  <c r="B323" i="2" a="1"/>
  <c r="B323" i="2" s="1"/>
  <c r="B324" i="2" a="1"/>
  <c r="B324" i="2" s="1"/>
  <c r="E323" i="2" a="1"/>
  <c r="E323" i="2" s="1"/>
  <c r="I323" i="2" a="1"/>
  <c r="I323" i="2" s="1"/>
  <c r="D323" i="2" a="1"/>
  <c r="D323" i="2" s="1"/>
  <c r="C323" i="2" a="1"/>
  <c r="C323" i="2" s="1"/>
  <c r="H323" i="2" a="1"/>
  <c r="H323" i="2" s="1"/>
  <c r="G323" i="2" a="1"/>
  <c r="G323" i="2" s="1"/>
  <c r="F323" i="2" a="1"/>
  <c r="F323" i="2" s="1"/>
  <c r="I331" i="2" a="1"/>
  <c r="I331" i="2" s="1"/>
  <c r="H331" i="2" a="1"/>
  <c r="H331" i="2" s="1"/>
  <c r="F331" i="2" a="1"/>
  <c r="F331" i="2" s="1"/>
  <c r="E331" i="2" a="1"/>
  <c r="E331" i="2" s="1"/>
  <c r="G331" i="2" a="1"/>
  <c r="G331" i="2" s="1"/>
  <c r="D331" i="2" a="1"/>
  <c r="D331" i="2" s="1"/>
  <c r="C331" i="2" a="1"/>
  <c r="C331" i="2" s="1"/>
  <c r="I330" i="2" a="1"/>
  <c r="I330" i="2" s="1"/>
  <c r="H330" i="2" a="1"/>
  <c r="H330" i="2" s="1"/>
  <c r="G330" i="2" a="1"/>
  <c r="G330" i="2" s="1"/>
  <c r="E330" i="2" a="1"/>
  <c r="E330" i="2" s="1"/>
  <c r="D330" i="2" a="1"/>
  <c r="D330" i="2" s="1"/>
  <c r="F330" i="2" a="1"/>
  <c r="F330" i="2" s="1"/>
  <c r="C330" i="2" a="1"/>
  <c r="C330" i="2" s="1"/>
  <c r="B334" i="2" l="1" a="1"/>
  <c r="B334" i="2" s="1"/>
  <c r="B326" i="2" a="1"/>
  <c r="B326" i="2" s="1"/>
  <c r="B327" i="2" a="1"/>
  <c r="B327" i="2" s="1"/>
  <c r="E326" i="2" a="1"/>
  <c r="E326" i="2" s="1"/>
  <c r="D326" i="2" a="1"/>
  <c r="D326" i="2" s="1"/>
  <c r="F326" i="2" a="1"/>
  <c r="F326" i="2" s="1"/>
  <c r="C326" i="2" a="1"/>
  <c r="C326" i="2" s="1"/>
  <c r="I326" i="2" a="1"/>
  <c r="I326" i="2" s="1"/>
  <c r="H326" i="2" a="1"/>
  <c r="H326" i="2" s="1"/>
  <c r="G326" i="2" a="1"/>
  <c r="G326" i="2" s="1"/>
  <c r="I333" i="2" a="1"/>
  <c r="I333" i="2" s="1"/>
  <c r="H333" i="2" a="1"/>
  <c r="H333" i="2" s="1"/>
  <c r="G333" i="2" a="1"/>
  <c r="G333" i="2" s="1"/>
  <c r="E333" i="2" a="1"/>
  <c r="E333" i="2" s="1"/>
  <c r="F333" i="2" a="1"/>
  <c r="F333" i="2" s="1"/>
  <c r="D333" i="2" a="1"/>
  <c r="D333" i="2" s="1"/>
  <c r="C333" i="2" a="1"/>
  <c r="C333" i="2" s="1"/>
  <c r="I334" i="2" a="1"/>
  <c r="I334" i="2" s="1"/>
  <c r="H334" i="2" a="1"/>
  <c r="H334" i="2" s="1"/>
  <c r="F334" i="2" a="1"/>
  <c r="F334" i="2" s="1"/>
  <c r="G334" i="2" a="1"/>
  <c r="G334" i="2" s="1"/>
  <c r="E334" i="2" a="1"/>
  <c r="E334" i="2" s="1"/>
  <c r="D334" i="2" a="1"/>
  <c r="D334" i="2" s="1"/>
  <c r="C334" i="2" a="1"/>
  <c r="C334" i="2" s="1"/>
  <c r="B337" i="2" l="1" a="1"/>
  <c r="B337" i="2" s="1"/>
  <c r="B329" i="2" a="1"/>
  <c r="B329" i="2" s="1"/>
  <c r="B330" i="2" a="1"/>
  <c r="B330" i="2" s="1"/>
  <c r="I329" i="2" a="1"/>
  <c r="I329" i="2" s="1"/>
  <c r="G329" i="2" a="1"/>
  <c r="G329" i="2" s="1"/>
  <c r="H329" i="2" a="1"/>
  <c r="H329" i="2" s="1"/>
  <c r="F329" i="2" a="1"/>
  <c r="F329" i="2" s="1"/>
  <c r="D329" i="2" a="1"/>
  <c r="D329" i="2" s="1"/>
  <c r="E329" i="2" a="1"/>
  <c r="E329" i="2" s="1"/>
  <c r="C329" i="2" a="1"/>
  <c r="C329" i="2" s="1"/>
  <c r="I336" i="2" a="1"/>
  <c r="I336" i="2" s="1"/>
  <c r="H336" i="2" a="1"/>
  <c r="H336" i="2" s="1"/>
  <c r="G336" i="2" a="1"/>
  <c r="G336" i="2" s="1"/>
  <c r="F336" i="2" a="1"/>
  <c r="F336" i="2" s="1"/>
  <c r="E336" i="2" a="1"/>
  <c r="E336" i="2" s="1"/>
  <c r="D336" i="2" a="1"/>
  <c r="D336" i="2" s="1"/>
  <c r="C336" i="2" a="1"/>
  <c r="C336" i="2" s="1"/>
  <c r="I337" i="2" a="1"/>
  <c r="I337" i="2" s="1"/>
  <c r="H337" i="2" a="1"/>
  <c r="H337" i="2" s="1"/>
  <c r="G337" i="2" a="1"/>
  <c r="G337" i="2" s="1"/>
  <c r="F337" i="2" a="1"/>
  <c r="F337" i="2" s="1"/>
  <c r="E337" i="2" a="1"/>
  <c r="E337" i="2" s="1"/>
  <c r="D337" i="2" a="1"/>
  <c r="D337" i="2" s="1"/>
  <c r="C337" i="2" a="1"/>
  <c r="C337" i="2" s="1"/>
  <c r="B340" i="2" l="1" a="1"/>
  <c r="B340" i="2" s="1"/>
  <c r="B333" i="2" a="1"/>
  <c r="B333" i="2" s="1"/>
  <c r="B332" i="2" a="1"/>
  <c r="B332" i="2" s="1"/>
  <c r="I332" i="2" a="1"/>
  <c r="I332" i="2" s="1"/>
  <c r="G332" i="2" a="1"/>
  <c r="G332" i="2" s="1"/>
  <c r="H332" i="2" a="1"/>
  <c r="H332" i="2" s="1"/>
  <c r="F332" i="2" a="1"/>
  <c r="F332" i="2" s="1"/>
  <c r="E332" i="2" a="1"/>
  <c r="E332" i="2" s="1"/>
  <c r="D332" i="2" a="1"/>
  <c r="D332" i="2" s="1"/>
  <c r="C332" i="2" a="1"/>
  <c r="C332" i="2" s="1"/>
  <c r="I340" i="2" a="1"/>
  <c r="I340" i="2" s="1"/>
  <c r="H340" i="2" a="1"/>
  <c r="H340" i="2" s="1"/>
  <c r="G340" i="2" a="1"/>
  <c r="G340" i="2" s="1"/>
  <c r="F340" i="2" a="1"/>
  <c r="F340" i="2" s="1"/>
  <c r="D340" i="2" a="1"/>
  <c r="D340" i="2" s="1"/>
  <c r="E340" i="2" a="1"/>
  <c r="E340" i="2" s="1"/>
  <c r="C340" i="2" a="1"/>
  <c r="C340" i="2" s="1"/>
  <c r="I339" i="2" a="1"/>
  <c r="I339" i="2" s="1"/>
  <c r="H339" i="2" a="1"/>
  <c r="H339" i="2" s="1"/>
  <c r="G339" i="2" a="1"/>
  <c r="G339" i="2" s="1"/>
  <c r="F339" i="2" a="1"/>
  <c r="F339" i="2" s="1"/>
  <c r="D339" i="2" a="1"/>
  <c r="D339" i="2" s="1"/>
  <c r="E339" i="2" a="1"/>
  <c r="E339" i="2" s="1"/>
  <c r="C339" i="2" a="1"/>
  <c r="C339" i="2" s="1"/>
  <c r="B343" i="2" l="1" a="1"/>
  <c r="B343" i="2" s="1"/>
  <c r="B335" i="2" a="1"/>
  <c r="B335" i="2" s="1"/>
  <c r="B336" i="2" a="1"/>
  <c r="B336" i="2" s="1"/>
  <c r="I335" i="2" a="1"/>
  <c r="I335" i="2" s="1"/>
  <c r="H335" i="2" a="1"/>
  <c r="H335" i="2" s="1"/>
  <c r="G335" i="2" a="1"/>
  <c r="G335" i="2" s="1"/>
  <c r="D335" i="2" a="1"/>
  <c r="D335" i="2" s="1"/>
  <c r="C335" i="2" a="1"/>
  <c r="C335" i="2" s="1"/>
  <c r="E335" i="2" a="1"/>
  <c r="E335" i="2" s="1"/>
  <c r="F335" i="2" a="1"/>
  <c r="F335" i="2" s="1"/>
  <c r="I343" i="2" a="1"/>
  <c r="I343" i="2" s="1"/>
  <c r="H343" i="2" a="1"/>
  <c r="H343" i="2" s="1"/>
  <c r="G343" i="2" a="1"/>
  <c r="G343" i="2" s="1"/>
  <c r="F343" i="2" a="1"/>
  <c r="F343" i="2" s="1"/>
  <c r="D343" i="2" a="1"/>
  <c r="D343" i="2" s="1"/>
  <c r="E343" i="2" a="1"/>
  <c r="E343" i="2" s="1"/>
  <c r="C343" i="2" a="1"/>
  <c r="C343" i="2" s="1"/>
  <c r="I342" i="2" a="1"/>
  <c r="I342" i="2" s="1"/>
  <c r="H342" i="2" a="1"/>
  <c r="H342" i="2" s="1"/>
  <c r="G342" i="2" a="1"/>
  <c r="G342" i="2" s="1"/>
  <c r="F342" i="2" a="1"/>
  <c r="F342" i="2" s="1"/>
  <c r="E342" i="2" a="1"/>
  <c r="E342" i="2" s="1"/>
  <c r="D342" i="2" a="1"/>
  <c r="D342" i="2" s="1"/>
  <c r="C342" i="2" a="1"/>
  <c r="C342" i="2" s="1"/>
  <c r="B346" i="2" l="1" a="1"/>
  <c r="B346" i="2" s="1"/>
  <c r="B339" i="2" a="1"/>
  <c r="B339" i="2" s="1"/>
  <c r="B338" i="2" a="1"/>
  <c r="B338" i="2" s="1"/>
  <c r="I338" i="2" a="1"/>
  <c r="I338" i="2" s="1"/>
  <c r="H338" i="2" a="1"/>
  <c r="H338" i="2" s="1"/>
  <c r="G338" i="2" a="1"/>
  <c r="G338" i="2" s="1"/>
  <c r="F338" i="2" a="1"/>
  <c r="F338" i="2" s="1"/>
  <c r="E338" i="2" a="1"/>
  <c r="E338" i="2" s="1"/>
  <c r="D338" i="2" a="1"/>
  <c r="D338" i="2" s="1"/>
  <c r="C338" i="2" a="1"/>
  <c r="C338" i="2" s="1"/>
  <c r="I346" i="2" a="1"/>
  <c r="I346" i="2" s="1"/>
  <c r="H346" i="2" a="1"/>
  <c r="H346" i="2" s="1"/>
  <c r="F346" i="2" a="1"/>
  <c r="F346" i="2" s="1"/>
  <c r="G346" i="2" a="1"/>
  <c r="G346" i="2" s="1"/>
  <c r="E346" i="2" a="1"/>
  <c r="E346" i="2" s="1"/>
  <c r="D346" i="2" a="1"/>
  <c r="D346" i="2" s="1"/>
  <c r="C346" i="2" a="1"/>
  <c r="C346" i="2" s="1"/>
  <c r="I345" i="2" a="1"/>
  <c r="I345" i="2" s="1"/>
  <c r="H345" i="2" a="1"/>
  <c r="H345" i="2" s="1"/>
  <c r="G345" i="2" a="1"/>
  <c r="G345" i="2" s="1"/>
  <c r="E345" i="2" a="1"/>
  <c r="E345" i="2" s="1"/>
  <c r="D345" i="2" a="1"/>
  <c r="D345" i="2" s="1"/>
  <c r="F345" i="2" a="1"/>
  <c r="F345" i="2" s="1"/>
  <c r="C345" i="2" a="1"/>
  <c r="C345" i="2" s="1"/>
  <c r="B349" i="2" l="1" a="1"/>
  <c r="B349" i="2" s="1"/>
  <c r="B342" i="2" a="1"/>
  <c r="B342" i="2" s="1"/>
  <c r="B341" i="2" a="1"/>
  <c r="B341" i="2" s="1"/>
  <c r="I341" i="2" a="1"/>
  <c r="I341" i="2" s="1"/>
  <c r="H341" i="2" a="1"/>
  <c r="H341" i="2" s="1"/>
  <c r="F341" i="2" a="1"/>
  <c r="F341" i="2" s="1"/>
  <c r="G341" i="2" a="1"/>
  <c r="G341" i="2" s="1"/>
  <c r="D341" i="2" a="1"/>
  <c r="D341" i="2" s="1"/>
  <c r="C341" i="2" a="1"/>
  <c r="C341" i="2" s="1"/>
  <c r="E341" i="2" a="1"/>
  <c r="E341" i="2" s="1"/>
  <c r="I349" i="2" a="1"/>
  <c r="I349" i="2" s="1"/>
  <c r="H349" i="2" a="1"/>
  <c r="H349" i="2" s="1"/>
  <c r="G349" i="2" a="1"/>
  <c r="G349" i="2" s="1"/>
  <c r="F349" i="2" a="1"/>
  <c r="F349" i="2" s="1"/>
  <c r="E349" i="2" a="1"/>
  <c r="E349" i="2" s="1"/>
  <c r="D349" i="2" a="1"/>
  <c r="D349" i="2" s="1"/>
  <c r="C349" i="2" a="1"/>
  <c r="C349" i="2" s="1"/>
  <c r="I348" i="2" a="1"/>
  <c r="I348" i="2" s="1"/>
  <c r="H348" i="2" a="1"/>
  <c r="H348" i="2" s="1"/>
  <c r="F348" i="2" a="1"/>
  <c r="F348" i="2" s="1"/>
  <c r="G348" i="2" a="1"/>
  <c r="G348" i="2" s="1"/>
  <c r="E348" i="2" a="1"/>
  <c r="E348" i="2" s="1"/>
  <c r="D348" i="2" a="1"/>
  <c r="D348" i="2" s="1"/>
  <c r="C348" i="2" a="1"/>
  <c r="C348" i="2" s="1"/>
  <c r="B352" i="2" l="1" a="1"/>
  <c r="B352" i="2" s="1"/>
  <c r="B344" i="2" a="1"/>
  <c r="B344" i="2" s="1"/>
  <c r="B345" i="2" a="1"/>
  <c r="B345" i="2" s="1"/>
  <c r="I344" i="2" a="1"/>
  <c r="I344" i="2" s="1"/>
  <c r="G344" i="2" a="1"/>
  <c r="G344" i="2" s="1"/>
  <c r="C344" i="2" a="1"/>
  <c r="C344" i="2" s="1"/>
  <c r="H344" i="2" a="1"/>
  <c r="H344" i="2" s="1"/>
  <c r="F344" i="2" a="1"/>
  <c r="F344" i="2" s="1"/>
  <c r="E344" i="2" a="1"/>
  <c r="E344" i="2" s="1"/>
  <c r="D344" i="2" a="1"/>
  <c r="D344" i="2" s="1"/>
  <c r="I352" i="2" a="1"/>
  <c r="I352" i="2" s="1"/>
  <c r="H352" i="2" a="1"/>
  <c r="H352" i="2" s="1"/>
  <c r="E352" i="2" a="1"/>
  <c r="E352" i="2" s="1"/>
  <c r="G352" i="2" a="1"/>
  <c r="G352" i="2" s="1"/>
  <c r="D352" i="2" a="1"/>
  <c r="D352" i="2" s="1"/>
  <c r="F352" i="2" a="1"/>
  <c r="F352" i="2" s="1"/>
  <c r="C352" i="2" a="1"/>
  <c r="C352" i="2" s="1"/>
  <c r="I351" i="2" a="1"/>
  <c r="I351" i="2" s="1"/>
  <c r="H351" i="2" a="1"/>
  <c r="H351" i="2" s="1"/>
  <c r="G351" i="2" a="1"/>
  <c r="G351" i="2" s="1"/>
  <c r="F351" i="2" a="1"/>
  <c r="F351" i="2" s="1"/>
  <c r="D351" i="2" a="1"/>
  <c r="D351" i="2" s="1"/>
  <c r="E351" i="2" a="1"/>
  <c r="E351" i="2" s="1"/>
  <c r="C351" i="2" a="1"/>
  <c r="C351" i="2" s="1"/>
  <c r="B355" i="2" l="1" a="1"/>
  <c r="B355" i="2" s="1"/>
  <c r="B347" i="2" a="1"/>
  <c r="B347" i="2" s="1"/>
  <c r="B348" i="2" a="1"/>
  <c r="B348" i="2" s="1"/>
  <c r="I347" i="2" a="1"/>
  <c r="I347" i="2" s="1"/>
  <c r="H347" i="2" a="1"/>
  <c r="H347" i="2" s="1"/>
  <c r="F347" i="2" a="1"/>
  <c r="F347" i="2" s="1"/>
  <c r="G347" i="2" a="1"/>
  <c r="G347" i="2" s="1"/>
  <c r="E347" i="2" a="1"/>
  <c r="E347" i="2" s="1"/>
  <c r="D347" i="2" a="1"/>
  <c r="D347" i="2" s="1"/>
  <c r="C347" i="2" a="1"/>
  <c r="C347" i="2" s="1"/>
  <c r="I354" i="2" a="1"/>
  <c r="I354" i="2" s="1"/>
  <c r="H354" i="2" a="1"/>
  <c r="H354" i="2" s="1"/>
  <c r="F354" i="2" a="1"/>
  <c r="F354" i="2" s="1"/>
  <c r="D354" i="2" a="1"/>
  <c r="D354" i="2" s="1"/>
  <c r="G354" i="2" a="1"/>
  <c r="G354" i="2" s="1"/>
  <c r="E354" i="2" a="1"/>
  <c r="E354" i="2" s="1"/>
  <c r="C354" i="2" a="1"/>
  <c r="C354" i="2" s="1"/>
  <c r="I355" i="2" a="1"/>
  <c r="I355" i="2" s="1"/>
  <c r="G355" i="2" a="1"/>
  <c r="G355" i="2" s="1"/>
  <c r="H355" i="2" a="1"/>
  <c r="H355" i="2" s="1"/>
  <c r="F355" i="2" a="1"/>
  <c r="F355" i="2" s="1"/>
  <c r="D355" i="2" a="1"/>
  <c r="D355" i="2" s="1"/>
  <c r="E355" i="2" a="1"/>
  <c r="E355" i="2" s="1"/>
  <c r="C355" i="2" a="1"/>
  <c r="C355" i="2" s="1"/>
  <c r="B358" i="2" l="1" a="1"/>
  <c r="B358" i="2" s="1"/>
  <c r="B350" i="2" a="1"/>
  <c r="B350" i="2" s="1"/>
  <c r="B351" i="2" a="1"/>
  <c r="B351" i="2" s="1"/>
  <c r="I350" i="2" a="1"/>
  <c r="I350" i="2" s="1"/>
  <c r="H350" i="2" a="1"/>
  <c r="H350" i="2" s="1"/>
  <c r="G350" i="2" a="1"/>
  <c r="G350" i="2" s="1"/>
  <c r="F350" i="2" a="1"/>
  <c r="F350" i="2" s="1"/>
  <c r="D350" i="2" a="1"/>
  <c r="D350" i="2" s="1"/>
  <c r="E350" i="2" a="1"/>
  <c r="E350" i="2" s="1"/>
  <c r="C350" i="2" a="1"/>
  <c r="C350" i="2" s="1"/>
  <c r="I357" i="2" a="1"/>
  <c r="I357" i="2" s="1"/>
  <c r="H357" i="2" a="1"/>
  <c r="H357" i="2" s="1"/>
  <c r="G357" i="2" a="1"/>
  <c r="G357" i="2" s="1"/>
  <c r="F357" i="2" a="1"/>
  <c r="F357" i="2" s="1"/>
  <c r="E357" i="2" a="1"/>
  <c r="E357" i="2" s="1"/>
  <c r="D357" i="2" a="1"/>
  <c r="D357" i="2" s="1"/>
  <c r="C357" i="2" a="1"/>
  <c r="C357" i="2" s="1"/>
  <c r="I358" i="2" a="1"/>
  <c r="I358" i="2" s="1"/>
  <c r="H358" i="2" a="1"/>
  <c r="H358" i="2" s="1"/>
  <c r="G358" i="2" a="1"/>
  <c r="G358" i="2" s="1"/>
  <c r="F358" i="2" a="1"/>
  <c r="F358" i="2" s="1"/>
  <c r="E358" i="2" a="1"/>
  <c r="E358" i="2" s="1"/>
  <c r="D358" i="2" a="1"/>
  <c r="D358" i="2" s="1"/>
  <c r="C358" i="2" a="1"/>
  <c r="C358" i="2" s="1"/>
  <c r="B361" i="2" l="1" a="1"/>
  <c r="B361" i="2" s="1"/>
  <c r="B353" i="2" a="1"/>
  <c r="B353" i="2" s="1"/>
  <c r="B354" i="2" a="1"/>
  <c r="B354" i="2" s="1"/>
  <c r="I353" i="2" a="1"/>
  <c r="I353" i="2" s="1"/>
  <c r="H353" i="2" a="1"/>
  <c r="H353" i="2" s="1"/>
  <c r="F353" i="2" a="1"/>
  <c r="F353" i="2" s="1"/>
  <c r="C353" i="2" a="1"/>
  <c r="C353" i="2" s="1"/>
  <c r="G353" i="2" a="1"/>
  <c r="G353" i="2" s="1"/>
  <c r="D353" i="2" a="1"/>
  <c r="D353" i="2" s="1"/>
  <c r="E353" i="2" a="1"/>
  <c r="E353" i="2" s="1"/>
  <c r="I361" i="2" a="1"/>
  <c r="I361" i="2" s="1"/>
  <c r="H361" i="2" a="1"/>
  <c r="H361" i="2" s="1"/>
  <c r="G361" i="2" a="1"/>
  <c r="G361" i="2" s="1"/>
  <c r="F361" i="2" a="1"/>
  <c r="F361" i="2" s="1"/>
  <c r="E361" i="2" a="1"/>
  <c r="E361" i="2" s="1"/>
  <c r="D361" i="2" a="1"/>
  <c r="D361" i="2" s="1"/>
  <c r="C361" i="2" a="1"/>
  <c r="C361" i="2" s="1"/>
  <c r="I360" i="2" a="1"/>
  <c r="I360" i="2" s="1"/>
  <c r="H360" i="2" a="1"/>
  <c r="H360" i="2" s="1"/>
  <c r="G360" i="2" a="1"/>
  <c r="G360" i="2" s="1"/>
  <c r="F360" i="2" a="1"/>
  <c r="F360" i="2" s="1"/>
  <c r="E360" i="2" a="1"/>
  <c r="E360" i="2" s="1"/>
  <c r="D360" i="2" a="1"/>
  <c r="D360" i="2" s="1"/>
  <c r="C360" i="2" a="1"/>
  <c r="C360" i="2" s="1"/>
  <c r="B364" i="2" l="1" a="1"/>
  <c r="B364" i="2" s="1"/>
  <c r="B356" i="2" a="1"/>
  <c r="B356" i="2" s="1"/>
  <c r="B357" i="2" a="1"/>
  <c r="B357" i="2" s="1"/>
  <c r="I356" i="2" a="1"/>
  <c r="I356" i="2" s="1"/>
  <c r="H356" i="2" a="1"/>
  <c r="H356" i="2" s="1"/>
  <c r="E356" i="2" a="1"/>
  <c r="E356" i="2" s="1"/>
  <c r="G356" i="2" a="1"/>
  <c r="G356" i="2" s="1"/>
  <c r="F356" i="2" a="1"/>
  <c r="F356" i="2" s="1"/>
  <c r="D356" i="2" a="1"/>
  <c r="D356" i="2" s="1"/>
  <c r="C356" i="2" a="1"/>
  <c r="C356" i="2" s="1"/>
  <c r="I363" i="2" a="1"/>
  <c r="I363" i="2" s="1"/>
  <c r="H363" i="2" a="1"/>
  <c r="H363" i="2" s="1"/>
  <c r="E363" i="2" a="1"/>
  <c r="E363" i="2" s="1"/>
  <c r="G363" i="2" a="1"/>
  <c r="G363" i="2" s="1"/>
  <c r="D363" i="2" a="1"/>
  <c r="D363" i="2" s="1"/>
  <c r="F363" i="2" a="1"/>
  <c r="F363" i="2" s="1"/>
  <c r="C363" i="2" a="1"/>
  <c r="C363" i="2" s="1"/>
  <c r="I364" i="2" a="1"/>
  <c r="I364" i="2" s="1"/>
  <c r="H364" i="2" a="1"/>
  <c r="H364" i="2" s="1"/>
  <c r="G364" i="2" a="1"/>
  <c r="G364" i="2" s="1"/>
  <c r="F364" i="2" a="1"/>
  <c r="F364" i="2" s="1"/>
  <c r="D364" i="2" a="1"/>
  <c r="D364" i="2" s="1"/>
  <c r="E364" i="2" a="1"/>
  <c r="E364" i="2" s="1"/>
  <c r="C364" i="2" a="1"/>
  <c r="C364" i="2" s="1"/>
  <c r="B367" i="2" l="1" a="1"/>
  <c r="B367" i="2" s="1"/>
  <c r="B360" i="2" a="1"/>
  <c r="B360" i="2" s="1"/>
  <c r="B359" i="2" a="1"/>
  <c r="B359" i="2" s="1"/>
  <c r="I359" i="2" a="1"/>
  <c r="I359" i="2" s="1"/>
  <c r="G359" i="2" a="1"/>
  <c r="G359" i="2" s="1"/>
  <c r="D359" i="2" a="1"/>
  <c r="D359" i="2" s="1"/>
  <c r="C359" i="2" a="1"/>
  <c r="C359" i="2" s="1"/>
  <c r="H359" i="2" a="1"/>
  <c r="H359" i="2" s="1"/>
  <c r="E359" i="2" a="1"/>
  <c r="E359" i="2" s="1"/>
  <c r="F359" i="2" a="1"/>
  <c r="F359" i="2" s="1"/>
  <c r="I366" i="2" a="1"/>
  <c r="I366" i="2" s="1"/>
  <c r="H366" i="2" a="1"/>
  <c r="H366" i="2" s="1"/>
  <c r="G366" i="2" a="1"/>
  <c r="G366" i="2" s="1"/>
  <c r="F366" i="2" a="1"/>
  <c r="F366" i="2" s="1"/>
  <c r="D366" i="2" a="1"/>
  <c r="D366" i="2" s="1"/>
  <c r="E366" i="2" a="1"/>
  <c r="E366" i="2" s="1"/>
  <c r="C366" i="2" a="1"/>
  <c r="C366" i="2" s="1"/>
  <c r="I367" i="2" a="1"/>
  <c r="I367" i="2" s="1"/>
  <c r="H367" i="2" a="1"/>
  <c r="H367" i="2" s="1"/>
  <c r="G367" i="2" a="1"/>
  <c r="G367" i="2" s="1"/>
  <c r="F367" i="2" a="1"/>
  <c r="F367" i="2" s="1"/>
  <c r="D367" i="2" a="1"/>
  <c r="D367" i="2" s="1"/>
  <c r="E367" i="2" a="1"/>
  <c r="E367" i="2" s="1"/>
  <c r="C367" i="2" a="1"/>
  <c r="C367" i="2" s="1"/>
  <c r="B370" i="2" l="1" a="1"/>
  <c r="B370" i="2" s="1"/>
  <c r="B362" i="2" a="1"/>
  <c r="B362" i="2" s="1"/>
  <c r="B363" i="2" a="1"/>
  <c r="B363" i="2" s="1"/>
  <c r="I362" i="2" a="1"/>
  <c r="I362" i="2" s="1"/>
  <c r="F362" i="2" a="1"/>
  <c r="F362" i="2" s="1"/>
  <c r="H362" i="2" a="1"/>
  <c r="H362" i="2" s="1"/>
  <c r="G362" i="2" a="1"/>
  <c r="G362" i="2" s="1"/>
  <c r="E362" i="2" a="1"/>
  <c r="E362" i="2" s="1"/>
  <c r="C362" i="2" a="1"/>
  <c r="C362" i="2" s="1"/>
  <c r="D362" i="2" a="1"/>
  <c r="D362" i="2" s="1"/>
  <c r="I369" i="2" a="1"/>
  <c r="I369" i="2" s="1"/>
  <c r="H369" i="2" a="1"/>
  <c r="H369" i="2" s="1"/>
  <c r="G369" i="2" a="1"/>
  <c r="G369" i="2" s="1"/>
  <c r="F369" i="2" a="1"/>
  <c r="F369" i="2" s="1"/>
  <c r="D369" i="2" a="1"/>
  <c r="D369" i="2" s="1"/>
  <c r="E369" i="2" a="1"/>
  <c r="E369" i="2" s="1"/>
  <c r="C369" i="2" a="1"/>
  <c r="C369" i="2" s="1"/>
  <c r="I370" i="2" a="1"/>
  <c r="I370" i="2" s="1"/>
  <c r="H370" i="2" a="1"/>
  <c r="H370" i="2" s="1"/>
  <c r="G370" i="2" a="1"/>
  <c r="G370" i="2" s="1"/>
  <c r="F370" i="2" a="1"/>
  <c r="F370" i="2" s="1"/>
  <c r="E370" i="2" a="1"/>
  <c r="E370" i="2" s="1"/>
  <c r="D370" i="2" a="1"/>
  <c r="D370" i="2" s="1"/>
  <c r="C370" i="2" a="1"/>
  <c r="C370" i="2" s="1"/>
  <c r="B373" i="2" l="1" a="1"/>
  <c r="B373" i="2" s="1"/>
  <c r="B365" i="2" a="1"/>
  <c r="B365" i="2" s="1"/>
  <c r="B366" i="2" a="1"/>
  <c r="B366" i="2" s="1"/>
  <c r="H365" i="2" a="1"/>
  <c r="H365" i="2" s="1"/>
  <c r="I365" i="2" a="1"/>
  <c r="I365" i="2" s="1"/>
  <c r="C365" i="2" a="1"/>
  <c r="C365" i="2" s="1"/>
  <c r="F365" i="2" a="1"/>
  <c r="F365" i="2" s="1"/>
  <c r="G365" i="2" a="1"/>
  <c r="G365" i="2" s="1"/>
  <c r="D365" i="2" a="1"/>
  <c r="D365" i="2" s="1"/>
  <c r="E365" i="2" a="1"/>
  <c r="E365" i="2" s="1"/>
  <c r="I372" i="2" a="1"/>
  <c r="I372" i="2" s="1"/>
  <c r="H372" i="2" a="1"/>
  <c r="H372" i="2" s="1"/>
  <c r="G372" i="2" a="1"/>
  <c r="G372" i="2" s="1"/>
  <c r="F372" i="2" a="1"/>
  <c r="F372" i="2" s="1"/>
  <c r="E372" i="2" a="1"/>
  <c r="E372" i="2" s="1"/>
  <c r="D372" i="2" a="1"/>
  <c r="D372" i="2" s="1"/>
  <c r="C372" i="2" a="1"/>
  <c r="C372" i="2" s="1"/>
  <c r="I373" i="2" a="1"/>
  <c r="I373" i="2" s="1"/>
  <c r="H373" i="2" a="1"/>
  <c r="H373" i="2" s="1"/>
  <c r="G373" i="2" a="1"/>
  <c r="G373" i="2" s="1"/>
  <c r="F373" i="2" a="1"/>
  <c r="F373" i="2" s="1"/>
  <c r="E373" i="2" a="1"/>
  <c r="E373" i="2" s="1"/>
  <c r="D373" i="2" a="1"/>
  <c r="D373" i="2" s="1"/>
  <c r="C373" i="2" a="1"/>
  <c r="C373" i="2" s="1"/>
  <c r="B376" i="2" l="1" a="1"/>
  <c r="B376" i="2" s="1"/>
  <c r="B369" i="2" a="1"/>
  <c r="B369" i="2" s="1"/>
  <c r="B368" i="2" a="1"/>
  <c r="B368" i="2" s="1"/>
  <c r="I368" i="2" a="1"/>
  <c r="I368" i="2" s="1"/>
  <c r="E368" i="2" a="1"/>
  <c r="E368" i="2" s="1"/>
  <c r="D368" i="2" a="1"/>
  <c r="D368" i="2" s="1"/>
  <c r="H368" i="2" a="1"/>
  <c r="H368" i="2" s="1"/>
  <c r="F368" i="2" a="1"/>
  <c r="F368" i="2" s="1"/>
  <c r="G368" i="2" a="1"/>
  <c r="G368" i="2" s="1"/>
  <c r="C368" i="2" a="1"/>
  <c r="C368" i="2" s="1"/>
  <c r="I376" i="2" a="1"/>
  <c r="I376" i="2" s="1"/>
  <c r="H376" i="2" a="1"/>
  <c r="H376" i="2" s="1"/>
  <c r="F376" i="2" a="1"/>
  <c r="F376" i="2" s="1"/>
  <c r="G376" i="2" a="1"/>
  <c r="G376" i="2" s="1"/>
  <c r="D376" i="2" a="1"/>
  <c r="D376" i="2" s="1"/>
  <c r="E376" i="2" a="1"/>
  <c r="E376" i="2" s="1"/>
  <c r="C376" i="2" a="1"/>
  <c r="C376" i="2" s="1"/>
  <c r="I375" i="2" a="1"/>
  <c r="I375" i="2" s="1"/>
  <c r="H375" i="2" a="1"/>
  <c r="H375" i="2" s="1"/>
  <c r="G375" i="2" a="1"/>
  <c r="G375" i="2" s="1"/>
  <c r="D375" i="2" a="1"/>
  <c r="D375" i="2" s="1"/>
  <c r="F375" i="2" a="1"/>
  <c r="F375" i="2" s="1"/>
  <c r="E375" i="2" a="1"/>
  <c r="E375" i="2" s="1"/>
  <c r="C375" i="2" a="1"/>
  <c r="C375" i="2" s="1"/>
  <c r="B379" i="2" l="1" a="1"/>
  <c r="B379" i="2" s="1"/>
  <c r="B371" i="2" a="1"/>
  <c r="B371" i="2" s="1"/>
  <c r="B372" i="2" a="1"/>
  <c r="B372" i="2" s="1"/>
  <c r="I371" i="2" a="1"/>
  <c r="I371" i="2" s="1"/>
  <c r="H371" i="2" a="1"/>
  <c r="H371" i="2" s="1"/>
  <c r="G371" i="2" a="1"/>
  <c r="G371" i="2" s="1"/>
  <c r="F371" i="2" a="1"/>
  <c r="F371" i="2" s="1"/>
  <c r="E371" i="2" a="1"/>
  <c r="E371" i="2" s="1"/>
  <c r="C371" i="2" a="1"/>
  <c r="C371" i="2" s="1"/>
  <c r="D371" i="2" a="1"/>
  <c r="D371" i="2" s="1"/>
  <c r="I378" i="2" a="1"/>
  <c r="I378" i="2" s="1"/>
  <c r="H378" i="2" a="1"/>
  <c r="H378" i="2" s="1"/>
  <c r="G378" i="2" a="1"/>
  <c r="G378" i="2" s="1"/>
  <c r="D378" i="2" a="1"/>
  <c r="D378" i="2" s="1"/>
  <c r="F378" i="2" a="1"/>
  <c r="F378" i="2" s="1"/>
  <c r="E378" i="2" a="1"/>
  <c r="E378" i="2" s="1"/>
  <c r="C378" i="2" a="1"/>
  <c r="C378" i="2" s="1"/>
  <c r="I379" i="2" a="1"/>
  <c r="I379" i="2" s="1"/>
  <c r="H379" i="2" a="1"/>
  <c r="H379" i="2" s="1"/>
  <c r="G379" i="2" a="1"/>
  <c r="G379" i="2" s="1"/>
  <c r="F379" i="2" a="1"/>
  <c r="F379" i="2" s="1"/>
  <c r="E379" i="2" a="1"/>
  <c r="E379" i="2" s="1"/>
  <c r="D379" i="2" a="1"/>
  <c r="D379" i="2" s="1"/>
  <c r="C379" i="2" a="1"/>
  <c r="C379" i="2" s="1"/>
  <c r="B382" i="2" l="1" a="1"/>
  <c r="B382" i="2" s="1"/>
  <c r="B374" i="2" a="1"/>
  <c r="B374" i="2" s="1"/>
  <c r="B375" i="2" a="1"/>
  <c r="B375" i="2" s="1"/>
  <c r="I374" i="2" a="1"/>
  <c r="I374" i="2" s="1"/>
  <c r="H374" i="2" a="1"/>
  <c r="H374" i="2" s="1"/>
  <c r="G374" i="2" a="1"/>
  <c r="G374" i="2" s="1"/>
  <c r="E374" i="2" a="1"/>
  <c r="E374" i="2" s="1"/>
  <c r="F374" i="2" a="1"/>
  <c r="F374" i="2" s="1"/>
  <c r="D374" i="2" a="1"/>
  <c r="D374" i="2" s="1"/>
  <c r="C374" i="2" a="1"/>
  <c r="C374" i="2" s="1"/>
  <c r="I381" i="2" a="1"/>
  <c r="I381" i="2" s="1"/>
  <c r="H381" i="2" a="1"/>
  <c r="H381" i="2" s="1"/>
  <c r="F381" i="2" a="1"/>
  <c r="F381" i="2" s="1"/>
  <c r="G381" i="2" a="1"/>
  <c r="G381" i="2" s="1"/>
  <c r="D381" i="2" a="1"/>
  <c r="D381" i="2" s="1"/>
  <c r="E381" i="2" a="1"/>
  <c r="E381" i="2" s="1"/>
  <c r="C381" i="2" a="1"/>
  <c r="C381" i="2" s="1"/>
  <c r="I382" i="2" a="1"/>
  <c r="I382" i="2" s="1"/>
  <c r="H382" i="2" a="1"/>
  <c r="H382" i="2" s="1"/>
  <c r="G382" i="2" a="1"/>
  <c r="G382" i="2" s="1"/>
  <c r="F382" i="2" a="1"/>
  <c r="F382" i="2" s="1"/>
  <c r="E382" i="2" a="1"/>
  <c r="E382" i="2" s="1"/>
  <c r="D382" i="2" a="1"/>
  <c r="D382" i="2" s="1"/>
  <c r="C382" i="2" a="1"/>
  <c r="C382" i="2" s="1"/>
  <c r="B385" i="2" l="1" a="1"/>
  <c r="B385" i="2" s="1"/>
  <c r="B377" i="2" a="1"/>
  <c r="B377" i="2" s="1"/>
  <c r="B378" i="2" a="1"/>
  <c r="B378" i="2" s="1"/>
  <c r="I377" i="2" a="1"/>
  <c r="I377" i="2" s="1"/>
  <c r="G377" i="2" a="1"/>
  <c r="G377" i="2" s="1"/>
  <c r="F377" i="2" a="1"/>
  <c r="F377" i="2" s="1"/>
  <c r="H377" i="2" a="1"/>
  <c r="H377" i="2" s="1"/>
  <c r="D377" i="2" a="1"/>
  <c r="D377" i="2" s="1"/>
  <c r="C377" i="2" a="1"/>
  <c r="C377" i="2" s="1"/>
  <c r="E377" i="2" a="1"/>
  <c r="E377" i="2" s="1"/>
  <c r="I385" i="2" a="1"/>
  <c r="I385" i="2" s="1"/>
  <c r="H385" i="2" a="1"/>
  <c r="H385" i="2" s="1"/>
  <c r="G385" i="2" a="1"/>
  <c r="G385" i="2" s="1"/>
  <c r="E385" i="2" a="1"/>
  <c r="E385" i="2" s="1"/>
  <c r="F385" i="2" a="1"/>
  <c r="F385" i="2" s="1"/>
  <c r="D385" i="2" a="1"/>
  <c r="D385" i="2" s="1"/>
  <c r="C385" i="2" a="1"/>
  <c r="C385" i="2" s="1"/>
  <c r="I384" i="2" a="1"/>
  <c r="I384" i="2" s="1"/>
  <c r="H384" i="2" a="1"/>
  <c r="H384" i="2" s="1"/>
  <c r="F384" i="2" a="1"/>
  <c r="F384" i="2" s="1"/>
  <c r="E384" i="2" a="1"/>
  <c r="E384" i="2" s="1"/>
  <c r="G384" i="2" a="1"/>
  <c r="G384" i="2" s="1"/>
  <c r="D384" i="2" a="1"/>
  <c r="D384" i="2" s="1"/>
  <c r="C384" i="2" a="1"/>
  <c r="C384" i="2" s="1"/>
  <c r="B388" i="2" l="1" a="1"/>
  <c r="B388" i="2" s="1"/>
  <c r="B380" i="2" a="1"/>
  <c r="B380" i="2" s="1"/>
  <c r="B381" i="2" a="1"/>
  <c r="B381" i="2" s="1"/>
  <c r="I380" i="2" a="1"/>
  <c r="I380" i="2" s="1"/>
  <c r="F380" i="2" a="1"/>
  <c r="F380" i="2" s="1"/>
  <c r="E380" i="2" a="1"/>
  <c r="E380" i="2" s="1"/>
  <c r="H380" i="2" a="1"/>
  <c r="H380" i="2" s="1"/>
  <c r="G380" i="2" a="1"/>
  <c r="G380" i="2" s="1"/>
  <c r="D380" i="2" a="1"/>
  <c r="D380" i="2" s="1"/>
  <c r="C380" i="2" a="1"/>
  <c r="C380" i="2" s="1"/>
  <c r="I388" i="2" a="1"/>
  <c r="I388" i="2" s="1"/>
  <c r="H388" i="2" a="1"/>
  <c r="H388" i="2" s="1"/>
  <c r="G388" i="2" a="1"/>
  <c r="G388" i="2" s="1"/>
  <c r="F388" i="2" a="1"/>
  <c r="F388" i="2" s="1"/>
  <c r="D388" i="2" a="1"/>
  <c r="D388" i="2" s="1"/>
  <c r="E388" i="2" a="1"/>
  <c r="E388" i="2" s="1"/>
  <c r="C388" i="2" a="1"/>
  <c r="C388" i="2" s="1"/>
  <c r="I387" i="2" a="1"/>
  <c r="I387" i="2" s="1"/>
  <c r="H387" i="2" a="1"/>
  <c r="H387" i="2" s="1"/>
  <c r="G387" i="2" a="1"/>
  <c r="G387" i="2" s="1"/>
  <c r="D387" i="2" a="1"/>
  <c r="D387" i="2" s="1"/>
  <c r="E387" i="2" a="1"/>
  <c r="E387" i="2" s="1"/>
  <c r="F387" i="2" a="1"/>
  <c r="F387" i="2" s="1"/>
  <c r="C387" i="2" a="1"/>
  <c r="C387" i="2" s="1"/>
  <c r="B391" i="2" l="1" a="1"/>
  <c r="B391" i="2" s="1"/>
  <c r="B383" i="2" a="1"/>
  <c r="B383" i="2" s="1"/>
  <c r="B384" i="2" a="1"/>
  <c r="B384" i="2" s="1"/>
  <c r="I383" i="2" a="1"/>
  <c r="I383" i="2" s="1"/>
  <c r="G383" i="2" a="1"/>
  <c r="G383" i="2" s="1"/>
  <c r="E383" i="2" a="1"/>
  <c r="E383" i="2" s="1"/>
  <c r="H383" i="2" a="1"/>
  <c r="H383" i="2" s="1"/>
  <c r="F383" i="2" a="1"/>
  <c r="F383" i="2" s="1"/>
  <c r="D383" i="2" a="1"/>
  <c r="D383" i="2" s="1"/>
  <c r="C383" i="2" a="1"/>
  <c r="C383" i="2" s="1"/>
  <c r="I391" i="2" a="1"/>
  <c r="I391" i="2" s="1"/>
  <c r="H391" i="2" a="1"/>
  <c r="H391" i="2" s="1"/>
  <c r="F391" i="2" a="1"/>
  <c r="F391" i="2" s="1"/>
  <c r="G391" i="2" a="1"/>
  <c r="G391" i="2" s="1"/>
  <c r="E391" i="2" a="1"/>
  <c r="E391" i="2" s="1"/>
  <c r="D391" i="2" a="1"/>
  <c r="D391" i="2" s="1"/>
  <c r="C391" i="2" a="1"/>
  <c r="C391" i="2" s="1"/>
  <c r="I390" i="2" a="1"/>
  <c r="I390" i="2" s="1"/>
  <c r="H390" i="2" a="1"/>
  <c r="H390" i="2" s="1"/>
  <c r="G390" i="2" a="1"/>
  <c r="G390" i="2" s="1"/>
  <c r="E390" i="2" a="1"/>
  <c r="E390" i="2" s="1"/>
  <c r="D390" i="2" a="1"/>
  <c r="D390" i="2" s="1"/>
  <c r="F390" i="2" a="1"/>
  <c r="F390" i="2" s="1"/>
  <c r="C390" i="2" a="1"/>
  <c r="C390" i="2" s="1"/>
  <c r="B394" i="2" l="1" a="1"/>
  <c r="B394" i="2" s="1"/>
  <c r="B387" i="2" a="1"/>
  <c r="B387" i="2" s="1"/>
  <c r="B386" i="2" a="1"/>
  <c r="B386" i="2" s="1"/>
  <c r="H386" i="2" a="1"/>
  <c r="H386" i="2" s="1"/>
  <c r="D386" i="2" a="1"/>
  <c r="D386" i="2" s="1"/>
  <c r="G386" i="2" a="1"/>
  <c r="G386" i="2" s="1"/>
  <c r="F386" i="2" a="1"/>
  <c r="F386" i="2" s="1"/>
  <c r="I386" i="2" a="1"/>
  <c r="I386" i="2" s="1"/>
  <c r="E386" i="2" a="1"/>
  <c r="E386" i="2" s="1"/>
  <c r="C386" i="2" a="1"/>
  <c r="C386" i="2" s="1"/>
  <c r="I394" i="2" a="1"/>
  <c r="I394" i="2" s="1"/>
  <c r="H394" i="2" a="1"/>
  <c r="H394" i="2" s="1"/>
  <c r="F394" i="2" a="1"/>
  <c r="F394" i="2" s="1"/>
  <c r="G394" i="2" a="1"/>
  <c r="G394" i="2" s="1"/>
  <c r="E394" i="2" a="1"/>
  <c r="E394" i="2" s="1"/>
  <c r="D394" i="2" a="1"/>
  <c r="D394" i="2" s="1"/>
  <c r="C394" i="2" a="1"/>
  <c r="C394" i="2" s="1"/>
  <c r="I393" i="2" a="1"/>
  <c r="I393" i="2" s="1"/>
  <c r="H393" i="2" a="1"/>
  <c r="H393" i="2" s="1"/>
  <c r="F393" i="2" a="1"/>
  <c r="F393" i="2" s="1"/>
  <c r="G393" i="2" a="1"/>
  <c r="G393" i="2" s="1"/>
  <c r="E393" i="2" a="1"/>
  <c r="E393" i="2" s="1"/>
  <c r="D393" i="2" a="1"/>
  <c r="D393" i="2" s="1"/>
  <c r="C393" i="2" a="1"/>
  <c r="C393" i="2" s="1"/>
  <c r="B397" i="2" l="1" a="1"/>
  <c r="B397" i="2" s="1"/>
  <c r="B389" i="2" a="1"/>
  <c r="B389" i="2" s="1"/>
  <c r="B390" i="2" a="1"/>
  <c r="B390" i="2" s="1"/>
  <c r="D389" i="2" a="1"/>
  <c r="D389" i="2" s="1"/>
  <c r="F389" i="2" a="1"/>
  <c r="F389" i="2" s="1"/>
  <c r="E389" i="2" a="1"/>
  <c r="E389" i="2" s="1"/>
  <c r="H389" i="2" a="1"/>
  <c r="H389" i="2" s="1"/>
  <c r="C389" i="2" a="1"/>
  <c r="C389" i="2" s="1"/>
  <c r="G389" i="2" a="1"/>
  <c r="G389" i="2" s="1"/>
  <c r="I389" i="2" a="1"/>
  <c r="I389" i="2" s="1"/>
  <c r="I397" i="2" a="1"/>
  <c r="I397" i="2" s="1"/>
  <c r="H397" i="2" a="1"/>
  <c r="H397" i="2" s="1"/>
  <c r="G397" i="2" a="1"/>
  <c r="G397" i="2" s="1"/>
  <c r="E397" i="2" a="1"/>
  <c r="E397" i="2" s="1"/>
  <c r="F397" i="2" a="1"/>
  <c r="F397" i="2" s="1"/>
  <c r="D397" i="2" a="1"/>
  <c r="D397" i="2" s="1"/>
  <c r="C397" i="2" a="1"/>
  <c r="C397" i="2" s="1"/>
  <c r="I396" i="2" a="1"/>
  <c r="I396" i="2" s="1"/>
  <c r="H396" i="2" a="1"/>
  <c r="H396" i="2" s="1"/>
  <c r="G396" i="2" a="1"/>
  <c r="G396" i="2" s="1"/>
  <c r="F396" i="2" a="1"/>
  <c r="F396" i="2" s="1"/>
  <c r="E396" i="2" a="1"/>
  <c r="E396" i="2" s="1"/>
  <c r="D396" i="2" a="1"/>
  <c r="D396" i="2" s="1"/>
  <c r="C396" i="2" a="1"/>
  <c r="C396" i="2" s="1"/>
  <c r="B400" i="2" l="1" a="1"/>
  <c r="B400" i="2" s="1"/>
  <c r="B392" i="2" a="1"/>
  <c r="B392" i="2" s="1"/>
  <c r="B393" i="2" a="1"/>
  <c r="B393" i="2" s="1"/>
  <c r="D392" i="2" a="1"/>
  <c r="D392" i="2" s="1"/>
  <c r="C392" i="2" a="1"/>
  <c r="C392" i="2" s="1"/>
  <c r="I392" i="2" a="1"/>
  <c r="I392" i="2" s="1"/>
  <c r="F392" i="2" a="1"/>
  <c r="F392" i="2" s="1"/>
  <c r="H392" i="2" a="1"/>
  <c r="H392" i="2" s="1"/>
  <c r="E392" i="2" a="1"/>
  <c r="E392" i="2" s="1"/>
  <c r="G392" i="2" a="1"/>
  <c r="G392" i="2" s="1"/>
  <c r="I400" i="2" a="1"/>
  <c r="I400" i="2" s="1"/>
  <c r="H400" i="2" a="1"/>
  <c r="H400" i="2" s="1"/>
  <c r="F400" i="2" a="1"/>
  <c r="F400" i="2" s="1"/>
  <c r="G400" i="2" a="1"/>
  <c r="G400" i="2" s="1"/>
  <c r="E400" i="2" a="1"/>
  <c r="E400" i="2" s="1"/>
  <c r="D400" i="2" a="1"/>
  <c r="D400" i="2" s="1"/>
  <c r="C400" i="2" a="1"/>
  <c r="C400" i="2" s="1"/>
  <c r="I399" i="2" a="1"/>
  <c r="I399" i="2" s="1"/>
  <c r="H399" i="2" a="1"/>
  <c r="H399" i="2" s="1"/>
  <c r="G399" i="2" a="1"/>
  <c r="G399" i="2" s="1"/>
  <c r="E399" i="2" a="1"/>
  <c r="E399" i="2" s="1"/>
  <c r="D399" i="2" a="1"/>
  <c r="D399" i="2" s="1"/>
  <c r="F399" i="2" a="1"/>
  <c r="F399" i="2" s="1"/>
  <c r="C399" i="2" a="1"/>
  <c r="C399" i="2" s="1"/>
  <c r="B403" i="2" l="1" a="1"/>
  <c r="B403" i="2" s="1"/>
  <c r="B395" i="2" a="1"/>
  <c r="B395" i="2" s="1"/>
  <c r="B396" i="2" a="1"/>
  <c r="B396" i="2" s="1"/>
  <c r="D395" i="2" a="1"/>
  <c r="D395" i="2" s="1"/>
  <c r="I395" i="2" a="1"/>
  <c r="I395" i="2" s="1"/>
  <c r="E395" i="2" a="1"/>
  <c r="E395" i="2" s="1"/>
  <c r="C395" i="2" a="1"/>
  <c r="C395" i="2" s="1"/>
  <c r="H395" i="2" a="1"/>
  <c r="H395" i="2" s="1"/>
  <c r="G395" i="2" a="1"/>
  <c r="G395" i="2" s="1"/>
  <c r="F395" i="2" a="1"/>
  <c r="F395" i="2" s="1"/>
  <c r="I403" i="2" a="1"/>
  <c r="I403" i="2" s="1"/>
  <c r="H403" i="2" a="1"/>
  <c r="H403" i="2" s="1"/>
  <c r="G403" i="2" a="1"/>
  <c r="G403" i="2" s="1"/>
  <c r="F403" i="2" a="1"/>
  <c r="F403" i="2" s="1"/>
  <c r="E403" i="2" a="1"/>
  <c r="E403" i="2" s="1"/>
  <c r="D403" i="2" a="1"/>
  <c r="D403" i="2" s="1"/>
  <c r="C403" i="2" a="1"/>
  <c r="C403" i="2" s="1"/>
  <c r="I402" i="2" a="1"/>
  <c r="I402" i="2" s="1"/>
  <c r="H402" i="2" a="1"/>
  <c r="H402" i="2" s="1"/>
  <c r="G402" i="2" a="1"/>
  <c r="G402" i="2" s="1"/>
  <c r="E402" i="2" a="1"/>
  <c r="E402" i="2" s="1"/>
  <c r="F402" i="2" a="1"/>
  <c r="F402" i="2" s="1"/>
  <c r="D402" i="2" a="1"/>
  <c r="D402" i="2" s="1"/>
  <c r="C402" i="2" a="1"/>
  <c r="C402" i="2" s="1"/>
  <c r="B406" i="2" l="1" a="1"/>
  <c r="B406" i="2" s="1"/>
  <c r="B398" i="2" a="1"/>
  <c r="B398" i="2" s="1"/>
  <c r="B399" i="2" a="1"/>
  <c r="B399" i="2" s="1"/>
  <c r="G398" i="2" a="1"/>
  <c r="G398" i="2" s="1"/>
  <c r="D398" i="2" a="1"/>
  <c r="D398" i="2" s="1"/>
  <c r="H398" i="2" a="1"/>
  <c r="H398" i="2" s="1"/>
  <c r="F398" i="2" a="1"/>
  <c r="F398" i="2" s="1"/>
  <c r="E398" i="2" a="1"/>
  <c r="E398" i="2" s="1"/>
  <c r="I398" i="2" a="1"/>
  <c r="I398" i="2" s="1"/>
  <c r="C398" i="2" a="1"/>
  <c r="C398" i="2" s="1"/>
  <c r="I406" i="2" a="1"/>
  <c r="I406" i="2" s="1"/>
  <c r="H406" i="2" a="1"/>
  <c r="H406" i="2" s="1"/>
  <c r="G406" i="2" a="1"/>
  <c r="G406" i="2" s="1"/>
  <c r="F406" i="2" a="1"/>
  <c r="F406" i="2" s="1"/>
  <c r="D406" i="2" a="1"/>
  <c r="D406" i="2" s="1"/>
  <c r="E406" i="2" a="1"/>
  <c r="E406" i="2" s="1"/>
  <c r="C406" i="2" a="1"/>
  <c r="C406" i="2" s="1"/>
  <c r="I405" i="2" a="1"/>
  <c r="I405" i="2" s="1"/>
  <c r="H405" i="2" a="1"/>
  <c r="H405" i="2" s="1"/>
  <c r="G405" i="2" a="1"/>
  <c r="G405" i="2" s="1"/>
  <c r="F405" i="2" a="1"/>
  <c r="F405" i="2" s="1"/>
  <c r="D405" i="2" a="1"/>
  <c r="D405" i="2" s="1"/>
  <c r="E405" i="2" a="1"/>
  <c r="E405" i="2" s="1"/>
  <c r="C405" i="2" a="1"/>
  <c r="C405" i="2" s="1"/>
  <c r="B409" i="2" l="1" a="1"/>
  <c r="B409" i="2" s="1"/>
  <c r="B401" i="2" a="1"/>
  <c r="B401" i="2" s="1"/>
  <c r="B402" i="2" a="1"/>
  <c r="B402" i="2" s="1"/>
  <c r="H401" i="2" a="1"/>
  <c r="H401" i="2" s="1"/>
  <c r="G401" i="2" a="1"/>
  <c r="G401" i="2" s="1"/>
  <c r="F401" i="2" a="1"/>
  <c r="F401" i="2" s="1"/>
  <c r="I401" i="2" a="1"/>
  <c r="I401" i="2" s="1"/>
  <c r="E401" i="2" a="1"/>
  <c r="E401" i="2" s="1"/>
  <c r="D401" i="2" a="1"/>
  <c r="D401" i="2" s="1"/>
  <c r="C401" i="2" a="1"/>
  <c r="C401" i="2" s="1"/>
  <c r="I409" i="2" a="1"/>
  <c r="I409" i="2" s="1"/>
  <c r="H409" i="2" a="1"/>
  <c r="H409" i="2" s="1"/>
  <c r="G409" i="2" a="1"/>
  <c r="G409" i="2" s="1"/>
  <c r="F409" i="2" a="1"/>
  <c r="F409" i="2" s="1"/>
  <c r="D409" i="2" a="1"/>
  <c r="D409" i="2" s="1"/>
  <c r="E409" i="2" a="1"/>
  <c r="E409" i="2" s="1"/>
  <c r="C409" i="2" a="1"/>
  <c r="C409" i="2" s="1"/>
  <c r="I408" i="2" a="1"/>
  <c r="I408" i="2" s="1"/>
  <c r="H408" i="2" a="1"/>
  <c r="H408" i="2" s="1"/>
  <c r="G408" i="2" a="1"/>
  <c r="G408" i="2" s="1"/>
  <c r="E408" i="2" a="1"/>
  <c r="E408" i="2" s="1"/>
  <c r="F408" i="2" a="1"/>
  <c r="F408" i="2" s="1"/>
  <c r="D408" i="2" a="1"/>
  <c r="D408" i="2" s="1"/>
  <c r="C408" i="2" a="1"/>
  <c r="C408" i="2" s="1"/>
  <c r="B412" i="2" l="1" a="1"/>
  <c r="B412" i="2" s="1"/>
  <c r="B404" i="2" a="1"/>
  <c r="B404" i="2" s="1"/>
  <c r="B405" i="2" a="1"/>
  <c r="B405" i="2" s="1"/>
  <c r="H404" i="2" a="1"/>
  <c r="H404" i="2" s="1"/>
  <c r="D404" i="2" a="1"/>
  <c r="D404" i="2" s="1"/>
  <c r="I404" i="2" a="1"/>
  <c r="I404" i="2" s="1"/>
  <c r="F404" i="2" a="1"/>
  <c r="F404" i="2" s="1"/>
  <c r="E404" i="2" a="1"/>
  <c r="E404" i="2" s="1"/>
  <c r="G404" i="2" a="1"/>
  <c r="G404" i="2" s="1"/>
  <c r="C404" i="2" a="1"/>
  <c r="C404" i="2" s="1"/>
  <c r="I412" i="2" a="1"/>
  <c r="I412" i="2" s="1"/>
  <c r="H412" i="2" a="1"/>
  <c r="H412" i="2" s="1"/>
  <c r="F412" i="2" a="1"/>
  <c r="F412" i="2" s="1"/>
  <c r="G412" i="2" a="1"/>
  <c r="G412" i="2" s="1"/>
  <c r="E412" i="2" a="1"/>
  <c r="E412" i="2" s="1"/>
  <c r="D412" i="2" a="1"/>
  <c r="D412" i="2" s="1"/>
  <c r="C412" i="2" a="1"/>
  <c r="C412" i="2" s="1"/>
  <c r="I411" i="2" a="1"/>
  <c r="I411" i="2" s="1"/>
  <c r="H411" i="2" a="1"/>
  <c r="H411" i="2" s="1"/>
  <c r="F411" i="2" a="1"/>
  <c r="F411" i="2" s="1"/>
  <c r="G411" i="2" a="1"/>
  <c r="G411" i="2" s="1"/>
  <c r="E411" i="2" a="1"/>
  <c r="E411" i="2" s="1"/>
  <c r="D411" i="2" a="1"/>
  <c r="D411" i="2" s="1"/>
  <c r="C411" i="2" a="1"/>
  <c r="C411" i="2" s="1"/>
  <c r="B415" i="2" l="1" a="1"/>
  <c r="B415" i="2" s="1"/>
  <c r="B407" i="2" a="1"/>
  <c r="B407" i="2" s="1"/>
  <c r="B408" i="2" a="1"/>
  <c r="B408" i="2" s="1"/>
  <c r="G407" i="2" a="1"/>
  <c r="G407" i="2" s="1"/>
  <c r="E407" i="2" a="1"/>
  <c r="E407" i="2" s="1"/>
  <c r="H407" i="2" a="1"/>
  <c r="H407" i="2" s="1"/>
  <c r="F407" i="2" a="1"/>
  <c r="F407" i="2" s="1"/>
  <c r="D407" i="2" a="1"/>
  <c r="D407" i="2" s="1"/>
  <c r="I407" i="2" a="1"/>
  <c r="I407" i="2" s="1"/>
  <c r="C407" i="2" a="1"/>
  <c r="C407" i="2" s="1"/>
  <c r="I414" i="2" a="1"/>
  <c r="I414" i="2" s="1"/>
  <c r="H414" i="2" a="1"/>
  <c r="H414" i="2" s="1"/>
  <c r="G414" i="2" a="1"/>
  <c r="G414" i="2" s="1"/>
  <c r="F414" i="2" a="1"/>
  <c r="F414" i="2" s="1"/>
  <c r="E414" i="2" a="1"/>
  <c r="E414" i="2" s="1"/>
  <c r="D414" i="2" a="1"/>
  <c r="D414" i="2" s="1"/>
  <c r="C414" i="2" a="1"/>
  <c r="C414" i="2" s="1"/>
  <c r="I415" i="2" a="1"/>
  <c r="I415" i="2" s="1"/>
  <c r="G415" i="2" a="1"/>
  <c r="G415" i="2" s="1"/>
  <c r="H415" i="2" a="1"/>
  <c r="H415" i="2" s="1"/>
  <c r="F415" i="2" a="1"/>
  <c r="F415" i="2" s="1"/>
  <c r="D415" i="2" a="1"/>
  <c r="D415" i="2" s="1"/>
  <c r="E415" i="2" a="1"/>
  <c r="E415" i="2" s="1"/>
  <c r="C415" i="2" a="1"/>
  <c r="C415" i="2" s="1"/>
  <c r="B418" i="2" l="1" a="1"/>
  <c r="B418" i="2" s="1"/>
  <c r="B410" i="2" a="1"/>
  <c r="B410" i="2" s="1"/>
  <c r="B411" i="2" a="1"/>
  <c r="B411" i="2" s="1"/>
  <c r="F410" i="2" a="1"/>
  <c r="F410" i="2" s="1"/>
  <c r="D410" i="2" a="1"/>
  <c r="D410" i="2" s="1"/>
  <c r="C410" i="2" a="1"/>
  <c r="C410" i="2" s="1"/>
  <c r="I410" i="2" a="1"/>
  <c r="I410" i="2" s="1"/>
  <c r="H410" i="2" a="1"/>
  <c r="H410" i="2" s="1"/>
  <c r="E410" i="2" a="1"/>
  <c r="E410" i="2" s="1"/>
  <c r="G410" i="2" a="1"/>
  <c r="G410" i="2" s="1"/>
  <c r="I417" i="2" a="1"/>
  <c r="I417" i="2" s="1"/>
  <c r="H417" i="2" a="1"/>
  <c r="H417" i="2" s="1"/>
  <c r="G417" i="2" a="1"/>
  <c r="G417" i="2" s="1"/>
  <c r="F417" i="2" a="1"/>
  <c r="F417" i="2" s="1"/>
  <c r="D417" i="2" a="1"/>
  <c r="D417" i="2" s="1"/>
  <c r="E417" i="2" a="1"/>
  <c r="E417" i="2" s="1"/>
  <c r="C417" i="2" a="1"/>
  <c r="C417" i="2" s="1"/>
  <c r="I418" i="2" a="1"/>
  <c r="I418" i="2" s="1"/>
  <c r="H418" i="2" a="1"/>
  <c r="H418" i="2" s="1"/>
  <c r="G418" i="2" a="1"/>
  <c r="G418" i="2" s="1"/>
  <c r="F418" i="2" a="1"/>
  <c r="F418" i="2" s="1"/>
  <c r="D418" i="2" a="1"/>
  <c r="D418" i="2" s="1"/>
  <c r="E418" i="2" a="1"/>
  <c r="E418" i="2" s="1"/>
  <c r="C418" i="2" a="1"/>
  <c r="C418" i="2" s="1"/>
  <c r="B421" i="2" l="1" a="1"/>
  <c r="B421" i="2" s="1"/>
  <c r="B413" i="2" a="1"/>
  <c r="B413" i="2" s="1"/>
  <c r="B414" i="2" a="1"/>
  <c r="B414" i="2" s="1"/>
  <c r="F413" i="2" a="1"/>
  <c r="F413" i="2" s="1"/>
  <c r="D413" i="2" a="1"/>
  <c r="D413" i="2" s="1"/>
  <c r="C413" i="2" a="1"/>
  <c r="C413" i="2" s="1"/>
  <c r="H413" i="2" a="1"/>
  <c r="H413" i="2" s="1"/>
  <c r="I413" i="2" a="1"/>
  <c r="I413" i="2" s="1"/>
  <c r="G413" i="2" a="1"/>
  <c r="G413" i="2" s="1"/>
  <c r="E413" i="2" a="1"/>
  <c r="E413" i="2" s="1"/>
  <c r="I420" i="2" a="1"/>
  <c r="I420" i="2" s="1"/>
  <c r="H420" i="2" a="1"/>
  <c r="H420" i="2" s="1"/>
  <c r="G420" i="2" a="1"/>
  <c r="G420" i="2" s="1"/>
  <c r="F420" i="2" a="1"/>
  <c r="F420" i="2" s="1"/>
  <c r="D420" i="2" a="1"/>
  <c r="D420" i="2" s="1"/>
  <c r="E420" i="2" a="1"/>
  <c r="E420" i="2" s="1"/>
  <c r="C420" i="2" a="1"/>
  <c r="C420" i="2" s="1"/>
  <c r="I421" i="2" a="1"/>
  <c r="I421" i="2" s="1"/>
  <c r="H421" i="2" a="1"/>
  <c r="H421" i="2" s="1"/>
  <c r="G421" i="2" a="1"/>
  <c r="G421" i="2" s="1"/>
  <c r="F421" i="2" a="1"/>
  <c r="F421" i="2" s="1"/>
  <c r="D421" i="2" a="1"/>
  <c r="D421" i="2" s="1"/>
  <c r="E421" i="2" a="1"/>
  <c r="E421" i="2" s="1"/>
  <c r="C421" i="2" a="1"/>
  <c r="C421" i="2" s="1"/>
  <c r="B424" i="2" l="1" a="1"/>
  <c r="B424" i="2" s="1"/>
  <c r="B416" i="2" a="1"/>
  <c r="B416" i="2" s="1"/>
  <c r="B417" i="2" a="1"/>
  <c r="B417" i="2" s="1"/>
  <c r="I416" i="2" a="1"/>
  <c r="I416" i="2" s="1"/>
  <c r="F416" i="2" a="1"/>
  <c r="F416" i="2" s="1"/>
  <c r="H416" i="2" a="1"/>
  <c r="H416" i="2" s="1"/>
  <c r="G416" i="2" a="1"/>
  <c r="G416" i="2" s="1"/>
  <c r="C416" i="2" a="1"/>
  <c r="C416" i="2" s="1"/>
  <c r="E416" i="2" a="1"/>
  <c r="E416" i="2" s="1"/>
  <c r="D416" i="2" a="1"/>
  <c r="D416" i="2" s="1"/>
  <c r="I423" i="2" a="1"/>
  <c r="I423" i="2" s="1"/>
  <c r="G423" i="2" a="1"/>
  <c r="G423" i="2" s="1"/>
  <c r="H423" i="2" a="1"/>
  <c r="H423" i="2" s="1"/>
  <c r="E423" i="2" a="1"/>
  <c r="E423" i="2" s="1"/>
  <c r="F423" i="2" a="1"/>
  <c r="F423" i="2" s="1"/>
  <c r="D423" i="2" a="1"/>
  <c r="D423" i="2" s="1"/>
  <c r="C423" i="2" a="1"/>
  <c r="C423" i="2" s="1"/>
  <c r="I424" i="2" a="1"/>
  <c r="I424" i="2" s="1"/>
  <c r="H424" i="2" a="1"/>
  <c r="H424" i="2" s="1"/>
  <c r="F424" i="2" a="1"/>
  <c r="F424" i="2" s="1"/>
  <c r="G424" i="2" a="1"/>
  <c r="G424" i="2" s="1"/>
  <c r="E424" i="2" a="1"/>
  <c r="E424" i="2" s="1"/>
  <c r="D424" i="2" a="1"/>
  <c r="D424" i="2" s="1"/>
  <c r="C424" i="2" a="1"/>
  <c r="C424" i="2" s="1"/>
  <c r="B427" i="2" l="1" a="1"/>
  <c r="B427" i="2" s="1"/>
  <c r="B420" i="2" a="1"/>
  <c r="B420" i="2" s="1"/>
  <c r="B419" i="2" a="1"/>
  <c r="B419" i="2" s="1"/>
  <c r="I419" i="2" a="1"/>
  <c r="I419" i="2" s="1"/>
  <c r="D419" i="2" a="1"/>
  <c r="D419" i="2" s="1"/>
  <c r="H419" i="2" a="1"/>
  <c r="H419" i="2" s="1"/>
  <c r="G419" i="2" a="1"/>
  <c r="G419" i="2" s="1"/>
  <c r="F419" i="2" a="1"/>
  <c r="F419" i="2" s="1"/>
  <c r="E419" i="2" a="1"/>
  <c r="E419" i="2" s="1"/>
  <c r="C419" i="2" a="1"/>
  <c r="C419" i="2" s="1"/>
  <c r="I426" i="2" a="1"/>
  <c r="I426" i="2" s="1"/>
  <c r="H426" i="2" a="1"/>
  <c r="H426" i="2" s="1"/>
  <c r="F426" i="2" a="1"/>
  <c r="F426" i="2" s="1"/>
  <c r="G426" i="2" a="1"/>
  <c r="G426" i="2" s="1"/>
  <c r="D426" i="2" a="1"/>
  <c r="D426" i="2" s="1"/>
  <c r="E426" i="2" a="1"/>
  <c r="E426" i="2" s="1"/>
  <c r="C426" i="2" a="1"/>
  <c r="C426" i="2" s="1"/>
  <c r="I427" i="2" a="1"/>
  <c r="I427" i="2" s="1"/>
  <c r="H427" i="2" a="1"/>
  <c r="H427" i="2" s="1"/>
  <c r="G427" i="2" a="1"/>
  <c r="G427" i="2" s="1"/>
  <c r="F427" i="2" a="1"/>
  <c r="F427" i="2" s="1"/>
  <c r="D427" i="2" a="1"/>
  <c r="D427" i="2" s="1"/>
  <c r="E427" i="2" a="1"/>
  <c r="E427" i="2" s="1"/>
  <c r="C427" i="2" a="1"/>
  <c r="C427" i="2" s="1"/>
  <c r="B430" i="2" l="1" a="1"/>
  <c r="B430" i="2" s="1"/>
  <c r="B422" i="2" a="1"/>
  <c r="B422" i="2" s="1"/>
  <c r="B423" i="2" a="1"/>
  <c r="B423" i="2" s="1"/>
  <c r="I422" i="2" a="1"/>
  <c r="I422" i="2" s="1"/>
  <c r="F422" i="2" a="1"/>
  <c r="F422" i="2" s="1"/>
  <c r="G422" i="2" a="1"/>
  <c r="G422" i="2" s="1"/>
  <c r="D422" i="2" a="1"/>
  <c r="D422" i="2" s="1"/>
  <c r="E422" i="2" a="1"/>
  <c r="E422" i="2" s="1"/>
  <c r="C422" i="2" a="1"/>
  <c r="C422" i="2" s="1"/>
  <c r="H422" i="2" a="1"/>
  <c r="H422" i="2" s="1"/>
  <c r="I429" i="2" a="1"/>
  <c r="I429" i="2" s="1"/>
  <c r="H429" i="2" a="1"/>
  <c r="H429" i="2" s="1"/>
  <c r="G429" i="2" a="1"/>
  <c r="G429" i="2" s="1"/>
  <c r="E429" i="2" a="1"/>
  <c r="E429" i="2" s="1"/>
  <c r="F429" i="2" a="1"/>
  <c r="F429" i="2" s="1"/>
  <c r="D429" i="2" a="1"/>
  <c r="D429" i="2" s="1"/>
  <c r="C429" i="2" a="1"/>
  <c r="C429" i="2" s="1"/>
  <c r="I430" i="2" a="1"/>
  <c r="I430" i="2" s="1"/>
  <c r="H430" i="2" a="1"/>
  <c r="H430" i="2" s="1"/>
  <c r="G430" i="2" a="1"/>
  <c r="G430" i="2" s="1"/>
  <c r="D430" i="2" a="1"/>
  <c r="D430" i="2" s="1"/>
  <c r="E430" i="2" a="1"/>
  <c r="E430" i="2" s="1"/>
  <c r="F430" i="2" a="1"/>
  <c r="F430" i="2" s="1"/>
  <c r="C430" i="2" a="1"/>
  <c r="C430" i="2" s="1"/>
  <c r="B433" i="2" l="1" a="1"/>
  <c r="B433" i="2" s="1"/>
  <c r="B425" i="2" a="1"/>
  <c r="B425" i="2" s="1"/>
  <c r="B426" i="2" a="1"/>
  <c r="B426" i="2" s="1"/>
  <c r="E425" i="2" a="1"/>
  <c r="E425" i="2" s="1"/>
  <c r="D425" i="2" a="1"/>
  <c r="D425" i="2" s="1"/>
  <c r="H425" i="2" a="1"/>
  <c r="H425" i="2" s="1"/>
  <c r="I425" i="2" a="1"/>
  <c r="I425" i="2" s="1"/>
  <c r="C425" i="2" a="1"/>
  <c r="C425" i="2" s="1"/>
  <c r="G425" i="2" a="1"/>
  <c r="G425" i="2" s="1"/>
  <c r="F425" i="2" a="1"/>
  <c r="F425" i="2" s="1"/>
  <c r="I433" i="2" a="1"/>
  <c r="I433" i="2" s="1"/>
  <c r="H433" i="2" a="1"/>
  <c r="H433" i="2" s="1"/>
  <c r="G433" i="2" a="1"/>
  <c r="G433" i="2" s="1"/>
  <c r="F433" i="2" a="1"/>
  <c r="F433" i="2" s="1"/>
  <c r="D433" i="2" a="1"/>
  <c r="D433" i="2" s="1"/>
  <c r="E433" i="2" a="1"/>
  <c r="E433" i="2" s="1"/>
  <c r="C433" i="2" a="1"/>
  <c r="C433" i="2" s="1"/>
  <c r="I432" i="2" a="1"/>
  <c r="I432" i="2" s="1"/>
  <c r="H432" i="2" a="1"/>
  <c r="H432" i="2" s="1"/>
  <c r="G432" i="2" a="1"/>
  <c r="G432" i="2" s="1"/>
  <c r="F432" i="2" a="1"/>
  <c r="F432" i="2" s="1"/>
  <c r="D432" i="2" a="1"/>
  <c r="D432" i="2" s="1"/>
  <c r="E432" i="2" a="1"/>
  <c r="E432" i="2" s="1"/>
  <c r="C432" i="2" a="1"/>
  <c r="C432" i="2" s="1"/>
  <c r="B436" i="2" l="1" a="1"/>
  <c r="B436" i="2" s="1"/>
  <c r="B428" i="2" a="1"/>
  <c r="B428" i="2" s="1"/>
  <c r="B429" i="2" a="1"/>
  <c r="B429" i="2" s="1"/>
  <c r="I428" i="2" a="1"/>
  <c r="I428" i="2" s="1"/>
  <c r="F428" i="2" a="1"/>
  <c r="F428" i="2" s="1"/>
  <c r="H428" i="2" a="1"/>
  <c r="H428" i="2" s="1"/>
  <c r="D428" i="2" a="1"/>
  <c r="D428" i="2" s="1"/>
  <c r="E428" i="2" a="1"/>
  <c r="E428" i="2" s="1"/>
  <c r="C428" i="2" a="1"/>
  <c r="C428" i="2" s="1"/>
  <c r="G428" i="2" a="1"/>
  <c r="G428" i="2" s="1"/>
  <c r="I435" i="2" a="1"/>
  <c r="I435" i="2" s="1"/>
  <c r="H435" i="2" a="1"/>
  <c r="H435" i="2" s="1"/>
  <c r="G435" i="2" a="1"/>
  <c r="G435" i="2" s="1"/>
  <c r="F435" i="2" a="1"/>
  <c r="F435" i="2" s="1"/>
  <c r="E435" i="2" a="1"/>
  <c r="E435" i="2" s="1"/>
  <c r="D435" i="2" a="1"/>
  <c r="D435" i="2" s="1"/>
  <c r="C435" i="2" a="1"/>
  <c r="C435" i="2" s="1"/>
  <c r="I436" i="2" a="1"/>
  <c r="I436" i="2" s="1"/>
  <c r="H436" i="2" a="1"/>
  <c r="H436" i="2" s="1"/>
  <c r="G436" i="2" a="1"/>
  <c r="G436" i="2" s="1"/>
  <c r="F436" i="2" a="1"/>
  <c r="F436" i="2" s="1"/>
  <c r="E436" i="2" a="1"/>
  <c r="E436" i="2" s="1"/>
  <c r="D436" i="2" a="1"/>
  <c r="D436" i="2" s="1"/>
  <c r="C436" i="2" a="1"/>
  <c r="C436" i="2" s="1"/>
  <c r="B439" i="2" l="1" a="1"/>
  <c r="B439" i="2" s="1"/>
  <c r="B431" i="2" a="1"/>
  <c r="B431" i="2" s="1"/>
  <c r="B432" i="2" a="1"/>
  <c r="B432" i="2" s="1"/>
  <c r="I431" i="2" a="1"/>
  <c r="I431" i="2" s="1"/>
  <c r="H431" i="2" a="1"/>
  <c r="H431" i="2" s="1"/>
  <c r="E431" i="2" a="1"/>
  <c r="E431" i="2" s="1"/>
  <c r="F431" i="2" a="1"/>
  <c r="F431" i="2" s="1"/>
  <c r="D431" i="2" a="1"/>
  <c r="D431" i="2" s="1"/>
  <c r="G431" i="2" a="1"/>
  <c r="G431" i="2" s="1"/>
  <c r="C431" i="2" a="1"/>
  <c r="C431" i="2" s="1"/>
  <c r="I439" i="2" a="1"/>
  <c r="I439" i="2" s="1"/>
  <c r="H439" i="2" a="1"/>
  <c r="H439" i="2" s="1"/>
  <c r="G439" i="2" a="1"/>
  <c r="G439" i="2" s="1"/>
  <c r="E439" i="2" a="1"/>
  <c r="E439" i="2" s="1"/>
  <c r="D439" i="2" a="1"/>
  <c r="D439" i="2" s="1"/>
  <c r="F439" i="2" a="1"/>
  <c r="F439" i="2" s="1"/>
  <c r="C439" i="2" a="1"/>
  <c r="C439" i="2" s="1"/>
  <c r="I438" i="2" a="1"/>
  <c r="I438" i="2" s="1"/>
  <c r="H438" i="2" a="1"/>
  <c r="H438" i="2" s="1"/>
  <c r="G438" i="2" a="1"/>
  <c r="G438" i="2" s="1"/>
  <c r="F438" i="2" a="1"/>
  <c r="F438" i="2" s="1"/>
  <c r="E438" i="2" a="1"/>
  <c r="E438" i="2" s="1"/>
  <c r="D438" i="2" a="1"/>
  <c r="D438" i="2" s="1"/>
  <c r="C438" i="2" a="1"/>
  <c r="C438" i="2" s="1"/>
  <c r="B442" i="2" l="1" a="1"/>
  <c r="B442" i="2" s="1"/>
  <c r="B434" i="2" a="1"/>
  <c r="B434" i="2" s="1"/>
  <c r="B435" i="2" a="1"/>
  <c r="B435" i="2" s="1"/>
  <c r="H434" i="2" a="1"/>
  <c r="H434" i="2" s="1"/>
  <c r="G434" i="2" a="1"/>
  <c r="G434" i="2" s="1"/>
  <c r="E434" i="2" a="1"/>
  <c r="E434" i="2" s="1"/>
  <c r="I434" i="2" a="1"/>
  <c r="I434" i="2" s="1"/>
  <c r="F434" i="2" a="1"/>
  <c r="F434" i="2" s="1"/>
  <c r="D434" i="2" a="1"/>
  <c r="D434" i="2" s="1"/>
  <c r="C434" i="2" a="1"/>
  <c r="C434" i="2" s="1"/>
  <c r="I442" i="2" a="1"/>
  <c r="I442" i="2" s="1"/>
  <c r="H442" i="2" a="1"/>
  <c r="H442" i="2" s="1"/>
  <c r="F442" i="2" a="1"/>
  <c r="F442" i="2" s="1"/>
  <c r="E442" i="2" a="1"/>
  <c r="E442" i="2" s="1"/>
  <c r="D442" i="2" a="1"/>
  <c r="D442" i="2" s="1"/>
  <c r="G442" i="2" a="1"/>
  <c r="G442" i="2" s="1"/>
  <c r="C442" i="2" a="1"/>
  <c r="C442" i="2" s="1"/>
  <c r="I441" i="2" a="1"/>
  <c r="I441" i="2" s="1"/>
  <c r="H441" i="2" a="1"/>
  <c r="H441" i="2" s="1"/>
  <c r="G441" i="2" a="1"/>
  <c r="G441" i="2" s="1"/>
  <c r="F441" i="2" a="1"/>
  <c r="F441" i="2" s="1"/>
  <c r="E441" i="2" a="1"/>
  <c r="E441" i="2" s="1"/>
  <c r="D441" i="2" a="1"/>
  <c r="D441" i="2" s="1"/>
  <c r="C441" i="2" a="1"/>
  <c r="C441" i="2" s="1"/>
  <c r="B445" i="2" l="1" a="1"/>
  <c r="B445" i="2" s="1"/>
  <c r="B438" i="2" a="1"/>
  <c r="B438" i="2" s="1"/>
  <c r="B437" i="2" a="1"/>
  <c r="B437" i="2" s="1"/>
  <c r="I437" i="2" a="1"/>
  <c r="I437" i="2" s="1"/>
  <c r="F437" i="2" a="1"/>
  <c r="F437" i="2" s="1"/>
  <c r="E437" i="2" a="1"/>
  <c r="E437" i="2" s="1"/>
  <c r="C437" i="2" a="1"/>
  <c r="C437" i="2" s="1"/>
  <c r="H437" i="2" a="1"/>
  <c r="H437" i="2" s="1"/>
  <c r="G437" i="2" a="1"/>
  <c r="G437" i="2" s="1"/>
  <c r="D437" i="2" a="1"/>
  <c r="D437" i="2" s="1"/>
  <c r="I444" i="2" a="1"/>
  <c r="I444" i="2" s="1"/>
  <c r="H444" i="2" a="1"/>
  <c r="H444" i="2" s="1"/>
  <c r="G444" i="2" a="1"/>
  <c r="G444" i="2" s="1"/>
  <c r="F444" i="2" a="1"/>
  <c r="F444" i="2" s="1"/>
  <c r="E444" i="2" a="1"/>
  <c r="E444" i="2" s="1"/>
  <c r="D444" i="2" a="1"/>
  <c r="D444" i="2" s="1"/>
  <c r="C444" i="2" a="1"/>
  <c r="C444" i="2" s="1"/>
  <c r="I445" i="2" a="1"/>
  <c r="I445" i="2" s="1"/>
  <c r="H445" i="2" a="1"/>
  <c r="H445" i="2" s="1"/>
  <c r="G445" i="2" a="1"/>
  <c r="G445" i="2" s="1"/>
  <c r="F445" i="2" a="1"/>
  <c r="F445" i="2" s="1"/>
  <c r="E445" i="2" a="1"/>
  <c r="E445" i="2" s="1"/>
  <c r="D445" i="2" a="1"/>
  <c r="D445" i="2" s="1"/>
  <c r="C445" i="2" a="1"/>
  <c r="C445" i="2" s="1"/>
  <c r="B448" i="2" l="1" a="1"/>
  <c r="B448" i="2" s="1"/>
  <c r="B440" i="2" a="1"/>
  <c r="B440" i="2" s="1"/>
  <c r="B441" i="2" a="1"/>
  <c r="B441" i="2" s="1"/>
  <c r="G440" i="2" a="1"/>
  <c r="G440" i="2" s="1"/>
  <c r="H440" i="2" a="1"/>
  <c r="H440" i="2" s="1"/>
  <c r="I440" i="2" a="1"/>
  <c r="I440" i="2" s="1"/>
  <c r="F440" i="2" a="1"/>
  <c r="F440" i="2" s="1"/>
  <c r="E440" i="2" a="1"/>
  <c r="E440" i="2" s="1"/>
  <c r="D440" i="2" a="1"/>
  <c r="D440" i="2" s="1"/>
  <c r="C440" i="2" a="1"/>
  <c r="C440" i="2" s="1"/>
  <c r="I447" i="2" a="1"/>
  <c r="I447" i="2" s="1"/>
  <c r="H447" i="2" a="1"/>
  <c r="H447" i="2" s="1"/>
  <c r="G447" i="2" a="1"/>
  <c r="G447" i="2" s="1"/>
  <c r="F447" i="2" a="1"/>
  <c r="F447" i="2" s="1"/>
  <c r="D447" i="2" a="1"/>
  <c r="D447" i="2" s="1"/>
  <c r="E447" i="2" a="1"/>
  <c r="E447" i="2" s="1"/>
  <c r="C447" i="2" a="1"/>
  <c r="C447" i="2" s="1"/>
  <c r="I448" i="2" a="1"/>
  <c r="I448" i="2" s="1"/>
  <c r="H448" i="2" a="1"/>
  <c r="H448" i="2" s="1"/>
  <c r="G448" i="2" a="1"/>
  <c r="G448" i="2" s="1"/>
  <c r="F448" i="2" a="1"/>
  <c r="F448" i="2" s="1"/>
  <c r="D448" i="2" a="1"/>
  <c r="D448" i="2" s="1"/>
  <c r="E448" i="2" a="1"/>
  <c r="E448" i="2" s="1"/>
  <c r="C448" i="2" a="1"/>
  <c r="C448" i="2" s="1"/>
  <c r="B451" i="2" l="1" a="1"/>
  <c r="B451" i="2" s="1"/>
  <c r="B444" i="2" a="1"/>
  <c r="B444" i="2" s="1"/>
  <c r="B443" i="2" a="1"/>
  <c r="B443" i="2" s="1"/>
  <c r="E443" i="2" a="1"/>
  <c r="E443" i="2" s="1"/>
  <c r="C443" i="2" a="1"/>
  <c r="C443" i="2" s="1"/>
  <c r="D443" i="2" a="1"/>
  <c r="D443" i="2" s="1"/>
  <c r="G443" i="2" a="1"/>
  <c r="G443" i="2" s="1"/>
  <c r="F443" i="2" a="1"/>
  <c r="F443" i="2" s="1"/>
  <c r="I443" i="2" a="1"/>
  <c r="I443" i="2" s="1"/>
  <c r="H443" i="2" a="1"/>
  <c r="H443" i="2" s="1"/>
  <c r="I450" i="2" a="1"/>
  <c r="I450" i="2" s="1"/>
  <c r="H450" i="2" a="1"/>
  <c r="H450" i="2" s="1"/>
  <c r="G450" i="2" a="1"/>
  <c r="G450" i="2" s="1"/>
  <c r="E450" i="2" a="1"/>
  <c r="E450" i="2" s="1"/>
  <c r="F450" i="2" a="1"/>
  <c r="F450" i="2" s="1"/>
  <c r="D450" i="2" a="1"/>
  <c r="D450" i="2" s="1"/>
  <c r="C450" i="2" a="1"/>
  <c r="C450" i="2" s="1"/>
  <c r="I451" i="2" a="1"/>
  <c r="I451" i="2" s="1"/>
  <c r="H451" i="2" a="1"/>
  <c r="H451" i="2" s="1"/>
  <c r="G451" i="2" a="1"/>
  <c r="G451" i="2" s="1"/>
  <c r="F451" i="2" a="1"/>
  <c r="F451" i="2" s="1"/>
  <c r="E451" i="2" a="1"/>
  <c r="E451" i="2" s="1"/>
  <c r="D451" i="2" a="1"/>
  <c r="D451" i="2" s="1"/>
  <c r="C451" i="2" a="1"/>
  <c r="C451" i="2" s="1"/>
  <c r="B454" i="2" s="1" a="1"/>
  <c r="B454" i="2" s="1"/>
  <c r="B446" i="2" l="1" a="1"/>
  <c r="B446" i="2" s="1"/>
  <c r="B447" i="2" a="1"/>
  <c r="B447" i="2" s="1"/>
  <c r="E446" i="2" a="1"/>
  <c r="E446" i="2" s="1"/>
  <c r="G446" i="2" a="1"/>
  <c r="G446" i="2" s="1"/>
  <c r="D446" i="2" a="1"/>
  <c r="D446" i="2" s="1"/>
  <c r="C446" i="2" a="1"/>
  <c r="C446" i="2" s="1"/>
  <c r="I446" i="2" a="1"/>
  <c r="I446" i="2" s="1"/>
  <c r="H446" i="2" a="1"/>
  <c r="H446" i="2" s="1"/>
  <c r="F446" i="2" a="1"/>
  <c r="F446" i="2" s="1"/>
  <c r="I454" i="2" a="1"/>
  <c r="I454" i="2" s="1"/>
  <c r="H454" i="2" a="1"/>
  <c r="H454" i="2" s="1"/>
  <c r="G454" i="2" a="1"/>
  <c r="G454" i="2" s="1"/>
  <c r="F454" i="2" a="1"/>
  <c r="F454" i="2" s="1"/>
  <c r="E454" i="2" a="1"/>
  <c r="E454" i="2" s="1"/>
  <c r="D454" i="2" a="1"/>
  <c r="D454" i="2" s="1"/>
  <c r="C454" i="2" a="1"/>
  <c r="C454" i="2" s="1"/>
  <c r="I453" i="2" a="1"/>
  <c r="I453" i="2" s="1"/>
  <c r="H453" i="2" a="1"/>
  <c r="H453" i="2" s="1"/>
  <c r="G453" i="2" a="1"/>
  <c r="G453" i="2" s="1"/>
  <c r="F453" i="2" a="1"/>
  <c r="F453" i="2" s="1"/>
  <c r="E453" i="2" a="1"/>
  <c r="E453" i="2" s="1"/>
  <c r="D453" i="2" a="1"/>
  <c r="D453" i="2" s="1"/>
  <c r="C453" i="2" a="1"/>
  <c r="C453" i="2" s="1"/>
  <c r="B457" i="2" l="1" a="1"/>
  <c r="B457" i="2" s="1"/>
  <c r="B449" i="2" a="1"/>
  <c r="B449" i="2" s="1"/>
  <c r="B450" i="2" a="1"/>
  <c r="B450" i="2" s="1"/>
  <c r="E449" i="2" a="1"/>
  <c r="E449" i="2" s="1"/>
  <c r="C449" i="2" a="1"/>
  <c r="C449" i="2" s="1"/>
  <c r="F449" i="2" a="1"/>
  <c r="F449" i="2" s="1"/>
  <c r="D449" i="2" a="1"/>
  <c r="D449" i="2" s="1"/>
  <c r="G449" i="2" a="1"/>
  <c r="G449" i="2" s="1"/>
  <c r="I449" i="2" a="1"/>
  <c r="I449" i="2" s="1"/>
  <c r="H449" i="2" a="1"/>
  <c r="H449" i="2" s="1"/>
  <c r="I457" i="2" a="1"/>
  <c r="I457" i="2" s="1"/>
  <c r="H457" i="2" a="1"/>
  <c r="H457" i="2" s="1"/>
  <c r="G457" i="2" a="1"/>
  <c r="G457" i="2" s="1"/>
  <c r="F457" i="2" a="1"/>
  <c r="F457" i="2" s="1"/>
  <c r="D457" i="2" a="1"/>
  <c r="D457" i="2" s="1"/>
  <c r="E457" i="2" a="1"/>
  <c r="E457" i="2" s="1"/>
  <c r="C457" i="2" a="1"/>
  <c r="C457" i="2" s="1"/>
  <c r="I456" i="2" a="1"/>
  <c r="I456" i="2" s="1"/>
  <c r="H456" i="2" a="1"/>
  <c r="H456" i="2" s="1"/>
  <c r="G456" i="2" a="1"/>
  <c r="G456" i="2" s="1"/>
  <c r="E456" i="2" a="1"/>
  <c r="E456" i="2" s="1"/>
  <c r="F456" i="2" a="1"/>
  <c r="F456" i="2" s="1"/>
  <c r="D456" i="2" a="1"/>
  <c r="D456" i="2" s="1"/>
  <c r="C456" i="2" a="1"/>
  <c r="C456" i="2" s="1"/>
  <c r="B460" i="2" l="1" a="1"/>
  <c r="B460" i="2" s="1"/>
  <c r="B452" i="2" a="1"/>
  <c r="B452" i="2" s="1"/>
  <c r="B453" i="2" a="1"/>
  <c r="B453" i="2" s="1"/>
  <c r="F452" i="2" a="1"/>
  <c r="F452" i="2" s="1"/>
  <c r="D452" i="2" a="1"/>
  <c r="D452" i="2" s="1"/>
  <c r="C452" i="2" a="1"/>
  <c r="C452" i="2" s="1"/>
  <c r="I452" i="2" a="1"/>
  <c r="I452" i="2" s="1"/>
  <c r="H452" i="2" a="1"/>
  <c r="H452" i="2" s="1"/>
  <c r="E452" i="2" a="1"/>
  <c r="E452" i="2" s="1"/>
  <c r="G452" i="2" a="1"/>
  <c r="G452" i="2" s="1"/>
  <c r="I460" i="2" a="1"/>
  <c r="I460" i="2" s="1"/>
  <c r="H460" i="2" a="1"/>
  <c r="H460" i="2" s="1"/>
  <c r="G460" i="2" a="1"/>
  <c r="G460" i="2" s="1"/>
  <c r="F460" i="2" a="1"/>
  <c r="F460" i="2" s="1"/>
  <c r="D460" i="2" a="1"/>
  <c r="D460" i="2" s="1"/>
  <c r="E460" i="2" a="1"/>
  <c r="E460" i="2" s="1"/>
  <c r="C460" i="2" a="1"/>
  <c r="C460" i="2" s="1"/>
  <c r="I459" i="2" a="1"/>
  <c r="I459" i="2" s="1"/>
  <c r="H459" i="2" a="1"/>
  <c r="H459" i="2" s="1"/>
  <c r="G459" i="2" a="1"/>
  <c r="G459" i="2" s="1"/>
  <c r="D459" i="2" a="1"/>
  <c r="D459" i="2" s="1"/>
  <c r="F459" i="2" a="1"/>
  <c r="F459" i="2" s="1"/>
  <c r="E459" i="2" a="1"/>
  <c r="E459" i="2" s="1"/>
  <c r="C459" i="2" a="1"/>
  <c r="C459" i="2" s="1"/>
  <c r="B463" i="2" l="1" a="1"/>
  <c r="B463" i="2" s="1"/>
  <c r="B455" i="2" a="1"/>
  <c r="B455" i="2" s="1"/>
  <c r="B456" i="2" a="1"/>
  <c r="B456" i="2" s="1"/>
  <c r="H455" i="2" a="1"/>
  <c r="H455" i="2" s="1"/>
  <c r="I455" i="2" a="1"/>
  <c r="I455" i="2" s="1"/>
  <c r="E455" i="2" a="1"/>
  <c r="E455" i="2" s="1"/>
  <c r="D455" i="2" a="1"/>
  <c r="D455" i="2" s="1"/>
  <c r="G455" i="2" a="1"/>
  <c r="G455" i="2" s="1"/>
  <c r="F455" i="2" a="1"/>
  <c r="F455" i="2" s="1"/>
  <c r="C455" i="2" a="1"/>
  <c r="C455" i="2" s="1"/>
  <c r="I463" i="2" a="1"/>
  <c r="I463" i="2" s="1"/>
  <c r="H463" i="2" a="1"/>
  <c r="H463" i="2" s="1"/>
  <c r="E463" i="2" a="1"/>
  <c r="E463" i="2" s="1"/>
  <c r="G463" i="2" a="1"/>
  <c r="G463" i="2" s="1"/>
  <c r="D463" i="2" a="1"/>
  <c r="D463" i="2" s="1"/>
  <c r="F463" i="2" a="1"/>
  <c r="F463" i="2" s="1"/>
  <c r="C463" i="2" a="1"/>
  <c r="C463" i="2" s="1"/>
  <c r="H462" i="2" a="1"/>
  <c r="H462" i="2" s="1"/>
  <c r="I462" i="2" a="1"/>
  <c r="I462" i="2" s="1"/>
  <c r="G462" i="2" a="1"/>
  <c r="G462" i="2" s="1"/>
  <c r="E462" i="2" a="1"/>
  <c r="E462" i="2" s="1"/>
  <c r="D462" i="2" a="1"/>
  <c r="D462" i="2" s="1"/>
  <c r="F462" i="2" a="1"/>
  <c r="F462" i="2" s="1"/>
  <c r="C462" i="2" a="1"/>
  <c r="C462" i="2" s="1"/>
  <c r="B466" i="2" l="1" a="1"/>
  <c r="B466" i="2" s="1"/>
  <c r="B458" i="2" a="1"/>
  <c r="B458" i="2" s="1"/>
  <c r="B459" i="2" a="1"/>
  <c r="B459" i="2" s="1"/>
  <c r="D458" i="2" a="1"/>
  <c r="D458" i="2" s="1"/>
  <c r="I458" i="2" a="1"/>
  <c r="I458" i="2" s="1"/>
  <c r="E458" i="2" a="1"/>
  <c r="E458" i="2" s="1"/>
  <c r="H458" i="2" a="1"/>
  <c r="H458" i="2" s="1"/>
  <c r="C458" i="2" a="1"/>
  <c r="C458" i="2" s="1"/>
  <c r="F458" i="2" a="1"/>
  <c r="F458" i="2" s="1"/>
  <c r="G458" i="2" a="1"/>
  <c r="G458" i="2" s="1"/>
  <c r="I466" i="2" a="1"/>
  <c r="I466" i="2" s="1"/>
  <c r="H466" i="2" a="1"/>
  <c r="H466" i="2" s="1"/>
  <c r="G466" i="2" a="1"/>
  <c r="G466" i="2" s="1"/>
  <c r="F466" i="2" a="1"/>
  <c r="F466" i="2" s="1"/>
  <c r="D466" i="2" a="1"/>
  <c r="D466" i="2" s="1"/>
  <c r="E466" i="2" a="1"/>
  <c r="E466" i="2" s="1"/>
  <c r="C466" i="2" a="1"/>
  <c r="C466" i="2" s="1"/>
  <c r="I465" i="2" a="1"/>
  <c r="I465" i="2" s="1"/>
  <c r="H465" i="2" a="1"/>
  <c r="H465" i="2" s="1"/>
  <c r="G465" i="2" a="1"/>
  <c r="G465" i="2" s="1"/>
  <c r="E465" i="2" a="1"/>
  <c r="E465" i="2" s="1"/>
  <c r="F465" i="2" a="1"/>
  <c r="F465" i="2" s="1"/>
  <c r="D465" i="2" a="1"/>
  <c r="D465" i="2" s="1"/>
  <c r="C465" i="2" a="1"/>
  <c r="C465" i="2" s="1"/>
  <c r="B469" i="2" l="1" a="1"/>
  <c r="B469" i="2" s="1"/>
  <c r="B461" i="2" a="1"/>
  <c r="B461" i="2" s="1"/>
  <c r="B462" i="2" a="1"/>
  <c r="B462" i="2" s="1"/>
  <c r="D461" i="2" a="1"/>
  <c r="D461" i="2" s="1"/>
  <c r="H461" i="2" a="1"/>
  <c r="H461" i="2" s="1"/>
  <c r="G461" i="2" a="1"/>
  <c r="G461" i="2" s="1"/>
  <c r="E461" i="2" a="1"/>
  <c r="E461" i="2" s="1"/>
  <c r="C461" i="2" a="1"/>
  <c r="C461" i="2" s="1"/>
  <c r="I461" i="2" a="1"/>
  <c r="I461" i="2" s="1"/>
  <c r="F461" i="2" a="1"/>
  <c r="F461" i="2" s="1"/>
  <c r="I469" i="2" a="1"/>
  <c r="I469" i="2" s="1"/>
  <c r="H469" i="2" a="1"/>
  <c r="H469" i="2" s="1"/>
  <c r="G469" i="2" a="1"/>
  <c r="G469" i="2" s="1"/>
  <c r="F469" i="2" a="1"/>
  <c r="F469" i="2" s="1"/>
  <c r="D469" i="2" a="1"/>
  <c r="D469" i="2" s="1"/>
  <c r="E469" i="2" a="1"/>
  <c r="E469" i="2" s="1"/>
  <c r="C469" i="2" a="1"/>
  <c r="C469" i="2" s="1"/>
  <c r="I468" i="2" a="1"/>
  <c r="I468" i="2" s="1"/>
  <c r="H468" i="2" a="1"/>
  <c r="H468" i="2" s="1"/>
  <c r="G468" i="2" a="1"/>
  <c r="G468" i="2" s="1"/>
  <c r="F468" i="2" a="1"/>
  <c r="F468" i="2" s="1"/>
  <c r="E468" i="2" a="1"/>
  <c r="E468" i="2" s="1"/>
  <c r="D468" i="2" a="1"/>
  <c r="D468" i="2" s="1"/>
  <c r="C468" i="2" a="1"/>
  <c r="C468" i="2" s="1"/>
  <c r="B472" i="2" l="1" a="1"/>
  <c r="B472" i="2" s="1"/>
  <c r="B464" i="2" a="1"/>
  <c r="B464" i="2" s="1"/>
  <c r="B465" i="2" a="1"/>
  <c r="B465" i="2" s="1"/>
  <c r="E464" i="2" a="1"/>
  <c r="E464" i="2" s="1"/>
  <c r="D464" i="2" a="1"/>
  <c r="D464" i="2" s="1"/>
  <c r="G464" i="2" a="1"/>
  <c r="G464" i="2" s="1"/>
  <c r="C464" i="2" a="1"/>
  <c r="C464" i="2" s="1"/>
  <c r="H464" i="2" a="1"/>
  <c r="H464" i="2" s="1"/>
  <c r="F464" i="2" a="1"/>
  <c r="F464" i="2" s="1"/>
  <c r="I464" i="2" a="1"/>
  <c r="I464" i="2" s="1"/>
  <c r="I472" i="2" a="1"/>
  <c r="I472" i="2" s="1"/>
  <c r="H472" i="2" a="1"/>
  <c r="H472" i="2" s="1"/>
  <c r="G472" i="2" a="1"/>
  <c r="G472" i="2" s="1"/>
  <c r="D472" i="2" a="1"/>
  <c r="D472" i="2" s="1"/>
  <c r="E472" i="2" a="1"/>
  <c r="E472" i="2" s="1"/>
  <c r="F472" i="2" a="1"/>
  <c r="F472" i="2" s="1"/>
  <c r="C472" i="2" a="1"/>
  <c r="C472" i="2" s="1"/>
  <c r="I471" i="2" a="1"/>
  <c r="I471" i="2" s="1"/>
  <c r="H471" i="2" a="1"/>
  <c r="H471" i="2" s="1"/>
  <c r="F471" i="2" a="1"/>
  <c r="F471" i="2" s="1"/>
  <c r="G471" i="2" a="1"/>
  <c r="G471" i="2" s="1"/>
  <c r="D471" i="2" a="1"/>
  <c r="D471" i="2" s="1"/>
  <c r="E471" i="2" a="1"/>
  <c r="E471" i="2" s="1"/>
  <c r="C471" i="2" a="1"/>
  <c r="C471" i="2" s="1"/>
  <c r="B475" i="2" l="1" a="1"/>
  <c r="B475" i="2" s="1"/>
  <c r="B467" i="2" a="1"/>
  <c r="B467" i="2" s="1"/>
  <c r="B468" i="2" a="1"/>
  <c r="B468" i="2" s="1"/>
  <c r="C467" i="2" a="1"/>
  <c r="C467" i="2" s="1"/>
  <c r="I467" i="2" a="1"/>
  <c r="I467" i="2" s="1"/>
  <c r="D467" i="2" a="1"/>
  <c r="D467" i="2" s="1"/>
  <c r="G467" i="2" a="1"/>
  <c r="G467" i="2" s="1"/>
  <c r="F467" i="2" a="1"/>
  <c r="F467" i="2" s="1"/>
  <c r="H467" i="2" a="1"/>
  <c r="H467" i="2" s="1"/>
  <c r="E467" i="2" a="1"/>
  <c r="E467" i="2" s="1"/>
  <c r="I475" i="2" a="1"/>
  <c r="I475" i="2" s="1"/>
  <c r="H475" i="2" a="1"/>
  <c r="H475" i="2" s="1"/>
  <c r="E475" i="2" a="1"/>
  <c r="E475" i="2" s="1"/>
  <c r="F475" i="2" a="1"/>
  <c r="F475" i="2" s="1"/>
  <c r="G475" i="2" a="1"/>
  <c r="G475" i="2" s="1"/>
  <c r="D475" i="2" a="1"/>
  <c r="D475" i="2" s="1"/>
  <c r="C475" i="2" a="1"/>
  <c r="C475" i="2" s="1"/>
  <c r="I474" i="2" a="1"/>
  <c r="I474" i="2" s="1"/>
  <c r="H474" i="2" a="1"/>
  <c r="H474" i="2" s="1"/>
  <c r="G474" i="2" a="1"/>
  <c r="G474" i="2" s="1"/>
  <c r="F474" i="2" a="1"/>
  <c r="F474" i="2" s="1"/>
  <c r="D474" i="2" a="1"/>
  <c r="D474" i="2" s="1"/>
  <c r="E474" i="2" a="1"/>
  <c r="E474" i="2" s="1"/>
  <c r="C474" i="2" a="1"/>
  <c r="C474" i="2" s="1"/>
  <c r="B478" i="2" l="1" a="1"/>
  <c r="B478" i="2" s="1"/>
  <c r="B470" i="2" a="1"/>
  <c r="B470" i="2" s="1"/>
  <c r="B471" i="2" a="1"/>
  <c r="B471" i="2" s="1"/>
  <c r="I470" i="2" a="1"/>
  <c r="I470" i="2" s="1"/>
  <c r="G470" i="2" a="1"/>
  <c r="G470" i="2" s="1"/>
  <c r="H470" i="2" a="1"/>
  <c r="H470" i="2" s="1"/>
  <c r="E470" i="2" a="1"/>
  <c r="E470" i="2" s="1"/>
  <c r="D470" i="2" a="1"/>
  <c r="D470" i="2" s="1"/>
  <c r="C470" i="2" a="1"/>
  <c r="C470" i="2" s="1"/>
  <c r="F470" i="2" a="1"/>
  <c r="F470" i="2" s="1"/>
  <c r="I478" i="2" a="1"/>
  <c r="I478" i="2" s="1"/>
  <c r="H478" i="2" a="1"/>
  <c r="H478" i="2" s="1"/>
  <c r="G478" i="2" a="1"/>
  <c r="G478" i="2" s="1"/>
  <c r="F478" i="2" a="1"/>
  <c r="F478" i="2" s="1"/>
  <c r="D478" i="2" a="1"/>
  <c r="D478" i="2" s="1"/>
  <c r="E478" i="2" a="1"/>
  <c r="E478" i="2" s="1"/>
  <c r="C478" i="2" a="1"/>
  <c r="C478" i="2" s="1"/>
  <c r="I477" i="2" a="1"/>
  <c r="I477" i="2" s="1"/>
  <c r="H477" i="2" a="1"/>
  <c r="H477" i="2" s="1"/>
  <c r="G477" i="2" a="1"/>
  <c r="G477" i="2" s="1"/>
  <c r="F477" i="2" a="1"/>
  <c r="F477" i="2" s="1"/>
  <c r="D477" i="2" a="1"/>
  <c r="D477" i="2" s="1"/>
  <c r="E477" i="2" a="1"/>
  <c r="E477" i="2" s="1"/>
  <c r="C477" i="2" a="1"/>
  <c r="C477" i="2" s="1"/>
  <c r="B481" i="2" l="1" a="1"/>
  <c r="B481" i="2" s="1"/>
  <c r="B473" i="2" a="1"/>
  <c r="B473" i="2" s="1"/>
  <c r="B474" i="2" a="1"/>
  <c r="B474" i="2" s="1"/>
  <c r="H473" i="2" a="1"/>
  <c r="H473" i="2" s="1"/>
  <c r="E473" i="2" a="1"/>
  <c r="E473" i="2" s="1"/>
  <c r="I473" i="2" a="1"/>
  <c r="I473" i="2" s="1"/>
  <c r="F473" i="2" a="1"/>
  <c r="F473" i="2" s="1"/>
  <c r="G473" i="2" a="1"/>
  <c r="G473" i="2" s="1"/>
  <c r="C473" i="2" a="1"/>
  <c r="C473" i="2" s="1"/>
  <c r="D473" i="2" a="1"/>
  <c r="D473" i="2" s="1"/>
  <c r="I481" i="2" a="1"/>
  <c r="I481" i="2" s="1"/>
  <c r="H481" i="2" a="1"/>
  <c r="H481" i="2" s="1"/>
  <c r="F481" i="2" a="1"/>
  <c r="F481" i="2" s="1"/>
  <c r="G481" i="2" a="1"/>
  <c r="G481" i="2" s="1"/>
  <c r="E481" i="2" a="1"/>
  <c r="E481" i="2" s="1"/>
  <c r="D481" i="2" a="1"/>
  <c r="D481" i="2" s="1"/>
  <c r="C481" i="2" a="1"/>
  <c r="C481" i="2" s="1"/>
  <c r="I480" i="2" a="1"/>
  <c r="I480" i="2" s="1"/>
  <c r="H480" i="2" a="1"/>
  <c r="H480" i="2" s="1"/>
  <c r="G480" i="2" a="1"/>
  <c r="G480" i="2" s="1"/>
  <c r="F480" i="2" a="1"/>
  <c r="F480" i="2" s="1"/>
  <c r="E480" i="2" a="1"/>
  <c r="E480" i="2" s="1"/>
  <c r="D480" i="2" a="1"/>
  <c r="D480" i="2" s="1"/>
  <c r="C480" i="2" a="1"/>
  <c r="C480" i="2" s="1"/>
  <c r="B484" i="2" l="1" a="1"/>
  <c r="B484" i="2" s="1"/>
  <c r="B476" i="2" a="1"/>
  <c r="B476" i="2" s="1"/>
  <c r="B477" i="2" a="1"/>
  <c r="B477" i="2" s="1"/>
  <c r="D476" i="2" a="1"/>
  <c r="D476" i="2" s="1"/>
  <c r="H476" i="2" a="1"/>
  <c r="H476" i="2" s="1"/>
  <c r="G476" i="2" a="1"/>
  <c r="G476" i="2" s="1"/>
  <c r="E476" i="2" a="1"/>
  <c r="E476" i="2" s="1"/>
  <c r="C476" i="2" a="1"/>
  <c r="C476" i="2" s="1"/>
  <c r="I476" i="2" a="1"/>
  <c r="I476" i="2" s="1"/>
  <c r="F476" i="2" a="1"/>
  <c r="F476" i="2" s="1"/>
  <c r="H484" i="2" a="1"/>
  <c r="H484" i="2" s="1"/>
  <c r="I484" i="2" a="1"/>
  <c r="I484" i="2" s="1"/>
  <c r="F484" i="2" a="1"/>
  <c r="F484" i="2" s="1"/>
  <c r="G484" i="2" a="1"/>
  <c r="G484" i="2" s="1"/>
  <c r="E484" i="2" a="1"/>
  <c r="E484" i="2" s="1"/>
  <c r="D484" i="2" a="1"/>
  <c r="D484" i="2" s="1"/>
  <c r="C484" i="2" a="1"/>
  <c r="C484" i="2" s="1"/>
  <c r="I483" i="2" a="1"/>
  <c r="I483" i="2" s="1"/>
  <c r="H483" i="2" a="1"/>
  <c r="H483" i="2" s="1"/>
  <c r="G483" i="2" a="1"/>
  <c r="G483" i="2" s="1"/>
  <c r="F483" i="2" a="1"/>
  <c r="F483" i="2" s="1"/>
  <c r="E483" i="2" a="1"/>
  <c r="E483" i="2" s="1"/>
  <c r="D483" i="2" a="1"/>
  <c r="D483" i="2" s="1"/>
  <c r="C483" i="2" a="1"/>
  <c r="C483" i="2" s="1"/>
  <c r="B487" i="2" l="1" a="1"/>
  <c r="B487" i="2" s="1"/>
  <c r="B479" i="2" a="1"/>
  <c r="B479" i="2" s="1"/>
  <c r="B480" i="2" a="1"/>
  <c r="B480" i="2" s="1"/>
  <c r="E479" i="2" a="1"/>
  <c r="E479" i="2" s="1"/>
  <c r="F479" i="2" a="1"/>
  <c r="F479" i="2" s="1"/>
  <c r="D479" i="2" a="1"/>
  <c r="D479" i="2" s="1"/>
  <c r="G479" i="2" a="1"/>
  <c r="G479" i="2" s="1"/>
  <c r="C479" i="2" a="1"/>
  <c r="C479" i="2" s="1"/>
  <c r="H479" i="2" a="1"/>
  <c r="H479" i="2" s="1"/>
  <c r="I479" i="2" a="1"/>
  <c r="I479" i="2" s="1"/>
  <c r="I487" i="2" a="1"/>
  <c r="I487" i="2" s="1"/>
  <c r="H487" i="2" a="1"/>
  <c r="H487" i="2" s="1"/>
  <c r="G487" i="2" a="1"/>
  <c r="G487" i="2" s="1"/>
  <c r="F487" i="2" a="1"/>
  <c r="F487" i="2" s="1"/>
  <c r="D487" i="2" a="1"/>
  <c r="D487" i="2" s="1"/>
  <c r="E487" i="2" a="1"/>
  <c r="E487" i="2" s="1"/>
  <c r="C487" i="2" a="1"/>
  <c r="C487" i="2" s="1"/>
  <c r="I486" i="2" a="1"/>
  <c r="I486" i="2" s="1"/>
  <c r="H486" i="2" a="1"/>
  <c r="H486" i="2" s="1"/>
  <c r="E486" i="2" a="1"/>
  <c r="E486" i="2" s="1"/>
  <c r="F486" i="2" a="1"/>
  <c r="F486" i="2" s="1"/>
  <c r="G486" i="2" a="1"/>
  <c r="G486" i="2" s="1"/>
  <c r="D486" i="2" a="1"/>
  <c r="D486" i="2" s="1"/>
  <c r="C486" i="2" a="1"/>
  <c r="C486" i="2" s="1"/>
  <c r="B490" i="2" l="1" a="1"/>
  <c r="B490" i="2" s="1"/>
  <c r="B482" i="2" a="1"/>
  <c r="B482" i="2" s="1"/>
  <c r="B483" i="2" a="1"/>
  <c r="B483" i="2" s="1"/>
  <c r="H482" i="2" a="1"/>
  <c r="H482" i="2" s="1"/>
  <c r="I482" i="2" a="1"/>
  <c r="I482" i="2" s="1"/>
  <c r="G482" i="2" a="1"/>
  <c r="G482" i="2" s="1"/>
  <c r="C482" i="2" a="1"/>
  <c r="C482" i="2" s="1"/>
  <c r="F482" i="2" a="1"/>
  <c r="F482" i="2" s="1"/>
  <c r="E482" i="2" a="1"/>
  <c r="E482" i="2" s="1"/>
  <c r="D482" i="2" a="1"/>
  <c r="D482" i="2" s="1"/>
  <c r="I490" i="2" a="1"/>
  <c r="I490" i="2" s="1"/>
  <c r="H490" i="2" a="1"/>
  <c r="H490" i="2" s="1"/>
  <c r="F490" i="2" a="1"/>
  <c r="F490" i="2" s="1"/>
  <c r="G490" i="2" a="1"/>
  <c r="G490" i="2" s="1"/>
  <c r="E490" i="2" a="1"/>
  <c r="E490" i="2" s="1"/>
  <c r="D490" i="2" a="1"/>
  <c r="D490" i="2" s="1"/>
  <c r="C490" i="2" a="1"/>
  <c r="C490" i="2" s="1"/>
  <c r="I489" i="2" a="1"/>
  <c r="I489" i="2" s="1"/>
  <c r="H489" i="2" a="1"/>
  <c r="H489" i="2" s="1"/>
  <c r="G489" i="2" a="1"/>
  <c r="G489" i="2" s="1"/>
  <c r="E489" i="2" a="1"/>
  <c r="E489" i="2" s="1"/>
  <c r="D489" i="2" a="1"/>
  <c r="D489" i="2" s="1"/>
  <c r="F489" i="2" a="1"/>
  <c r="F489" i="2" s="1"/>
  <c r="C489" i="2" a="1"/>
  <c r="C489" i="2" s="1"/>
  <c r="B493" i="2" l="1" a="1"/>
  <c r="B493" i="2" s="1"/>
  <c r="B486" i="2" a="1"/>
  <c r="B486" i="2" s="1"/>
  <c r="B485" i="2" a="1"/>
  <c r="B485" i="2" s="1"/>
  <c r="H485" i="2" a="1"/>
  <c r="H485" i="2" s="1"/>
  <c r="I485" i="2" a="1"/>
  <c r="I485" i="2" s="1"/>
  <c r="G485" i="2" a="1"/>
  <c r="G485" i="2" s="1"/>
  <c r="D485" i="2" a="1"/>
  <c r="D485" i="2" s="1"/>
  <c r="C485" i="2" a="1"/>
  <c r="C485" i="2" s="1"/>
  <c r="F485" i="2" a="1"/>
  <c r="F485" i="2" s="1"/>
  <c r="E485" i="2" a="1"/>
  <c r="E485" i="2" s="1"/>
  <c r="I493" i="2" a="1"/>
  <c r="I493" i="2" s="1"/>
  <c r="H493" i="2" a="1"/>
  <c r="H493" i="2" s="1"/>
  <c r="F493" i="2" a="1"/>
  <c r="F493" i="2" s="1"/>
  <c r="G493" i="2" a="1"/>
  <c r="G493" i="2" s="1"/>
  <c r="E493" i="2" a="1"/>
  <c r="E493" i="2" s="1"/>
  <c r="D493" i="2" a="1"/>
  <c r="D493" i="2" s="1"/>
  <c r="C493" i="2" a="1"/>
  <c r="C493" i="2" s="1"/>
  <c r="I492" i="2" a="1"/>
  <c r="I492" i="2" s="1"/>
  <c r="H492" i="2" a="1"/>
  <c r="H492" i="2" s="1"/>
  <c r="G492" i="2" a="1"/>
  <c r="G492" i="2" s="1"/>
  <c r="E492" i="2" a="1"/>
  <c r="E492" i="2" s="1"/>
  <c r="D492" i="2" a="1"/>
  <c r="D492" i="2" s="1"/>
  <c r="F492" i="2" a="1"/>
  <c r="F492" i="2" s="1"/>
  <c r="C492" i="2" a="1"/>
  <c r="C492" i="2" s="1"/>
  <c r="B496" i="2" l="1" a="1"/>
  <c r="B496" i="2" s="1"/>
  <c r="B489" i="2" a="1"/>
  <c r="B489" i="2" s="1"/>
  <c r="B488" i="2" a="1"/>
  <c r="B488" i="2" s="1"/>
  <c r="I488" i="2" a="1"/>
  <c r="I488" i="2" s="1"/>
  <c r="F488" i="2" a="1"/>
  <c r="F488" i="2" s="1"/>
  <c r="G488" i="2" a="1"/>
  <c r="G488" i="2" s="1"/>
  <c r="H488" i="2" a="1"/>
  <c r="H488" i="2" s="1"/>
  <c r="C488" i="2" a="1"/>
  <c r="C488" i="2" s="1"/>
  <c r="D488" i="2" a="1"/>
  <c r="D488" i="2" s="1"/>
  <c r="E488" i="2" a="1"/>
  <c r="E488" i="2" s="1"/>
  <c r="I495" i="2" a="1"/>
  <c r="I495" i="2" s="1"/>
  <c r="H495" i="2" a="1"/>
  <c r="H495" i="2" s="1"/>
  <c r="G495" i="2" a="1"/>
  <c r="G495" i="2" s="1"/>
  <c r="E495" i="2" a="1"/>
  <c r="E495" i="2" s="1"/>
  <c r="D495" i="2" a="1"/>
  <c r="D495" i="2" s="1"/>
  <c r="F495" i="2" a="1"/>
  <c r="F495" i="2" s="1"/>
  <c r="C495" i="2" a="1"/>
  <c r="C495" i="2" s="1"/>
  <c r="I496" i="2" a="1"/>
  <c r="I496" i="2" s="1"/>
  <c r="H496" i="2" a="1"/>
  <c r="H496" i="2" s="1"/>
  <c r="F496" i="2" a="1"/>
  <c r="F496" i="2" s="1"/>
  <c r="G496" i="2" a="1"/>
  <c r="G496" i="2" s="1"/>
  <c r="E496" i="2" a="1"/>
  <c r="E496" i="2" s="1"/>
  <c r="D496" i="2" a="1"/>
  <c r="D496" i="2" s="1"/>
  <c r="C496" i="2" a="1"/>
  <c r="C496" i="2" s="1"/>
  <c r="B499" i="2" l="1" a="1"/>
  <c r="B499" i="2" s="1"/>
  <c r="B491" i="2" a="1"/>
  <c r="B491" i="2" s="1"/>
  <c r="B492" i="2" a="1"/>
  <c r="B492" i="2" s="1"/>
  <c r="H491" i="2" a="1"/>
  <c r="H491" i="2" s="1"/>
  <c r="I491" i="2" a="1"/>
  <c r="I491" i="2" s="1"/>
  <c r="E491" i="2" a="1"/>
  <c r="E491" i="2" s="1"/>
  <c r="D491" i="2" a="1"/>
  <c r="D491" i="2" s="1"/>
  <c r="F491" i="2" a="1"/>
  <c r="F491" i="2" s="1"/>
  <c r="C491" i="2" a="1"/>
  <c r="C491" i="2" s="1"/>
  <c r="G491" i="2" a="1"/>
  <c r="G491" i="2" s="1"/>
  <c r="I499" i="2" a="1"/>
  <c r="I499" i="2" s="1"/>
  <c r="H499" i="2" a="1"/>
  <c r="H499" i="2" s="1"/>
  <c r="F499" i="2" a="1"/>
  <c r="F499" i="2" s="1"/>
  <c r="D499" i="2" a="1"/>
  <c r="D499" i="2" s="1"/>
  <c r="G499" i="2" a="1"/>
  <c r="G499" i="2" s="1"/>
  <c r="E499" i="2" a="1"/>
  <c r="E499" i="2" s="1"/>
  <c r="C499" i="2" a="1"/>
  <c r="C499" i="2" s="1"/>
  <c r="I498" i="2" a="1"/>
  <c r="I498" i="2" s="1"/>
  <c r="H498" i="2" a="1"/>
  <c r="H498" i="2" s="1"/>
  <c r="G498" i="2" a="1"/>
  <c r="G498" i="2" s="1"/>
  <c r="F498" i="2" a="1"/>
  <c r="F498" i="2" s="1"/>
  <c r="D498" i="2" a="1"/>
  <c r="D498" i="2" s="1"/>
  <c r="E498" i="2" a="1"/>
  <c r="E498" i="2" s="1"/>
  <c r="C498" i="2" a="1"/>
  <c r="C498" i="2" s="1"/>
  <c r="B502" i="2" l="1" a="1"/>
  <c r="B502" i="2" s="1"/>
  <c r="B494" i="2" a="1"/>
  <c r="B494" i="2" s="1"/>
  <c r="B495" i="2" a="1"/>
  <c r="B495" i="2" s="1"/>
  <c r="D494" i="2" a="1"/>
  <c r="D494" i="2" s="1"/>
  <c r="F494" i="2" a="1"/>
  <c r="F494" i="2" s="1"/>
  <c r="I494" i="2" a="1"/>
  <c r="I494" i="2" s="1"/>
  <c r="C494" i="2" a="1"/>
  <c r="C494" i="2" s="1"/>
  <c r="G494" i="2" a="1"/>
  <c r="G494" i="2" s="1"/>
  <c r="E494" i="2" a="1"/>
  <c r="E494" i="2" s="1"/>
  <c r="H494" i="2" a="1"/>
  <c r="H494" i="2" s="1"/>
  <c r="I502" i="2" a="1"/>
  <c r="I502" i="2" s="1"/>
  <c r="H502" i="2" a="1"/>
  <c r="H502" i="2" s="1"/>
  <c r="G502" i="2" a="1"/>
  <c r="G502" i="2" s="1"/>
  <c r="F502" i="2" a="1"/>
  <c r="F502" i="2" s="1"/>
  <c r="D502" i="2" a="1"/>
  <c r="D502" i="2" s="1"/>
  <c r="E502" i="2" a="1"/>
  <c r="E502" i="2" s="1"/>
  <c r="C502" i="2" a="1"/>
  <c r="C502" i="2" s="1"/>
  <c r="I501" i="2" a="1"/>
  <c r="I501" i="2" s="1"/>
  <c r="H501" i="2" a="1"/>
  <c r="H501" i="2" s="1"/>
  <c r="F501" i="2" a="1"/>
  <c r="F501" i="2" s="1"/>
  <c r="G501" i="2" a="1"/>
  <c r="G501" i="2" s="1"/>
  <c r="E501" i="2" a="1"/>
  <c r="E501" i="2" s="1"/>
  <c r="D501" i="2" a="1"/>
  <c r="D501" i="2" s="1"/>
  <c r="C501" i="2" a="1"/>
  <c r="C501" i="2" s="1"/>
  <c r="B505" i="2" l="1" a="1"/>
  <c r="B505" i="2" s="1"/>
  <c r="B497" i="2" a="1"/>
  <c r="B497" i="2" s="1"/>
  <c r="B498" i="2" a="1"/>
  <c r="B498" i="2" s="1"/>
  <c r="F497" i="2" a="1"/>
  <c r="F497" i="2" s="1"/>
  <c r="D497" i="2" a="1"/>
  <c r="D497" i="2" s="1"/>
  <c r="C497" i="2" a="1"/>
  <c r="C497" i="2" s="1"/>
  <c r="E497" i="2" a="1"/>
  <c r="E497" i="2" s="1"/>
  <c r="I497" i="2" a="1"/>
  <c r="I497" i="2" s="1"/>
  <c r="H497" i="2" a="1"/>
  <c r="H497" i="2" s="1"/>
  <c r="G497" i="2" a="1"/>
  <c r="G497" i="2" s="1"/>
  <c r="I505" i="2" a="1"/>
  <c r="I505" i="2" s="1"/>
  <c r="H505" i="2" a="1"/>
  <c r="H505" i="2" s="1"/>
  <c r="G505" i="2" a="1"/>
  <c r="G505" i="2" s="1"/>
  <c r="F505" i="2" a="1"/>
  <c r="F505" i="2" s="1"/>
  <c r="E505" i="2" a="1"/>
  <c r="E505" i="2" s="1"/>
  <c r="D505" i="2" a="1"/>
  <c r="D505" i="2" s="1"/>
  <c r="C505" i="2" a="1"/>
  <c r="C505" i="2" s="1"/>
  <c r="I504" i="2" a="1"/>
  <c r="I504" i="2" s="1"/>
  <c r="H504" i="2" a="1"/>
  <c r="H504" i="2" s="1"/>
  <c r="F504" i="2" a="1"/>
  <c r="F504" i="2" s="1"/>
  <c r="G504" i="2" a="1"/>
  <c r="G504" i="2" s="1"/>
  <c r="E504" i="2" a="1"/>
  <c r="E504" i="2" s="1"/>
  <c r="D504" i="2" a="1"/>
  <c r="D504" i="2" s="1"/>
  <c r="C504" i="2" a="1"/>
  <c r="C504" i="2" s="1"/>
  <c r="B508" i="2" l="1" a="1"/>
  <c r="B508" i="2" s="1"/>
  <c r="B500" i="2" a="1"/>
  <c r="B500" i="2" s="1"/>
  <c r="B501" i="2" a="1"/>
  <c r="B501" i="2" s="1"/>
  <c r="D500" i="2" a="1"/>
  <c r="D500" i="2" s="1"/>
  <c r="E500" i="2" a="1"/>
  <c r="E500" i="2" s="1"/>
  <c r="C500" i="2" a="1"/>
  <c r="C500" i="2" s="1"/>
  <c r="I500" i="2" a="1"/>
  <c r="I500" i="2" s="1"/>
  <c r="H500" i="2" a="1"/>
  <c r="H500" i="2" s="1"/>
  <c r="F500" i="2" a="1"/>
  <c r="F500" i="2" s="1"/>
  <c r="G500" i="2" a="1"/>
  <c r="G500" i="2" s="1"/>
  <c r="I507" i="2" a="1"/>
  <c r="I507" i="2" s="1"/>
  <c r="H507" i="2" a="1"/>
  <c r="H507" i="2" s="1"/>
  <c r="E507" i="2" a="1"/>
  <c r="E507" i="2" s="1"/>
  <c r="G507" i="2" a="1"/>
  <c r="G507" i="2" s="1"/>
  <c r="F507" i="2" a="1"/>
  <c r="F507" i="2" s="1"/>
  <c r="D507" i="2" a="1"/>
  <c r="D507" i="2" s="1"/>
  <c r="C507" i="2" a="1"/>
  <c r="C507" i="2" s="1"/>
  <c r="I508" i="2" a="1"/>
  <c r="I508" i="2" s="1"/>
  <c r="H508" i="2" a="1"/>
  <c r="H508" i="2" s="1"/>
  <c r="G508" i="2" a="1"/>
  <c r="G508" i="2" s="1"/>
  <c r="D508" i="2" a="1"/>
  <c r="D508" i="2" s="1"/>
  <c r="F508" i="2" a="1"/>
  <c r="F508" i="2" s="1"/>
  <c r="E508" i="2" a="1"/>
  <c r="E508" i="2" s="1"/>
  <c r="C508" i="2" a="1"/>
  <c r="C508" i="2" s="1"/>
  <c r="B511" i="2" s="1" a="1"/>
  <c r="B511" i="2" s="1"/>
  <c r="B503" i="2" l="1" a="1"/>
  <c r="B503" i="2" s="1"/>
  <c r="B504" i="2" a="1"/>
  <c r="B504" i="2" s="1"/>
  <c r="F503" i="2" a="1"/>
  <c r="F503" i="2" s="1"/>
  <c r="G503" i="2" a="1"/>
  <c r="G503" i="2" s="1"/>
  <c r="D503" i="2" a="1"/>
  <c r="D503" i="2" s="1"/>
  <c r="C503" i="2" a="1"/>
  <c r="C503" i="2" s="1"/>
  <c r="I503" i="2" a="1"/>
  <c r="I503" i="2" s="1"/>
  <c r="H503" i="2" a="1"/>
  <c r="H503" i="2" s="1"/>
  <c r="E503" i="2" a="1"/>
  <c r="E503" i="2" s="1"/>
  <c r="I510" i="2" a="1"/>
  <c r="I510" i="2" s="1"/>
  <c r="H510" i="2" a="1"/>
  <c r="H510" i="2" s="1"/>
  <c r="G510" i="2" a="1"/>
  <c r="G510" i="2" s="1"/>
  <c r="F510" i="2" a="1"/>
  <c r="F510" i="2" s="1"/>
  <c r="D510" i="2" a="1"/>
  <c r="D510" i="2" s="1"/>
  <c r="E510" i="2" a="1"/>
  <c r="E510" i="2" s="1"/>
  <c r="C510" i="2" a="1"/>
  <c r="C510" i="2" s="1"/>
  <c r="I511" i="2" a="1"/>
  <c r="I511" i="2" s="1"/>
  <c r="H511" i="2" a="1"/>
  <c r="H511" i="2" s="1"/>
  <c r="G511" i="2" a="1"/>
  <c r="G511" i="2" s="1"/>
  <c r="F511" i="2" a="1"/>
  <c r="F511" i="2" s="1"/>
  <c r="D511" i="2" a="1"/>
  <c r="D511" i="2" s="1"/>
  <c r="E511" i="2" a="1"/>
  <c r="E511" i="2" s="1"/>
  <c r="C511" i="2" a="1"/>
  <c r="C511" i="2" s="1"/>
  <c r="B514" i="2" l="1" a="1"/>
  <c r="B514" i="2" s="1"/>
  <c r="B506" i="2" a="1"/>
  <c r="B506" i="2" s="1"/>
  <c r="B507" i="2" a="1"/>
  <c r="B507" i="2" s="1"/>
  <c r="G506" i="2" a="1"/>
  <c r="G506" i="2" s="1"/>
  <c r="C506" i="2" a="1"/>
  <c r="C506" i="2" s="1"/>
  <c r="E506" i="2" a="1"/>
  <c r="E506" i="2" s="1"/>
  <c r="F506" i="2" a="1"/>
  <c r="F506" i="2" s="1"/>
  <c r="D506" i="2" a="1"/>
  <c r="D506" i="2" s="1"/>
  <c r="H506" i="2" a="1"/>
  <c r="H506" i="2" s="1"/>
  <c r="I506" i="2" a="1"/>
  <c r="I506" i="2" s="1"/>
  <c r="I514" i="2" a="1"/>
  <c r="I514" i="2" s="1"/>
  <c r="H514" i="2" a="1"/>
  <c r="H514" i="2" s="1"/>
  <c r="G514" i="2" a="1"/>
  <c r="G514" i="2" s="1"/>
  <c r="F514" i="2" a="1"/>
  <c r="F514" i="2" s="1"/>
  <c r="D514" i="2" a="1"/>
  <c r="D514" i="2" s="1"/>
  <c r="E514" i="2" a="1"/>
  <c r="E514" i="2" s="1"/>
  <c r="C514" i="2" a="1"/>
  <c r="C514" i="2" s="1"/>
  <c r="I513" i="2" a="1"/>
  <c r="I513" i="2" s="1"/>
  <c r="H513" i="2" a="1"/>
  <c r="H513" i="2" s="1"/>
  <c r="G513" i="2" a="1"/>
  <c r="G513" i="2" s="1"/>
  <c r="D513" i="2" a="1"/>
  <c r="D513" i="2" s="1"/>
  <c r="F513" i="2" a="1"/>
  <c r="F513" i="2" s="1"/>
  <c r="E513" i="2" a="1"/>
  <c r="E513" i="2" s="1"/>
  <c r="C513" i="2" a="1"/>
  <c r="C513" i="2" s="1"/>
  <c r="B517" i="2" l="1" a="1"/>
  <c r="B517" i="2" s="1"/>
  <c r="B509" i="2" a="1"/>
  <c r="B509" i="2" s="1"/>
  <c r="B510" i="2" a="1"/>
  <c r="B510" i="2" s="1"/>
  <c r="D509" i="2" a="1"/>
  <c r="D509" i="2" s="1"/>
  <c r="E509" i="2" a="1"/>
  <c r="E509" i="2" s="1"/>
  <c r="G509" i="2" a="1"/>
  <c r="G509" i="2" s="1"/>
  <c r="C509" i="2" a="1"/>
  <c r="C509" i="2" s="1"/>
  <c r="H509" i="2" a="1"/>
  <c r="H509" i="2" s="1"/>
  <c r="I509" i="2" a="1"/>
  <c r="I509" i="2" s="1"/>
  <c r="F509" i="2" a="1"/>
  <c r="F509" i="2" s="1"/>
  <c r="I516" i="2" a="1"/>
  <c r="I516" i="2" s="1"/>
  <c r="H516" i="2" a="1"/>
  <c r="H516" i="2" s="1"/>
  <c r="G516" i="2" a="1"/>
  <c r="G516" i="2" s="1"/>
  <c r="F516" i="2" a="1"/>
  <c r="F516" i="2" s="1"/>
  <c r="E516" i="2" a="1"/>
  <c r="E516" i="2" s="1"/>
  <c r="D516" i="2" a="1"/>
  <c r="D516" i="2" s="1"/>
  <c r="C516" i="2" a="1"/>
  <c r="C516" i="2" s="1"/>
  <c r="I517" i="2" a="1"/>
  <c r="I517" i="2" s="1"/>
  <c r="H517" i="2" a="1"/>
  <c r="H517" i="2" s="1"/>
  <c r="G517" i="2" a="1"/>
  <c r="G517" i="2" s="1"/>
  <c r="E517" i="2" a="1"/>
  <c r="E517" i="2" s="1"/>
  <c r="F517" i="2" a="1"/>
  <c r="F517" i="2" s="1"/>
  <c r="D517" i="2" a="1"/>
  <c r="D517" i="2" s="1"/>
  <c r="C517" i="2" a="1"/>
  <c r="C517" i="2" s="1"/>
  <c r="B520" i="2" l="1" a="1"/>
  <c r="B520" i="2" s="1"/>
  <c r="B512" i="2" a="1"/>
  <c r="B512" i="2" s="1"/>
  <c r="B513" i="2" a="1"/>
  <c r="B513" i="2" s="1"/>
  <c r="D512" i="2" a="1"/>
  <c r="D512" i="2" s="1"/>
  <c r="F512" i="2" a="1"/>
  <c r="F512" i="2" s="1"/>
  <c r="I512" i="2" a="1"/>
  <c r="I512" i="2" s="1"/>
  <c r="C512" i="2" a="1"/>
  <c r="C512" i="2" s="1"/>
  <c r="E512" i="2" a="1"/>
  <c r="E512" i="2" s="1"/>
  <c r="H512" i="2" a="1"/>
  <c r="H512" i="2" s="1"/>
  <c r="G512" i="2" a="1"/>
  <c r="G512" i="2" s="1"/>
  <c r="I519" i="2" a="1"/>
  <c r="I519" i="2" s="1"/>
  <c r="H519" i="2" a="1"/>
  <c r="H519" i="2" s="1"/>
  <c r="G519" i="2" a="1"/>
  <c r="G519" i="2" s="1"/>
  <c r="F519" i="2" a="1"/>
  <c r="F519" i="2" s="1"/>
  <c r="D519" i="2" a="1"/>
  <c r="D519" i="2" s="1"/>
  <c r="E519" i="2" a="1"/>
  <c r="E519" i="2" s="1"/>
  <c r="C519" i="2" a="1"/>
  <c r="C519" i="2" s="1"/>
  <c r="I520" i="2" a="1"/>
  <c r="I520" i="2" s="1"/>
  <c r="H520" i="2" a="1"/>
  <c r="H520" i="2" s="1"/>
  <c r="G520" i="2" a="1"/>
  <c r="G520" i="2" s="1"/>
  <c r="F520" i="2" a="1"/>
  <c r="F520" i="2" s="1"/>
  <c r="D520" i="2" a="1"/>
  <c r="D520" i="2" s="1"/>
  <c r="E520" i="2" a="1"/>
  <c r="E520" i="2" s="1"/>
  <c r="C520" i="2" a="1"/>
  <c r="C520" i="2" s="1"/>
  <c r="B523" i="2" l="1" a="1"/>
  <c r="B523" i="2" s="1"/>
  <c r="B515" i="2" a="1"/>
  <c r="B515" i="2" s="1"/>
  <c r="B516" i="2" a="1"/>
  <c r="B516" i="2" s="1"/>
  <c r="F515" i="2" a="1"/>
  <c r="F515" i="2" s="1"/>
  <c r="I515" i="2" a="1"/>
  <c r="I515" i="2" s="1"/>
  <c r="E515" i="2" a="1"/>
  <c r="E515" i="2" s="1"/>
  <c r="C515" i="2" a="1"/>
  <c r="C515" i="2" s="1"/>
  <c r="H515" i="2" a="1"/>
  <c r="H515" i="2" s="1"/>
  <c r="G515" i="2" a="1"/>
  <c r="G515" i="2" s="1"/>
  <c r="D515" i="2" a="1"/>
  <c r="D515" i="2" s="1"/>
  <c r="I522" i="2" a="1"/>
  <c r="I522" i="2" s="1"/>
  <c r="H522" i="2" a="1"/>
  <c r="H522" i="2" s="1"/>
  <c r="F522" i="2" a="1"/>
  <c r="F522" i="2" s="1"/>
  <c r="G522" i="2" a="1"/>
  <c r="G522" i="2" s="1"/>
  <c r="E522" i="2" a="1"/>
  <c r="E522" i="2" s="1"/>
  <c r="D522" i="2" a="1"/>
  <c r="D522" i="2" s="1"/>
  <c r="C522" i="2" a="1"/>
  <c r="C522" i="2" s="1"/>
  <c r="I523" i="2" a="1"/>
  <c r="I523" i="2" s="1"/>
  <c r="H523" i="2" a="1"/>
  <c r="H523" i="2" s="1"/>
  <c r="G523" i="2" a="1"/>
  <c r="G523" i="2" s="1"/>
  <c r="E523" i="2" a="1"/>
  <c r="E523" i="2" s="1"/>
  <c r="F523" i="2" a="1"/>
  <c r="F523" i="2" s="1"/>
  <c r="D523" i="2" a="1"/>
  <c r="D523" i="2" s="1"/>
  <c r="C523" i="2" a="1"/>
  <c r="C523" i="2" s="1"/>
  <c r="B526" i="2" l="1" a="1"/>
  <c r="B526" i="2" s="1"/>
  <c r="B518" i="2" a="1"/>
  <c r="B518" i="2" s="1"/>
  <c r="B519" i="2" a="1"/>
  <c r="B519" i="2" s="1"/>
  <c r="D518" i="2" a="1"/>
  <c r="D518" i="2" s="1"/>
  <c r="I518" i="2" a="1"/>
  <c r="I518" i="2" s="1"/>
  <c r="E518" i="2" a="1"/>
  <c r="E518" i="2" s="1"/>
  <c r="C518" i="2" a="1"/>
  <c r="C518" i="2" s="1"/>
  <c r="H518" i="2" a="1"/>
  <c r="H518" i="2" s="1"/>
  <c r="G518" i="2" a="1"/>
  <c r="G518" i="2" s="1"/>
  <c r="F518" i="2" a="1"/>
  <c r="F518" i="2" s="1"/>
  <c r="I525" i="2" a="1"/>
  <c r="I525" i="2" s="1"/>
  <c r="H525" i="2" a="1"/>
  <c r="H525" i="2" s="1"/>
  <c r="G525" i="2" a="1"/>
  <c r="G525" i="2" s="1"/>
  <c r="F525" i="2" a="1"/>
  <c r="F525" i="2" s="1"/>
  <c r="E525" i="2" a="1"/>
  <c r="E525" i="2" s="1"/>
  <c r="D525" i="2" a="1"/>
  <c r="D525" i="2" s="1"/>
  <c r="C525" i="2" a="1"/>
  <c r="C525" i="2" s="1"/>
  <c r="I526" i="2" a="1"/>
  <c r="I526" i="2" s="1"/>
  <c r="H526" i="2" a="1"/>
  <c r="H526" i="2" s="1"/>
  <c r="G526" i="2" a="1"/>
  <c r="G526" i="2" s="1"/>
  <c r="F526" i="2" a="1"/>
  <c r="F526" i="2" s="1"/>
  <c r="E526" i="2" a="1"/>
  <c r="E526" i="2" s="1"/>
  <c r="D526" i="2" a="1"/>
  <c r="D526" i="2" s="1"/>
  <c r="C526" i="2" a="1"/>
  <c r="C526" i="2" s="1"/>
  <c r="B529" i="2" l="1" a="1"/>
  <c r="B529" i="2" s="1"/>
  <c r="B521" i="2" a="1"/>
  <c r="B521" i="2" s="1"/>
  <c r="B522" i="2" a="1"/>
  <c r="B522" i="2" s="1"/>
  <c r="I521" i="2" a="1"/>
  <c r="I521" i="2" s="1"/>
  <c r="H521" i="2" a="1"/>
  <c r="H521" i="2" s="1"/>
  <c r="F521" i="2" a="1"/>
  <c r="F521" i="2" s="1"/>
  <c r="G521" i="2" a="1"/>
  <c r="G521" i="2" s="1"/>
  <c r="E521" i="2" a="1"/>
  <c r="E521" i="2" s="1"/>
  <c r="D521" i="2" a="1"/>
  <c r="D521" i="2" s="1"/>
  <c r="C521" i="2" a="1"/>
  <c r="C521" i="2" s="1"/>
  <c r="I529" i="2" a="1"/>
  <c r="I529" i="2" s="1"/>
  <c r="H529" i="2" a="1"/>
  <c r="H529" i="2" s="1"/>
  <c r="E529" i="2" a="1"/>
  <c r="E529" i="2" s="1"/>
  <c r="G529" i="2" a="1"/>
  <c r="G529" i="2" s="1"/>
  <c r="F529" i="2" a="1"/>
  <c r="F529" i="2" s="1"/>
  <c r="D529" i="2" a="1"/>
  <c r="D529" i="2" s="1"/>
  <c r="C529" i="2" a="1"/>
  <c r="C529" i="2" s="1"/>
  <c r="I528" i="2" a="1"/>
  <c r="I528" i="2" s="1"/>
  <c r="H528" i="2" a="1"/>
  <c r="H528" i="2" s="1"/>
  <c r="G528" i="2" a="1"/>
  <c r="G528" i="2" s="1"/>
  <c r="F528" i="2" a="1"/>
  <c r="F528" i="2" s="1"/>
  <c r="E528" i="2" a="1"/>
  <c r="E528" i="2" s="1"/>
  <c r="D528" i="2" a="1"/>
  <c r="D528" i="2" s="1"/>
  <c r="C528" i="2" a="1"/>
  <c r="C528" i="2" s="1"/>
  <c r="B532" i="2" l="1" a="1"/>
  <c r="B532" i="2" s="1"/>
  <c r="B524" i="2" a="1"/>
  <c r="B524" i="2" s="1"/>
  <c r="B525" i="2" a="1"/>
  <c r="B525" i="2" s="1"/>
  <c r="I524" i="2" a="1"/>
  <c r="I524" i="2" s="1"/>
  <c r="H524" i="2" a="1"/>
  <c r="H524" i="2" s="1"/>
  <c r="E524" i="2" a="1"/>
  <c r="E524" i="2" s="1"/>
  <c r="G524" i="2" a="1"/>
  <c r="G524" i="2" s="1"/>
  <c r="F524" i="2" a="1"/>
  <c r="F524" i="2" s="1"/>
  <c r="D524" i="2" a="1"/>
  <c r="D524" i="2" s="1"/>
  <c r="C524" i="2" a="1"/>
  <c r="C524" i="2" s="1"/>
  <c r="I532" i="2" a="1"/>
  <c r="I532" i="2" s="1"/>
  <c r="H532" i="2" a="1"/>
  <c r="H532" i="2" s="1"/>
  <c r="G532" i="2" a="1"/>
  <c r="G532" i="2" s="1"/>
  <c r="E532" i="2" a="1"/>
  <c r="E532" i="2" s="1"/>
  <c r="D532" i="2" a="1"/>
  <c r="D532" i="2" s="1"/>
  <c r="F532" i="2" a="1"/>
  <c r="F532" i="2" s="1"/>
  <c r="C532" i="2" a="1"/>
  <c r="C532" i="2" s="1"/>
  <c r="I531" i="2" a="1"/>
  <c r="I531" i="2" s="1"/>
  <c r="H531" i="2" a="1"/>
  <c r="H531" i="2" s="1"/>
  <c r="G531" i="2" a="1"/>
  <c r="G531" i="2" s="1"/>
  <c r="E531" i="2" a="1"/>
  <c r="E531" i="2" s="1"/>
  <c r="D531" i="2" a="1"/>
  <c r="D531" i="2" s="1"/>
  <c r="F531" i="2" a="1"/>
  <c r="F531" i="2" s="1"/>
  <c r="C531" i="2" a="1"/>
  <c r="C531" i="2" s="1"/>
  <c r="B535" i="2" l="1" a="1"/>
  <c r="B535" i="2" s="1"/>
  <c r="B527" i="2" a="1"/>
  <c r="B527" i="2" s="1"/>
  <c r="B528" i="2" a="1"/>
  <c r="B528" i="2" s="1"/>
  <c r="I527" i="2" a="1"/>
  <c r="I527" i="2" s="1"/>
  <c r="H527" i="2" a="1"/>
  <c r="H527" i="2" s="1"/>
  <c r="G527" i="2" a="1"/>
  <c r="G527" i="2" s="1"/>
  <c r="D527" i="2" a="1"/>
  <c r="D527" i="2" s="1"/>
  <c r="F527" i="2" a="1"/>
  <c r="F527" i="2" s="1"/>
  <c r="E527" i="2" a="1"/>
  <c r="E527" i="2" s="1"/>
  <c r="C527" i="2" a="1"/>
  <c r="C527" i="2" s="1"/>
  <c r="I535" i="2" a="1"/>
  <c r="I535" i="2" s="1"/>
  <c r="H535" i="2" a="1"/>
  <c r="H535" i="2" s="1"/>
  <c r="G535" i="2" a="1"/>
  <c r="G535" i="2" s="1"/>
  <c r="F535" i="2" a="1"/>
  <c r="F535" i="2" s="1"/>
  <c r="E535" i="2" a="1"/>
  <c r="E535" i="2" s="1"/>
  <c r="D535" i="2" a="1"/>
  <c r="D535" i="2" s="1"/>
  <c r="C535" i="2" a="1"/>
  <c r="C535" i="2" s="1"/>
  <c r="I534" i="2" a="1"/>
  <c r="I534" i="2" s="1"/>
  <c r="G534" i="2" a="1"/>
  <c r="G534" i="2" s="1"/>
  <c r="H534" i="2" a="1"/>
  <c r="H534" i="2" s="1"/>
  <c r="F534" i="2" a="1"/>
  <c r="F534" i="2" s="1"/>
  <c r="E534" i="2" a="1"/>
  <c r="E534" i="2" s="1"/>
  <c r="D534" i="2" a="1"/>
  <c r="D534" i="2" s="1"/>
  <c r="C534" i="2" a="1"/>
  <c r="C534" i="2" s="1"/>
  <c r="B538" i="2" l="1" a="1"/>
  <c r="B538" i="2" s="1"/>
  <c r="B531" i="2" a="1"/>
  <c r="B531" i="2" s="1"/>
  <c r="B530" i="2" a="1"/>
  <c r="B530" i="2" s="1"/>
  <c r="I530" i="2" a="1"/>
  <c r="I530" i="2" s="1"/>
  <c r="C530" i="2" a="1"/>
  <c r="C530" i="2" s="1"/>
  <c r="H530" i="2" a="1"/>
  <c r="H530" i="2" s="1"/>
  <c r="G530" i="2" a="1"/>
  <c r="G530" i="2" s="1"/>
  <c r="E530" i="2" a="1"/>
  <c r="E530" i="2" s="1"/>
  <c r="D530" i="2" a="1"/>
  <c r="D530" i="2" s="1"/>
  <c r="F530" i="2" a="1"/>
  <c r="F530" i="2" s="1"/>
  <c r="I538" i="2" a="1"/>
  <c r="I538" i="2" s="1"/>
  <c r="H538" i="2" a="1"/>
  <c r="H538" i="2" s="1"/>
  <c r="G538" i="2" a="1"/>
  <c r="G538" i="2" s="1"/>
  <c r="D538" i="2" a="1"/>
  <c r="D538" i="2" s="1"/>
  <c r="F538" i="2" a="1"/>
  <c r="F538" i="2" s="1"/>
  <c r="E538" i="2" a="1"/>
  <c r="E538" i="2" s="1"/>
  <c r="C538" i="2" a="1"/>
  <c r="C538" i="2" s="1"/>
  <c r="I537" i="2" a="1"/>
  <c r="I537" i="2" s="1"/>
  <c r="H537" i="2" a="1"/>
  <c r="H537" i="2" s="1"/>
  <c r="G537" i="2" a="1"/>
  <c r="G537" i="2" s="1"/>
  <c r="D537" i="2" a="1"/>
  <c r="D537" i="2" s="1"/>
  <c r="F537" i="2" a="1"/>
  <c r="F537" i="2" s="1"/>
  <c r="E537" i="2" a="1"/>
  <c r="E537" i="2" s="1"/>
  <c r="C537" i="2" a="1"/>
  <c r="C537" i="2" s="1"/>
  <c r="B541" i="2" l="1" a="1"/>
  <c r="B541" i="2" s="1"/>
  <c r="B533" i="2" a="1"/>
  <c r="B533" i="2" s="1"/>
  <c r="B534" i="2" a="1"/>
  <c r="B534" i="2" s="1"/>
  <c r="I533" i="2" a="1"/>
  <c r="I533" i="2" s="1"/>
  <c r="H533" i="2" a="1"/>
  <c r="H533" i="2" s="1"/>
  <c r="E533" i="2" a="1"/>
  <c r="E533" i="2" s="1"/>
  <c r="D533" i="2" a="1"/>
  <c r="D533" i="2" s="1"/>
  <c r="C533" i="2" a="1"/>
  <c r="C533" i="2" s="1"/>
  <c r="F533" i="2" a="1"/>
  <c r="F533" i="2" s="1"/>
  <c r="G533" i="2" a="1"/>
  <c r="G533" i="2" s="1"/>
  <c r="I541" i="2" a="1"/>
  <c r="I541" i="2" s="1"/>
  <c r="H541" i="2" a="1"/>
  <c r="H541" i="2" s="1"/>
  <c r="G541" i="2" a="1"/>
  <c r="G541" i="2" s="1"/>
  <c r="D541" i="2" a="1"/>
  <c r="D541" i="2" s="1"/>
  <c r="F541" i="2" a="1"/>
  <c r="F541" i="2" s="1"/>
  <c r="E541" i="2" a="1"/>
  <c r="E541" i="2" s="1"/>
  <c r="C541" i="2" a="1"/>
  <c r="C541" i="2" s="1"/>
  <c r="I540" i="2" a="1"/>
  <c r="I540" i="2" s="1"/>
  <c r="H540" i="2" a="1"/>
  <c r="H540" i="2" s="1"/>
  <c r="G540" i="2" a="1"/>
  <c r="G540" i="2" s="1"/>
  <c r="E540" i="2" a="1"/>
  <c r="E540" i="2" s="1"/>
  <c r="D540" i="2" a="1"/>
  <c r="D540" i="2" s="1"/>
  <c r="F540" i="2" a="1"/>
  <c r="F540" i="2" s="1"/>
  <c r="C540" i="2" a="1"/>
  <c r="C540" i="2" s="1"/>
  <c r="B544" i="2" l="1" a="1"/>
  <c r="B544" i="2" s="1"/>
  <c r="B536" i="2" a="1"/>
  <c r="B536" i="2" s="1"/>
  <c r="B537" i="2" a="1"/>
  <c r="B537" i="2" s="1"/>
  <c r="I536" i="2" a="1"/>
  <c r="I536" i="2" s="1"/>
  <c r="D536" i="2" a="1"/>
  <c r="D536" i="2" s="1"/>
  <c r="H536" i="2" a="1"/>
  <c r="H536" i="2" s="1"/>
  <c r="G536" i="2" a="1"/>
  <c r="G536" i="2" s="1"/>
  <c r="F536" i="2" a="1"/>
  <c r="F536" i="2" s="1"/>
  <c r="E536" i="2" a="1"/>
  <c r="E536" i="2" s="1"/>
  <c r="C536" i="2" a="1"/>
  <c r="C536" i="2" s="1"/>
  <c r="I544" i="2" a="1"/>
  <c r="I544" i="2" s="1"/>
  <c r="H544" i="2" a="1"/>
  <c r="H544" i="2" s="1"/>
  <c r="G544" i="2" a="1"/>
  <c r="G544" i="2" s="1"/>
  <c r="F544" i="2" a="1"/>
  <c r="F544" i="2" s="1"/>
  <c r="E544" i="2" a="1"/>
  <c r="E544" i="2" s="1"/>
  <c r="D544" i="2" a="1"/>
  <c r="D544" i="2" s="1"/>
  <c r="C544" i="2" a="1"/>
  <c r="C544" i="2" s="1"/>
  <c r="I543" i="2" a="1"/>
  <c r="I543" i="2" s="1"/>
  <c r="H543" i="2" a="1"/>
  <c r="H543" i="2" s="1"/>
  <c r="F543" i="2" a="1"/>
  <c r="F543" i="2" s="1"/>
  <c r="G543" i="2" a="1"/>
  <c r="G543" i="2" s="1"/>
  <c r="E543" i="2" a="1"/>
  <c r="E543" i="2" s="1"/>
  <c r="D543" i="2" a="1"/>
  <c r="D543" i="2" s="1"/>
  <c r="C543" i="2" a="1"/>
  <c r="C543" i="2" s="1"/>
  <c r="B547" i="2" l="1" a="1"/>
  <c r="B547" i="2" s="1"/>
  <c r="B539" i="2" a="1"/>
  <c r="B539" i="2" s="1"/>
  <c r="B540" i="2" a="1"/>
  <c r="B540" i="2" s="1"/>
  <c r="I539" i="2" a="1"/>
  <c r="I539" i="2" s="1"/>
  <c r="H539" i="2" a="1"/>
  <c r="H539" i="2" s="1"/>
  <c r="G539" i="2" a="1"/>
  <c r="G539" i="2" s="1"/>
  <c r="D539" i="2" a="1"/>
  <c r="D539" i="2" s="1"/>
  <c r="F539" i="2" a="1"/>
  <c r="F539" i="2" s="1"/>
  <c r="C539" i="2" a="1"/>
  <c r="C539" i="2" s="1"/>
  <c r="E539" i="2" a="1"/>
  <c r="E539" i="2" s="1"/>
  <c r="I547" i="2" a="1"/>
  <c r="I547" i="2" s="1"/>
  <c r="G547" i="2" a="1"/>
  <c r="G547" i="2" s="1"/>
  <c r="H547" i="2" a="1"/>
  <c r="H547" i="2" s="1"/>
  <c r="F547" i="2" a="1"/>
  <c r="F547" i="2" s="1"/>
  <c r="D547" i="2" a="1"/>
  <c r="D547" i="2" s="1"/>
  <c r="E547" i="2" a="1"/>
  <c r="E547" i="2" s="1"/>
  <c r="C547" i="2" a="1"/>
  <c r="C547" i="2" s="1"/>
  <c r="I546" i="2" a="1"/>
  <c r="I546" i="2" s="1"/>
  <c r="H546" i="2" a="1"/>
  <c r="H546" i="2" s="1"/>
  <c r="F546" i="2" a="1"/>
  <c r="F546" i="2" s="1"/>
  <c r="D546" i="2" a="1"/>
  <c r="D546" i="2" s="1"/>
  <c r="E546" i="2" a="1"/>
  <c r="E546" i="2" s="1"/>
  <c r="G546" i="2" a="1"/>
  <c r="G546" i="2" s="1"/>
  <c r="C546" i="2" a="1"/>
  <c r="C546" i="2" s="1"/>
  <c r="B550" i="2" l="1" a="1"/>
  <c r="B550" i="2" s="1"/>
  <c r="B543" i="2" a="1"/>
  <c r="B543" i="2" s="1"/>
  <c r="B542" i="2" a="1"/>
  <c r="B542" i="2" s="1"/>
  <c r="I542" i="2" a="1"/>
  <c r="I542" i="2" s="1"/>
  <c r="H542" i="2" a="1"/>
  <c r="H542" i="2" s="1"/>
  <c r="E542" i="2" a="1"/>
  <c r="E542" i="2" s="1"/>
  <c r="F542" i="2" a="1"/>
  <c r="F542" i="2" s="1"/>
  <c r="D542" i="2" a="1"/>
  <c r="D542" i="2" s="1"/>
  <c r="C542" i="2" a="1"/>
  <c r="C542" i="2" s="1"/>
  <c r="G542" i="2" a="1"/>
  <c r="G542" i="2" s="1"/>
  <c r="I549" i="2" a="1"/>
  <c r="I549" i="2" s="1"/>
  <c r="G549" i="2" a="1"/>
  <c r="G549" i="2" s="1"/>
  <c r="H549" i="2" a="1"/>
  <c r="H549" i="2" s="1"/>
  <c r="F549" i="2" a="1"/>
  <c r="F549" i="2" s="1"/>
  <c r="E549" i="2" a="1"/>
  <c r="E549" i="2" s="1"/>
  <c r="D549" i="2" a="1"/>
  <c r="D549" i="2" s="1"/>
  <c r="C549" i="2" a="1"/>
  <c r="C549" i="2" s="1"/>
  <c r="I550" i="2" a="1"/>
  <c r="I550" i="2" s="1"/>
  <c r="H550" i="2" a="1"/>
  <c r="H550" i="2" s="1"/>
  <c r="G550" i="2" a="1"/>
  <c r="G550" i="2" s="1"/>
  <c r="F550" i="2" a="1"/>
  <c r="F550" i="2" s="1"/>
  <c r="E550" i="2" a="1"/>
  <c r="E550" i="2" s="1"/>
  <c r="D550" i="2" a="1"/>
  <c r="D550" i="2" s="1"/>
  <c r="C550" i="2" a="1"/>
  <c r="C550" i="2" s="1"/>
  <c r="B553" i="2" l="1" a="1"/>
  <c r="B553" i="2" s="1"/>
  <c r="B545" i="2" a="1"/>
  <c r="B545" i="2" s="1"/>
  <c r="B546" i="2" a="1"/>
  <c r="B546" i="2" s="1"/>
  <c r="F545" i="2" a="1"/>
  <c r="F545" i="2" s="1"/>
  <c r="C545" i="2" a="1"/>
  <c r="C545" i="2" s="1"/>
  <c r="E545" i="2" a="1"/>
  <c r="E545" i="2" s="1"/>
  <c r="D545" i="2" a="1"/>
  <c r="D545" i="2" s="1"/>
  <c r="I545" i="2" a="1"/>
  <c r="I545" i="2" s="1"/>
  <c r="G545" i="2" a="1"/>
  <c r="G545" i="2" s="1"/>
  <c r="H545" i="2" a="1"/>
  <c r="H545" i="2" s="1"/>
  <c r="I552" i="2" a="1"/>
  <c r="I552" i="2" s="1"/>
  <c r="H552" i="2" a="1"/>
  <c r="H552" i="2" s="1"/>
  <c r="G552" i="2" a="1"/>
  <c r="G552" i="2" s="1"/>
  <c r="F552" i="2" a="1"/>
  <c r="F552" i="2" s="1"/>
  <c r="E552" i="2" a="1"/>
  <c r="E552" i="2" s="1"/>
  <c r="D552" i="2" a="1"/>
  <c r="D552" i="2" s="1"/>
  <c r="C552" i="2" a="1"/>
  <c r="C552" i="2" s="1"/>
  <c r="I553" i="2" a="1"/>
  <c r="I553" i="2" s="1"/>
  <c r="H553" i="2" a="1"/>
  <c r="H553" i="2" s="1"/>
  <c r="G553" i="2" a="1"/>
  <c r="G553" i="2" s="1"/>
  <c r="F553" i="2" a="1"/>
  <c r="F553" i="2" s="1"/>
  <c r="E553" i="2" a="1"/>
  <c r="E553" i="2" s="1"/>
  <c r="D553" i="2" a="1"/>
  <c r="D553" i="2" s="1"/>
  <c r="C553" i="2" a="1"/>
  <c r="C553" i="2" s="1"/>
  <c r="B556" i="2" l="1" a="1"/>
  <c r="B556" i="2" s="1"/>
  <c r="B548" i="2" a="1"/>
  <c r="B548" i="2" s="1"/>
  <c r="B549" i="2" a="1"/>
  <c r="B549" i="2" s="1"/>
  <c r="E548" i="2" a="1"/>
  <c r="E548" i="2" s="1"/>
  <c r="D548" i="2" a="1"/>
  <c r="D548" i="2" s="1"/>
  <c r="C548" i="2" a="1"/>
  <c r="C548" i="2" s="1"/>
  <c r="I548" i="2" a="1"/>
  <c r="I548" i="2" s="1"/>
  <c r="G548" i="2" a="1"/>
  <c r="G548" i="2" s="1"/>
  <c r="F548" i="2" a="1"/>
  <c r="F548" i="2" s="1"/>
  <c r="H548" i="2" a="1"/>
  <c r="H548" i="2" s="1"/>
  <c r="I555" i="2" a="1"/>
  <c r="I555" i="2" s="1"/>
  <c r="H555" i="2" a="1"/>
  <c r="H555" i="2" s="1"/>
  <c r="G555" i="2" a="1"/>
  <c r="G555" i="2" s="1"/>
  <c r="F555" i="2" a="1"/>
  <c r="F555" i="2" s="1"/>
  <c r="D555" i="2" a="1"/>
  <c r="D555" i="2" s="1"/>
  <c r="E555" i="2" a="1"/>
  <c r="E555" i="2" s="1"/>
  <c r="C555" i="2" a="1"/>
  <c r="C555" i="2" s="1"/>
  <c r="I556" i="2" a="1"/>
  <c r="I556" i="2" s="1"/>
  <c r="H556" i="2" a="1"/>
  <c r="H556" i="2" s="1"/>
  <c r="G556" i="2" a="1"/>
  <c r="G556" i="2" s="1"/>
  <c r="E556" i="2" a="1"/>
  <c r="E556" i="2" s="1"/>
  <c r="F556" i="2" a="1"/>
  <c r="F556" i="2" s="1"/>
  <c r="D556" i="2" a="1"/>
  <c r="D556" i="2" s="1"/>
  <c r="C556" i="2" a="1"/>
  <c r="C556" i="2" s="1"/>
  <c r="B559" i="2" l="1" a="1"/>
  <c r="B559" i="2" s="1"/>
  <c r="B551" i="2" a="1"/>
  <c r="B551" i="2" s="1"/>
  <c r="B552" i="2" a="1"/>
  <c r="B552" i="2" s="1"/>
  <c r="E551" i="2" a="1"/>
  <c r="E551" i="2" s="1"/>
  <c r="C551" i="2" a="1"/>
  <c r="C551" i="2" s="1"/>
  <c r="D551" i="2" a="1"/>
  <c r="D551" i="2" s="1"/>
  <c r="I551" i="2" a="1"/>
  <c r="I551" i="2" s="1"/>
  <c r="H551" i="2" a="1"/>
  <c r="H551" i="2" s="1"/>
  <c r="F551" i="2" a="1"/>
  <c r="F551" i="2" s="1"/>
  <c r="G551" i="2" a="1"/>
  <c r="G551" i="2" s="1"/>
  <c r="I558" i="2" a="1"/>
  <c r="I558" i="2" s="1"/>
  <c r="G558" i="2" a="1"/>
  <c r="G558" i="2" s="1"/>
  <c r="H558" i="2" a="1"/>
  <c r="H558" i="2" s="1"/>
  <c r="E558" i="2" a="1"/>
  <c r="E558" i="2" s="1"/>
  <c r="F558" i="2" a="1"/>
  <c r="F558" i="2" s="1"/>
  <c r="D558" i="2" a="1"/>
  <c r="D558" i="2" s="1"/>
  <c r="C558" i="2" a="1"/>
  <c r="C558" i="2" s="1"/>
  <c r="I559" i="2" a="1"/>
  <c r="I559" i="2" s="1"/>
  <c r="H559" i="2" a="1"/>
  <c r="H559" i="2" s="1"/>
  <c r="G559" i="2" a="1"/>
  <c r="G559" i="2" s="1"/>
  <c r="E559" i="2" a="1"/>
  <c r="E559" i="2" s="1"/>
  <c r="F559" i="2" a="1"/>
  <c r="F559" i="2" s="1"/>
  <c r="D559" i="2" a="1"/>
  <c r="D559" i="2" s="1"/>
  <c r="C559" i="2" a="1"/>
  <c r="C559" i="2" s="1"/>
  <c r="B562" i="2" l="1" a="1"/>
  <c r="B562" i="2" s="1"/>
  <c r="B554" i="2" a="1"/>
  <c r="B554" i="2" s="1"/>
  <c r="B555" i="2" a="1"/>
  <c r="B555" i="2" s="1"/>
  <c r="F554" i="2" a="1"/>
  <c r="F554" i="2" s="1"/>
  <c r="E554" i="2" a="1"/>
  <c r="E554" i="2" s="1"/>
  <c r="I554" i="2" a="1"/>
  <c r="I554" i="2" s="1"/>
  <c r="G554" i="2" a="1"/>
  <c r="G554" i="2" s="1"/>
  <c r="C554" i="2" a="1"/>
  <c r="C554" i="2" s="1"/>
  <c r="H554" i="2" a="1"/>
  <c r="H554" i="2" s="1"/>
  <c r="D554" i="2" a="1"/>
  <c r="D554" i="2" s="1"/>
  <c r="I561" i="2" a="1"/>
  <c r="I561" i="2" s="1"/>
  <c r="H561" i="2" a="1"/>
  <c r="H561" i="2" s="1"/>
  <c r="G561" i="2" a="1"/>
  <c r="G561" i="2" s="1"/>
  <c r="F561" i="2" a="1"/>
  <c r="F561" i="2" s="1"/>
  <c r="E561" i="2" a="1"/>
  <c r="E561" i="2" s="1"/>
  <c r="D561" i="2" a="1"/>
  <c r="D561" i="2" s="1"/>
  <c r="C561" i="2" a="1"/>
  <c r="C561" i="2" s="1"/>
  <c r="I562" i="2" a="1"/>
  <c r="I562" i="2" s="1"/>
  <c r="H562" i="2" a="1"/>
  <c r="H562" i="2" s="1"/>
  <c r="G562" i="2" a="1"/>
  <c r="G562" i="2" s="1"/>
  <c r="E562" i="2" a="1"/>
  <c r="E562" i="2" s="1"/>
  <c r="F562" i="2" a="1"/>
  <c r="F562" i="2" s="1"/>
  <c r="D562" i="2" a="1"/>
  <c r="D562" i="2" s="1"/>
  <c r="C562" i="2" a="1"/>
  <c r="C562" i="2" s="1"/>
  <c r="B565" i="2" l="1" a="1"/>
  <c r="B565" i="2" s="1"/>
  <c r="B557" i="2" a="1"/>
  <c r="B557" i="2" s="1"/>
  <c r="B558" i="2" a="1"/>
  <c r="B558" i="2" s="1"/>
  <c r="F557" i="2" a="1"/>
  <c r="F557" i="2" s="1"/>
  <c r="D557" i="2" a="1"/>
  <c r="D557" i="2" s="1"/>
  <c r="C557" i="2" a="1"/>
  <c r="C557" i="2" s="1"/>
  <c r="I557" i="2" a="1"/>
  <c r="I557" i="2" s="1"/>
  <c r="H557" i="2" a="1"/>
  <c r="H557" i="2" s="1"/>
  <c r="E557" i="2" a="1"/>
  <c r="E557" i="2" s="1"/>
  <c r="G557" i="2" a="1"/>
  <c r="G557" i="2" s="1"/>
  <c r="I564" i="2" a="1"/>
  <c r="I564" i="2" s="1"/>
  <c r="G564" i="2" a="1"/>
  <c r="G564" i="2" s="1"/>
  <c r="E564" i="2" a="1"/>
  <c r="E564" i="2" s="1"/>
  <c r="H564" i="2" a="1"/>
  <c r="H564" i="2" s="1"/>
  <c r="D564" i="2" a="1"/>
  <c r="D564" i="2" s="1"/>
  <c r="F564" i="2" a="1"/>
  <c r="F564" i="2" s="1"/>
  <c r="C564" i="2" a="1"/>
  <c r="C564" i="2" s="1"/>
  <c r="C565" i="2" a="1"/>
  <c r="C565" i="2" s="1"/>
  <c r="I565" i="2" a="1"/>
  <c r="I565" i="2" s="1"/>
  <c r="H565" i="2" a="1"/>
  <c r="H565" i="2" s="1"/>
  <c r="G565" i="2" a="1"/>
  <c r="G565" i="2" s="1"/>
  <c r="F565" i="2" a="1"/>
  <c r="F565" i="2" s="1"/>
  <c r="D565" i="2" a="1"/>
  <c r="D565" i="2" s="1"/>
  <c r="E565" i="2" a="1"/>
  <c r="E565" i="2" s="1"/>
  <c r="B568" i="2" l="1" a="1"/>
  <c r="B568" i="2" s="1"/>
  <c r="B561" i="2" a="1"/>
  <c r="B561" i="2" s="1"/>
  <c r="B560" i="2" a="1"/>
  <c r="B560" i="2" s="1"/>
  <c r="F560" i="2" a="1"/>
  <c r="F560" i="2" s="1"/>
  <c r="I560" i="2" a="1"/>
  <c r="I560" i="2" s="1"/>
  <c r="G560" i="2" a="1"/>
  <c r="G560" i="2" s="1"/>
  <c r="D560" i="2" a="1"/>
  <c r="D560" i="2" s="1"/>
  <c r="C560" i="2" a="1"/>
  <c r="C560" i="2" s="1"/>
  <c r="E560" i="2" a="1"/>
  <c r="E560" i="2" s="1"/>
  <c r="H560" i="2" a="1"/>
  <c r="H560" i="2" s="1"/>
  <c r="C568" i="2" a="1"/>
  <c r="C568" i="2" s="1"/>
  <c r="I568" i="2" a="1"/>
  <c r="I568" i="2" s="1"/>
  <c r="H568" i="2" a="1"/>
  <c r="H568" i="2" s="1"/>
  <c r="G568" i="2" a="1"/>
  <c r="G568" i="2" s="1"/>
  <c r="F568" i="2" a="1"/>
  <c r="F568" i="2" s="1"/>
  <c r="D568" i="2" a="1"/>
  <c r="D568" i="2" s="1"/>
  <c r="E568" i="2" a="1"/>
  <c r="E568" i="2" s="1"/>
  <c r="C567" i="2" a="1"/>
  <c r="C567" i="2" s="1"/>
  <c r="I567" i="2" a="1"/>
  <c r="I567" i="2" s="1"/>
  <c r="H567" i="2" a="1"/>
  <c r="H567" i="2" s="1"/>
  <c r="G567" i="2" a="1"/>
  <c r="G567" i="2" s="1"/>
  <c r="F567" i="2" a="1"/>
  <c r="F567" i="2" s="1"/>
  <c r="D567" i="2" a="1"/>
  <c r="D567" i="2" s="1"/>
  <c r="E567" i="2" a="1"/>
  <c r="E567" i="2" s="1"/>
  <c r="B571" i="2" l="1" a="1"/>
  <c r="B571" i="2" s="1"/>
  <c r="B564" i="2" a="1"/>
  <c r="B564" i="2" s="1"/>
  <c r="B563" i="2" a="1"/>
  <c r="B563" i="2" s="1"/>
  <c r="E563" i="2" a="1"/>
  <c r="E563" i="2" s="1"/>
  <c r="C563" i="2" a="1"/>
  <c r="C563" i="2" s="1"/>
  <c r="I563" i="2" a="1"/>
  <c r="I563" i="2" s="1"/>
  <c r="F563" i="2" a="1"/>
  <c r="F563" i="2" s="1"/>
  <c r="H563" i="2" a="1"/>
  <c r="H563" i="2" s="1"/>
  <c r="D563" i="2" a="1"/>
  <c r="D563" i="2" s="1"/>
  <c r="G563" i="2" a="1"/>
  <c r="G563" i="2" s="1"/>
  <c r="C571" i="2" a="1"/>
  <c r="C571" i="2" s="1"/>
  <c r="I571" i="2" a="1"/>
  <c r="I571" i="2" s="1"/>
  <c r="H571" i="2" a="1"/>
  <c r="H571" i="2" s="1"/>
  <c r="G571" i="2" a="1"/>
  <c r="G571" i="2" s="1"/>
  <c r="E571" i="2" a="1"/>
  <c r="E571" i="2" s="1"/>
  <c r="F571" i="2" a="1"/>
  <c r="F571" i="2" s="1"/>
  <c r="D571" i="2" a="1"/>
  <c r="D571" i="2" s="1"/>
  <c r="C570" i="2" a="1"/>
  <c r="C570" i="2" s="1"/>
  <c r="I570" i="2" a="1"/>
  <c r="I570" i="2" s="1"/>
  <c r="H570" i="2" a="1"/>
  <c r="H570" i="2" s="1"/>
  <c r="F570" i="2" a="1"/>
  <c r="F570" i="2" s="1"/>
  <c r="G570" i="2" a="1"/>
  <c r="G570" i="2" s="1"/>
  <c r="D570" i="2" a="1"/>
  <c r="D570" i="2" s="1"/>
  <c r="E570" i="2" a="1"/>
  <c r="E570" i="2" s="1"/>
  <c r="B574" i="2" l="1" a="1"/>
  <c r="B574" i="2" s="1"/>
  <c r="B566" i="2" a="1"/>
  <c r="B566" i="2" s="1"/>
  <c r="B567" i="2" a="1"/>
  <c r="B567" i="2" s="1"/>
  <c r="D566" i="2" a="1"/>
  <c r="D566" i="2" s="1"/>
  <c r="E566" i="2" a="1"/>
  <c r="E566" i="2" s="1"/>
  <c r="C566" i="2" a="1"/>
  <c r="C566" i="2" s="1"/>
  <c r="F566" i="2" a="1"/>
  <c r="F566" i="2" s="1"/>
  <c r="G566" i="2" a="1"/>
  <c r="G566" i="2" s="1"/>
  <c r="I566" i="2" a="1"/>
  <c r="I566" i="2" s="1"/>
  <c r="H566" i="2" a="1"/>
  <c r="H566" i="2" s="1"/>
  <c r="C573" i="2" a="1"/>
  <c r="C573" i="2" s="1"/>
  <c r="I573" i="2" a="1"/>
  <c r="I573" i="2" s="1"/>
  <c r="H573" i="2" a="1"/>
  <c r="H573" i="2" s="1"/>
  <c r="G573" i="2" a="1"/>
  <c r="G573" i="2" s="1"/>
  <c r="D573" i="2" a="1"/>
  <c r="D573" i="2" s="1"/>
  <c r="E573" i="2" a="1"/>
  <c r="E573" i="2" s="1"/>
  <c r="F573" i="2" a="1"/>
  <c r="F573" i="2" s="1"/>
  <c r="C574" i="2" a="1"/>
  <c r="C574" i="2" s="1"/>
  <c r="I574" i="2" a="1"/>
  <c r="I574" i="2" s="1"/>
  <c r="H574" i="2" a="1"/>
  <c r="H574" i="2" s="1"/>
  <c r="G574" i="2" a="1"/>
  <c r="G574" i="2" s="1"/>
  <c r="D574" i="2" a="1"/>
  <c r="D574" i="2" s="1"/>
  <c r="E574" i="2" a="1"/>
  <c r="E574" i="2" s="1"/>
  <c r="F574" i="2" a="1"/>
  <c r="F574" i="2" s="1"/>
  <c r="B577" i="2" l="1" a="1"/>
  <c r="B577" i="2" s="1"/>
  <c r="B569" i="2" a="1"/>
  <c r="B569" i="2" s="1"/>
  <c r="B570" i="2" a="1"/>
  <c r="B570" i="2" s="1"/>
  <c r="H569" i="2" a="1"/>
  <c r="H569" i="2" s="1"/>
  <c r="G569" i="2" a="1"/>
  <c r="G569" i="2" s="1"/>
  <c r="E569" i="2" a="1"/>
  <c r="E569" i="2" s="1"/>
  <c r="I569" i="2" a="1"/>
  <c r="I569" i="2" s="1"/>
  <c r="C569" i="2" a="1"/>
  <c r="C569" i="2" s="1"/>
  <c r="F569" i="2" a="1"/>
  <c r="F569" i="2" s="1"/>
  <c r="D569" i="2" a="1"/>
  <c r="D569" i="2" s="1"/>
  <c r="C577" i="2" a="1"/>
  <c r="C577" i="2" s="1"/>
  <c r="H577" i="2" a="1"/>
  <c r="H577" i="2" s="1"/>
  <c r="I577" i="2" a="1"/>
  <c r="I577" i="2" s="1"/>
  <c r="G577" i="2" a="1"/>
  <c r="G577" i="2" s="1"/>
  <c r="F577" i="2" a="1"/>
  <c r="F577" i="2" s="1"/>
  <c r="E577" i="2" a="1"/>
  <c r="E577" i="2" s="1"/>
  <c r="D577" i="2" a="1"/>
  <c r="D577" i="2" s="1"/>
  <c r="C576" i="2" a="1"/>
  <c r="C576" i="2" s="1"/>
  <c r="I576" i="2" a="1"/>
  <c r="I576" i="2" s="1"/>
  <c r="H576" i="2" a="1"/>
  <c r="H576" i="2" s="1"/>
  <c r="G576" i="2" a="1"/>
  <c r="G576" i="2" s="1"/>
  <c r="E576" i="2" a="1"/>
  <c r="E576" i="2" s="1"/>
  <c r="D576" i="2" a="1"/>
  <c r="D576" i="2" s="1"/>
  <c r="F576" i="2" a="1"/>
  <c r="F576" i="2" s="1"/>
  <c r="B580" i="2" l="1" a="1"/>
  <c r="B580" i="2" s="1"/>
  <c r="B573" i="2" a="1"/>
  <c r="B573" i="2" s="1"/>
  <c r="B572" i="2" a="1"/>
  <c r="B572" i="2" s="1"/>
  <c r="H572" i="2" a="1"/>
  <c r="H572" i="2" s="1"/>
  <c r="E572" i="2" a="1"/>
  <c r="E572" i="2" s="1"/>
  <c r="C572" i="2" a="1"/>
  <c r="C572" i="2" s="1"/>
  <c r="I572" i="2" a="1"/>
  <c r="I572" i="2" s="1"/>
  <c r="F572" i="2" a="1"/>
  <c r="F572" i="2" s="1"/>
  <c r="G572" i="2" a="1"/>
  <c r="G572" i="2" s="1"/>
  <c r="D572" i="2" a="1"/>
  <c r="D572" i="2" s="1"/>
  <c r="C579" i="2" a="1"/>
  <c r="C579" i="2" s="1"/>
  <c r="I579" i="2" a="1"/>
  <c r="I579" i="2" s="1"/>
  <c r="H579" i="2" a="1"/>
  <c r="H579" i="2" s="1"/>
  <c r="F579" i="2" a="1"/>
  <c r="F579" i="2" s="1"/>
  <c r="G579" i="2" a="1"/>
  <c r="G579" i="2" s="1"/>
  <c r="E579" i="2" a="1"/>
  <c r="E579" i="2" s="1"/>
  <c r="D579" i="2" a="1"/>
  <c r="D579" i="2" s="1"/>
  <c r="C580" i="2" a="1"/>
  <c r="C580" i="2" s="1"/>
  <c r="I580" i="2" a="1"/>
  <c r="I580" i="2" s="1"/>
  <c r="H580" i="2" a="1"/>
  <c r="H580" i="2" s="1"/>
  <c r="G580" i="2" a="1"/>
  <c r="G580" i="2" s="1"/>
  <c r="F580" i="2" a="1"/>
  <c r="F580" i="2" s="1"/>
  <c r="E580" i="2" a="1"/>
  <c r="E580" i="2" s="1"/>
  <c r="D580" i="2" a="1"/>
  <c r="D580" i="2" s="1"/>
  <c r="B583" i="2" l="1" a="1"/>
  <c r="B583" i="2" s="1"/>
  <c r="B575" i="2" a="1"/>
  <c r="B575" i="2" s="1"/>
  <c r="B576" i="2" a="1"/>
  <c r="B576" i="2" s="1"/>
  <c r="E575" i="2" a="1"/>
  <c r="E575" i="2" s="1"/>
  <c r="F575" i="2" a="1"/>
  <c r="F575" i="2" s="1"/>
  <c r="I575" i="2" a="1"/>
  <c r="I575" i="2" s="1"/>
  <c r="H575" i="2" a="1"/>
  <c r="H575" i="2" s="1"/>
  <c r="D575" i="2" a="1"/>
  <c r="D575" i="2" s="1"/>
  <c r="C575" i="2" a="1"/>
  <c r="C575" i="2" s="1"/>
  <c r="G575" i="2" a="1"/>
  <c r="G575" i="2" s="1"/>
  <c r="C583" i="2" a="1"/>
  <c r="C583" i="2" s="1"/>
  <c r="I583" i="2" a="1"/>
  <c r="I583" i="2" s="1"/>
  <c r="G583" i="2" a="1"/>
  <c r="G583" i="2" s="1"/>
  <c r="H583" i="2" a="1"/>
  <c r="H583" i="2" s="1"/>
  <c r="F583" i="2" a="1"/>
  <c r="F583" i="2" s="1"/>
  <c r="E583" i="2" a="1"/>
  <c r="E583" i="2" s="1"/>
  <c r="D583" i="2" a="1"/>
  <c r="D583" i="2" s="1"/>
  <c r="C582" i="2" a="1"/>
  <c r="C582" i="2" s="1"/>
  <c r="I582" i="2" a="1"/>
  <c r="I582" i="2" s="1"/>
  <c r="H582" i="2" a="1"/>
  <c r="H582" i="2" s="1"/>
  <c r="G582" i="2" a="1"/>
  <c r="G582" i="2" s="1"/>
  <c r="F582" i="2" a="1"/>
  <c r="F582" i="2" s="1"/>
  <c r="E582" i="2" a="1"/>
  <c r="E582" i="2" s="1"/>
  <c r="D582" i="2" a="1"/>
  <c r="D582" i="2" s="1"/>
  <c r="B586" i="2" l="1" a="1"/>
  <c r="B586" i="2" s="1"/>
  <c r="B578" i="2" a="1"/>
  <c r="B578" i="2" s="1"/>
  <c r="B579" i="2" a="1"/>
  <c r="B579" i="2" s="1"/>
  <c r="G578" i="2" a="1"/>
  <c r="G578" i="2" s="1"/>
  <c r="F578" i="2" a="1"/>
  <c r="F578" i="2" s="1"/>
  <c r="E578" i="2" a="1"/>
  <c r="E578" i="2" s="1"/>
  <c r="C578" i="2" a="1"/>
  <c r="C578" i="2" s="1"/>
  <c r="I578" i="2" a="1"/>
  <c r="I578" i="2" s="1"/>
  <c r="D578" i="2" a="1"/>
  <c r="D578" i="2" s="1"/>
  <c r="H578" i="2" a="1"/>
  <c r="H578" i="2" s="1"/>
  <c r="C585" i="2" a="1"/>
  <c r="C585" i="2" s="1"/>
  <c r="I585" i="2" a="1"/>
  <c r="I585" i="2" s="1"/>
  <c r="G585" i="2" a="1"/>
  <c r="G585" i="2" s="1"/>
  <c r="H585" i="2" a="1"/>
  <c r="H585" i="2" s="1"/>
  <c r="E585" i="2" a="1"/>
  <c r="E585" i="2" s="1"/>
  <c r="D585" i="2" a="1"/>
  <c r="D585" i="2" s="1"/>
  <c r="F585" i="2" a="1"/>
  <c r="F585" i="2" s="1"/>
  <c r="C586" i="2" a="1"/>
  <c r="C586" i="2" s="1"/>
  <c r="I586" i="2" a="1"/>
  <c r="I586" i="2" s="1"/>
  <c r="H586" i="2" a="1"/>
  <c r="H586" i="2" s="1"/>
  <c r="G586" i="2" a="1"/>
  <c r="G586" i="2" s="1"/>
  <c r="E586" i="2" a="1"/>
  <c r="E586" i="2" s="1"/>
  <c r="D586" i="2" a="1"/>
  <c r="D586" i="2" s="1"/>
  <c r="F586" i="2" a="1"/>
  <c r="F586" i="2" s="1"/>
  <c r="B589" i="2" l="1" a="1"/>
  <c r="B589" i="2" s="1"/>
  <c r="B582" i="2" a="1"/>
  <c r="B582" i="2" s="1"/>
  <c r="B581" i="2" a="1"/>
  <c r="B581" i="2" s="1"/>
  <c r="G581" i="2" a="1"/>
  <c r="G581" i="2" s="1"/>
  <c r="C581" i="2" a="1"/>
  <c r="C581" i="2" s="1"/>
  <c r="I581" i="2" a="1"/>
  <c r="I581" i="2" s="1"/>
  <c r="H581" i="2" a="1"/>
  <c r="H581" i="2" s="1"/>
  <c r="E581" i="2" a="1"/>
  <c r="E581" i="2" s="1"/>
  <c r="F581" i="2" a="1"/>
  <c r="F581" i="2" s="1"/>
  <c r="D581" i="2" a="1"/>
  <c r="D581" i="2" s="1"/>
  <c r="C589" i="2" a="1"/>
  <c r="C589" i="2" s="1"/>
  <c r="I589" i="2" a="1"/>
  <c r="I589" i="2" s="1"/>
  <c r="H589" i="2" a="1"/>
  <c r="H589" i="2" s="1"/>
  <c r="G589" i="2" a="1"/>
  <c r="G589" i="2" s="1"/>
  <c r="F589" i="2" a="1"/>
  <c r="F589" i="2" s="1"/>
  <c r="E589" i="2" a="1"/>
  <c r="E589" i="2" s="1"/>
  <c r="D589" i="2" a="1"/>
  <c r="D589" i="2" s="1"/>
  <c r="C588" i="2" a="1"/>
  <c r="C588" i="2" s="1"/>
  <c r="I588" i="2" a="1"/>
  <c r="I588" i="2" s="1"/>
  <c r="G588" i="2" a="1"/>
  <c r="G588" i="2" s="1"/>
  <c r="H588" i="2" a="1"/>
  <c r="H588" i="2" s="1"/>
  <c r="F588" i="2" a="1"/>
  <c r="F588" i="2" s="1"/>
  <c r="E588" i="2" a="1"/>
  <c r="E588" i="2" s="1"/>
  <c r="D588" i="2" a="1"/>
  <c r="D588" i="2" s="1"/>
  <c r="B592" i="2" l="1" a="1"/>
  <c r="B592" i="2" s="1"/>
  <c r="B585" i="2" a="1"/>
  <c r="B585" i="2" s="1"/>
  <c r="B584" i="2" a="1"/>
  <c r="B584" i="2" s="1"/>
  <c r="F584" i="2" a="1"/>
  <c r="F584" i="2" s="1"/>
  <c r="C584" i="2" a="1"/>
  <c r="C584" i="2" s="1"/>
  <c r="E584" i="2" a="1"/>
  <c r="E584" i="2" s="1"/>
  <c r="I584" i="2" a="1"/>
  <c r="I584" i="2" s="1"/>
  <c r="H584" i="2" a="1"/>
  <c r="H584" i="2" s="1"/>
  <c r="G584" i="2" a="1"/>
  <c r="G584" i="2" s="1"/>
  <c r="D584" i="2" a="1"/>
  <c r="D584" i="2" s="1"/>
  <c r="C591" i="2" a="1"/>
  <c r="C591" i="2" s="1"/>
  <c r="I591" i="2" a="1"/>
  <c r="I591" i="2" s="1"/>
  <c r="H591" i="2" a="1"/>
  <c r="H591" i="2" s="1"/>
  <c r="G591" i="2" a="1"/>
  <c r="G591" i="2" s="1"/>
  <c r="F591" i="2" a="1"/>
  <c r="F591" i="2" s="1"/>
  <c r="E591" i="2" a="1"/>
  <c r="E591" i="2" s="1"/>
  <c r="D591" i="2" a="1"/>
  <c r="D591" i="2" s="1"/>
  <c r="C592" i="2" a="1"/>
  <c r="C592" i="2" s="1"/>
  <c r="I592" i="2" a="1"/>
  <c r="I592" i="2" s="1"/>
  <c r="H592" i="2" a="1"/>
  <c r="H592" i="2" s="1"/>
  <c r="G592" i="2" a="1"/>
  <c r="G592" i="2" s="1"/>
  <c r="F592" i="2" a="1"/>
  <c r="F592" i="2" s="1"/>
  <c r="E592" i="2" a="1"/>
  <c r="E592" i="2" s="1"/>
  <c r="D592" i="2" a="1"/>
  <c r="D592" i="2" s="1"/>
  <c r="B595" i="2" l="1" a="1"/>
  <c r="B595" i="2" s="1"/>
  <c r="B587" i="2" a="1"/>
  <c r="B587" i="2" s="1"/>
  <c r="B588" i="2" a="1"/>
  <c r="B588" i="2" s="1"/>
  <c r="F587" i="2" a="1"/>
  <c r="F587" i="2" s="1"/>
  <c r="C587" i="2" a="1"/>
  <c r="C587" i="2" s="1"/>
  <c r="I587" i="2" a="1"/>
  <c r="I587" i="2" s="1"/>
  <c r="H587" i="2" a="1"/>
  <c r="H587" i="2" s="1"/>
  <c r="G587" i="2" a="1"/>
  <c r="G587" i="2" s="1"/>
  <c r="D587" i="2" a="1"/>
  <c r="D587" i="2" s="1"/>
  <c r="E587" i="2" a="1"/>
  <c r="E587" i="2" s="1"/>
  <c r="C595" i="2" a="1"/>
  <c r="C595" i="2" s="1"/>
  <c r="I595" i="2" a="1"/>
  <c r="I595" i="2" s="1"/>
  <c r="G595" i="2" a="1"/>
  <c r="G595" i="2" s="1"/>
  <c r="H595" i="2" a="1"/>
  <c r="H595" i="2" s="1"/>
  <c r="F595" i="2" a="1"/>
  <c r="F595" i="2" s="1"/>
  <c r="E595" i="2" a="1"/>
  <c r="E595" i="2" s="1"/>
  <c r="D595" i="2" a="1"/>
  <c r="D595" i="2" s="1"/>
  <c r="C594" i="2" a="1"/>
  <c r="C594" i="2" s="1"/>
  <c r="I594" i="2" a="1"/>
  <c r="I594" i="2" s="1"/>
  <c r="H594" i="2" a="1"/>
  <c r="H594" i="2" s="1"/>
  <c r="G594" i="2" a="1"/>
  <c r="G594" i="2" s="1"/>
  <c r="F594" i="2" a="1"/>
  <c r="F594" i="2" s="1"/>
  <c r="E594" i="2" a="1"/>
  <c r="E594" i="2" s="1"/>
  <c r="D594" i="2" a="1"/>
  <c r="D594" i="2" s="1"/>
  <c r="B598" i="2" l="1" a="1"/>
  <c r="B598" i="2" s="1"/>
  <c r="B590" i="2" a="1"/>
  <c r="B590" i="2" s="1"/>
  <c r="B591" i="2" a="1"/>
  <c r="B591" i="2" s="1"/>
  <c r="I590" i="2" a="1"/>
  <c r="I590" i="2" s="1"/>
  <c r="D590" i="2" a="1"/>
  <c r="D590" i="2" s="1"/>
  <c r="C590" i="2" a="1"/>
  <c r="C590" i="2" s="1"/>
  <c r="H590" i="2" a="1"/>
  <c r="H590" i="2" s="1"/>
  <c r="G590" i="2" a="1"/>
  <c r="G590" i="2" s="1"/>
  <c r="F590" i="2" a="1"/>
  <c r="F590" i="2" s="1"/>
  <c r="E590" i="2" a="1"/>
  <c r="E590" i="2" s="1"/>
  <c r="C598" i="2" a="1"/>
  <c r="C598" i="2" s="1"/>
  <c r="I598" i="2" a="1"/>
  <c r="I598" i="2" s="1"/>
  <c r="H598" i="2" a="1"/>
  <c r="H598" i="2" s="1"/>
  <c r="G598" i="2" a="1"/>
  <c r="G598" i="2" s="1"/>
  <c r="F598" i="2" a="1"/>
  <c r="F598" i="2" s="1"/>
  <c r="D598" i="2" a="1"/>
  <c r="D598" i="2" s="1"/>
  <c r="E598" i="2" a="1"/>
  <c r="E598" i="2" s="1"/>
  <c r="C597" i="2" a="1"/>
  <c r="C597" i="2" s="1"/>
  <c r="I597" i="2" a="1"/>
  <c r="I597" i="2" s="1"/>
  <c r="H597" i="2" a="1"/>
  <c r="H597" i="2" s="1"/>
  <c r="G597" i="2" a="1"/>
  <c r="G597" i="2" s="1"/>
  <c r="F597" i="2" a="1"/>
  <c r="F597" i="2" s="1"/>
  <c r="D597" i="2" a="1"/>
  <c r="D597" i="2" s="1"/>
  <c r="E597" i="2" a="1"/>
  <c r="E597" i="2" s="1"/>
  <c r="B601" i="2" l="1" a="1"/>
  <c r="B601" i="2" s="1"/>
  <c r="B594" i="2" a="1"/>
  <c r="B594" i="2" s="1"/>
  <c r="B593" i="2" a="1"/>
  <c r="B593" i="2" s="1"/>
  <c r="F593" i="2" a="1"/>
  <c r="F593" i="2" s="1"/>
  <c r="G593" i="2" a="1"/>
  <c r="G593" i="2" s="1"/>
  <c r="E593" i="2" a="1"/>
  <c r="E593" i="2" s="1"/>
  <c r="D593" i="2" a="1"/>
  <c r="D593" i="2" s="1"/>
  <c r="H593" i="2" a="1"/>
  <c r="H593" i="2" s="1"/>
  <c r="C593" i="2" a="1"/>
  <c r="C593" i="2" s="1"/>
  <c r="I593" i="2" a="1"/>
  <c r="I593" i="2" s="1"/>
  <c r="C600" i="2" a="1"/>
  <c r="C600" i="2" s="1"/>
  <c r="I600" i="2" a="1"/>
  <c r="I600" i="2" s="1"/>
  <c r="H600" i="2" a="1"/>
  <c r="H600" i="2" s="1"/>
  <c r="G600" i="2" a="1"/>
  <c r="G600" i="2" s="1"/>
  <c r="E600" i="2" a="1"/>
  <c r="E600" i="2" s="1"/>
  <c r="F600" i="2" a="1"/>
  <c r="F600" i="2" s="1"/>
  <c r="D600" i="2" a="1"/>
  <c r="D600" i="2" s="1"/>
  <c r="C601" i="2" a="1"/>
  <c r="C601" i="2" s="1"/>
  <c r="I601" i="2" a="1"/>
  <c r="I601" i="2" s="1"/>
  <c r="G601" i="2" a="1"/>
  <c r="G601" i="2" s="1"/>
  <c r="H601" i="2" a="1"/>
  <c r="H601" i="2" s="1"/>
  <c r="F601" i="2" a="1"/>
  <c r="F601" i="2" s="1"/>
  <c r="E601" i="2" a="1"/>
  <c r="E601" i="2" s="1"/>
  <c r="D601" i="2" a="1"/>
  <c r="D601" i="2" s="1"/>
  <c r="B596" i="2" l="1" a="1"/>
  <c r="B596" i="2" s="1"/>
  <c r="B597" i="2" a="1"/>
  <c r="B597" i="2" s="1"/>
  <c r="G596" i="2" a="1"/>
  <c r="G596" i="2" s="1"/>
  <c r="D596" i="2" a="1"/>
  <c r="D596" i="2" s="1"/>
  <c r="C596" i="2" a="1"/>
  <c r="C596" i="2" s="1"/>
  <c r="H596" i="2" a="1"/>
  <c r="H596" i="2" s="1"/>
  <c r="F596" i="2" a="1"/>
  <c r="F596" i="2" s="1"/>
  <c r="E596" i="2" a="1"/>
  <c r="E596" i="2" s="1"/>
  <c r="I596" i="2" a="1"/>
  <c r="I596" i="2" s="1"/>
  <c r="B599" i="2" l="1" a="1"/>
  <c r="B599" i="2" s="1"/>
  <c r="B600" i="2" a="1"/>
  <c r="B600" i="2" s="1"/>
  <c r="F599" i="2" a="1"/>
  <c r="F599" i="2" s="1"/>
  <c r="D599" i="2" a="1"/>
  <c r="D599" i="2" s="1"/>
  <c r="G599" i="2" a="1"/>
  <c r="G599" i="2" s="1"/>
  <c r="E599" i="2" a="1"/>
  <c r="E599" i="2" s="1"/>
  <c r="C599" i="2" a="1"/>
  <c r="C599" i="2" s="1"/>
  <c r="B602" i="2" s="1" a="1"/>
  <c r="B602" i="2" s="1"/>
  <c r="I599" i="2" a="1"/>
  <c r="I599" i="2" s="1"/>
  <c r="H599" i="2" a="1"/>
  <c r="H59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<sst xmlns="http://schemas.openxmlformats.org/spreadsheetml/2006/main" count="606" uniqueCount="160">
  <si>
    <t>COMPTE CS DE PONTARION 23</t>
  </si>
  <si>
    <t>SOLDE DU COMPTE :</t>
  </si>
  <si>
    <t>année</t>
  </si>
  <si>
    <t>solde</t>
  </si>
  <si>
    <t>reporter solde</t>
  </si>
  <si>
    <t>Banque</t>
  </si>
  <si>
    <t>Barbecue</t>
  </si>
  <si>
    <t>Brocante</t>
  </si>
  <si>
    <t>Calendrier</t>
  </si>
  <si>
    <t>Décès</t>
  </si>
  <si>
    <t>Divers</t>
  </si>
  <si>
    <t>Foyer</t>
  </si>
  <si>
    <t>Mariage</t>
  </si>
  <si>
    <t>Naissance</t>
  </si>
  <si>
    <t>Noel</t>
  </si>
  <si>
    <t>Solidarité</t>
  </si>
  <si>
    <t>Subvention</t>
  </si>
  <si>
    <t>U.D.S.P</t>
  </si>
  <si>
    <t>Cérémonie</t>
  </si>
  <si>
    <t>Sainte-barbe</t>
  </si>
  <si>
    <t>Modes</t>
  </si>
  <si>
    <t>Catégories</t>
  </si>
  <si>
    <t>Remise de cheque</t>
  </si>
  <si>
    <t>Retrait</t>
  </si>
  <si>
    <t>Tombola</t>
  </si>
  <si>
    <t>Prélèvement</t>
  </si>
  <si>
    <t>Chèque Emis</t>
  </si>
  <si>
    <t>Date</t>
  </si>
  <si>
    <t>Libellé</t>
  </si>
  <si>
    <t>Catégorie</t>
  </si>
  <si>
    <t>Mode</t>
  </si>
  <si>
    <t>N° cheque</t>
  </si>
  <si>
    <t>Dépense</t>
  </si>
  <si>
    <t>Recette</t>
  </si>
  <si>
    <t>N° relevé de compte</t>
  </si>
  <si>
    <t>Check</t>
  </si>
  <si>
    <t>Virement</t>
  </si>
  <si>
    <t>Versement Espèce</t>
  </si>
  <si>
    <t>BANQUE</t>
  </si>
  <si>
    <t>BARBECUE</t>
  </si>
  <si>
    <t>BROCANTE</t>
  </si>
  <si>
    <t>CALENDRIER</t>
  </si>
  <si>
    <t>CEREMONIE</t>
  </si>
  <si>
    <t>DECES</t>
  </si>
  <si>
    <t>DIVERS</t>
  </si>
  <si>
    <t>FOYER</t>
  </si>
  <si>
    <t>MARIAGE</t>
  </si>
  <si>
    <t>NAISSANCE</t>
  </si>
  <si>
    <t>NOEL</t>
  </si>
  <si>
    <t>SAINTE-BARBE</t>
  </si>
  <si>
    <t>SOLIDARITE</t>
  </si>
  <si>
    <t>SUBVENTION</t>
  </si>
  <si>
    <t>TOMBOLA</t>
  </si>
  <si>
    <t>DEPENSE</t>
  </si>
  <si>
    <t>RECETTE</t>
  </si>
  <si>
    <t>BENEFICE</t>
  </si>
  <si>
    <t>DEPENSE POUR L'ANNEE 2024</t>
  </si>
  <si>
    <t>Amicale</t>
  </si>
  <si>
    <t>Don</t>
  </si>
  <si>
    <t>DON</t>
  </si>
  <si>
    <t>Compte</t>
  </si>
  <si>
    <t>COMPTES</t>
  </si>
  <si>
    <t>CATEGORIES</t>
  </si>
  <si>
    <t>BILAN 2024</t>
  </si>
  <si>
    <t>RECHERCHE</t>
  </si>
  <si>
    <t>DEPENSE POUR L'ANNEE 2025</t>
  </si>
  <si>
    <t xml:space="preserve">Compte courant: </t>
  </si>
  <si>
    <t>BILAN 2025</t>
  </si>
  <si>
    <t>BILAN 2026</t>
  </si>
  <si>
    <t>DEPENSE POUR L'ANNEE 2026</t>
  </si>
  <si>
    <t>DEPENSE POUR L'ANNEE 2024:</t>
  </si>
  <si>
    <t xml:space="preserve">placement compte courant </t>
  </si>
  <si>
    <t xml:space="preserve">LIVRET A    pour     l'année 2023                                                                                                                </t>
  </si>
  <si>
    <t>SOLDE DU LIVRET A:</t>
  </si>
  <si>
    <t>pub calendrier Mr VELLEINE</t>
  </si>
  <si>
    <t>promocash</t>
  </si>
  <si>
    <t>netto</t>
  </si>
  <si>
    <t>chautard</t>
  </si>
  <si>
    <t>copie plan menu</t>
  </si>
  <si>
    <t>versement d'especes gueret carnot</t>
  </si>
  <si>
    <t>virement compte courant sur livret a</t>
  </si>
  <si>
    <t>frais fourniture carte debit</t>
  </si>
  <si>
    <t>TENUE DE COMPTE PROFESSIONNEL</t>
  </si>
  <si>
    <t>repas bord loic</t>
  </si>
  <si>
    <t>thiriet glace</t>
  </si>
  <si>
    <t xml:space="preserve">envellope pre timbré </t>
  </si>
  <si>
    <t xml:space="preserve">vin chautard </t>
  </si>
  <si>
    <t>boulangerie delices du thaurion à pontarion</t>
  </si>
  <si>
    <t xml:space="preserve">Tenue de compte professionnel </t>
  </si>
  <si>
    <t xml:space="preserve">SDIS sgc gueret </t>
  </si>
  <si>
    <t xml:space="preserve">remboursement cotisation carte </t>
  </si>
  <si>
    <t>depot cheques la pouge + village</t>
  </si>
  <si>
    <t xml:space="preserve">depot cheques pontarion </t>
  </si>
  <si>
    <t>depot cheques calendriers divers</t>
  </si>
  <si>
    <t xml:space="preserve">depot cheques vidaillat </t>
  </si>
  <si>
    <t>depot cheques st hilaire</t>
  </si>
  <si>
    <t>depot cheques sardent</t>
  </si>
  <si>
    <t>depot cheques  rive droite de sardent</t>
  </si>
  <si>
    <t>depot cheques la chapelle st martial villages</t>
  </si>
  <si>
    <t>depot cheques vidaillat bourg + villages</t>
  </si>
  <si>
    <t>depot cheques st hilaire villages</t>
  </si>
  <si>
    <t>depot cheques pontarion route de limoges</t>
  </si>
  <si>
    <t>depot cheques st hilaire le château côté gauche</t>
  </si>
  <si>
    <t>depot cheques sardent gauche</t>
  </si>
  <si>
    <t>depot cheques sardent rive droite</t>
  </si>
  <si>
    <t>depot cheques divers calendrier</t>
  </si>
  <si>
    <t>depot cheques chapelle st martial + villages</t>
  </si>
  <si>
    <t>depot cheques sardent + 1 cheque st hilaire</t>
  </si>
  <si>
    <t>depot cheques bourg pontarion</t>
  </si>
  <si>
    <t>boulangerie delices thauron à pontarion</t>
  </si>
  <si>
    <t>proxi pontarion</t>
  </si>
  <si>
    <t>ASARPRIM calendrier 2025</t>
  </si>
  <si>
    <t>location salle de soubrebost</t>
  </si>
  <si>
    <t>carte leclerc jf+sylvie+nicolas facture N°0240002574</t>
  </si>
  <si>
    <t>MDA electromenager acompte n°l01360200007767</t>
  </si>
  <si>
    <t>MDA cuisine acompte n°l01360200007768</t>
  </si>
  <si>
    <t>MDA electromenager reste paiement n°l01360200007767</t>
  </si>
  <si>
    <t>repas noel atelier du viand'art N°45288 59</t>
  </si>
  <si>
    <t>fleur sas bord décés père de vincent (pompier)</t>
  </si>
  <si>
    <t>multimedia leclerc enveloppe timbrée n°0240003979</t>
  </si>
  <si>
    <t xml:space="preserve">bordereau de remise de cheques </t>
  </si>
  <si>
    <t>meuble + electromenager (rajoue) commande N°001360100000583</t>
  </si>
  <si>
    <t>MDA cuisine element commande n°l01360200007768</t>
  </si>
  <si>
    <t>ioburo SAS limousin bureautique facture FC1-015008</t>
  </si>
  <si>
    <t>darty videoprojecteur commande n°9164427263259</t>
  </si>
  <si>
    <t>majuscule rame de papier + correcteurs facture n° 420856</t>
  </si>
  <si>
    <t>Proxi cafe + charbon (barbecue D.A)</t>
  </si>
  <si>
    <t>O'pink bourganeuf hamburgeur (forum des association)</t>
  </si>
  <si>
    <t>promocash (barbecue D.A) document n° 183139</t>
  </si>
  <si>
    <t>carrefour market (barbecue D.A) factue n° 14427662042354</t>
  </si>
  <si>
    <t xml:space="preserve">SUMUP LIMITED </t>
  </si>
  <si>
    <t>interets crediteurs ps bourganeuf pontarion</t>
  </si>
  <si>
    <t>U.D.S.P cotisation 2024</t>
  </si>
  <si>
    <t>U.D.S.P contrat CFA+ 2024</t>
  </si>
  <si>
    <t>virement Livret A association vers compte courant</t>
  </si>
  <si>
    <t>virement vers le compte courant</t>
  </si>
  <si>
    <t>Sortie</t>
  </si>
  <si>
    <t>Entrée</t>
  </si>
  <si>
    <t>frais envoie de chequier en pli simple Facture N°2414400179195</t>
  </si>
  <si>
    <t>frais fourniture carte debit Facture N°2414400179196</t>
  </si>
  <si>
    <t>virement de Mr philippe COLIN</t>
  </si>
  <si>
    <t>subvention pontarion n°160230110155002024-07-05234</t>
  </si>
  <si>
    <t>pizza sobrebost la monna match de foot</t>
  </si>
  <si>
    <t>frais tenue de compte professionnel</t>
  </si>
  <si>
    <t>annonceur Mr Meraud Loic</t>
  </si>
  <si>
    <t>annonceur</t>
  </si>
  <si>
    <t>boisson pour le foyer</t>
  </si>
  <si>
    <t>Mr patrice beaurain annonceur "la nonna"</t>
  </si>
  <si>
    <t>sarl Bord Loic</t>
  </si>
  <si>
    <t xml:space="preserve">frais envoie de chequier en pli simple </t>
  </si>
  <si>
    <t xml:space="preserve">DESCHAMPS JEROME  A TOUT HEURE TAXI </t>
  </si>
  <si>
    <t>RETRAIT D'ESPECES DIFF.DEFICIT/VERSEMENT</t>
  </si>
  <si>
    <t>MONNAIE POUR LA BROCANTE</t>
  </si>
  <si>
    <t xml:space="preserve">Livret A Association n° </t>
  </si>
  <si>
    <t>ligne</t>
  </si>
  <si>
    <t>azety</t>
  </si>
  <si>
    <t>qsdfghjklm</t>
  </si>
  <si>
    <t>Q</t>
  </si>
  <si>
    <t>R</t>
  </si>
  <si>
    <t>font=wingdings2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</si>
</sst>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_€"/>
    <numFmt numFmtId="166" formatCode="0.00;\-0.00;&quot;&quot;"/>
    <numFmt numFmtId="167" formatCode="[$-40C]d\ mmmm\ yyyy;@"/>
    <numFmt numFmtId="168" formatCode="#,##0.00\ _€;[Red]\-#,##0.00\ _€"/>
  </numFmts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4"/>
      <color theme="1"/>
      <name val="Wingdings 2"/>
      <family val="1"/>
      <charset val="2"/>
    </font>
    <font>
      <b/>
      <sz val="14"/>
      <color rgb="FF00B050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5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1" fillId="0" borderId="6" xfId="0" applyNumberFormat="1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4" fillId="0" borderId="39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5" fontId="0" fillId="0" borderId="17" xfId="0" applyNumberFormat="1" applyBorder="1"/>
    <xf numFmtId="165" fontId="0" fillId="0" borderId="0" xfId="0" applyNumberFormat="1"/>
    <xf numFmtId="165" fontId="7" fillId="3" borderId="30" xfId="0" applyNumberFormat="1" applyFont="1" applyFill="1" applyBorder="1" applyAlignment="1">
      <alignment horizontal="center" vertical="center"/>
    </xf>
    <xf numFmtId="165" fontId="7" fillId="3" borderId="8" xfId="0" applyNumberFormat="1" applyFont="1" applyFill="1" applyBorder="1" applyAlignment="1">
      <alignment horizontal="center" vertical="center"/>
    </xf>
    <xf numFmtId="165" fontId="0" fillId="0" borderId="14" xfId="0" applyNumberFormat="1" applyBorder="1"/>
    <xf numFmtId="165" fontId="0" fillId="0" borderId="15" xfId="0" applyNumberFormat="1" applyBorder="1"/>
    <xf numFmtId="165" fontId="7" fillId="3" borderId="9" xfId="0" applyNumberFormat="1" applyFont="1" applyFill="1" applyBorder="1" applyAlignment="1">
      <alignment horizontal="center" vertical="center"/>
    </xf>
    <xf numFmtId="165" fontId="0" fillId="0" borderId="16" xfId="0" applyNumberFormat="1" applyBorder="1"/>
    <xf numFmtId="165" fontId="0" fillId="0" borderId="18" xfId="0" applyNumberFormat="1" applyBorder="1"/>
    <xf numFmtId="165" fontId="1" fillId="0" borderId="0" xfId="0" applyNumberFormat="1" applyFont="1" applyAlignment="1">
      <alignment horizontal="center" vertical="center"/>
    </xf>
    <xf numFmtId="166" fontId="0" fillId="0" borderId="17" xfId="0" applyNumberFormat="1" applyBorder="1"/>
    <xf numFmtId="166" fontId="4" fillId="0" borderId="13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6" fontId="0" fillId="0" borderId="14" xfId="0" applyNumberFormat="1" applyBorder="1"/>
    <xf numFmtId="166" fontId="4" fillId="0" borderId="1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1" fillId="3" borderId="7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/>
    </xf>
    <xf numFmtId="167" fontId="4" fillId="0" borderId="11" xfId="0" applyNumberFormat="1" applyFont="1" applyBorder="1" applyAlignment="1">
      <alignment horizontal="center" vertical="center"/>
    </xf>
    <xf numFmtId="167" fontId="4" fillId="0" borderId="39" xfId="0" applyNumberFormat="1" applyFon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5" fontId="5" fillId="3" borderId="8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/>
    </xf>
    <xf numFmtId="165" fontId="12" fillId="0" borderId="4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168" fontId="14" fillId="0" borderId="13" xfId="0" applyNumberFormat="1" applyFont="1" applyBorder="1" applyAlignment="1">
      <alignment horizontal="center" vertical="center"/>
    </xf>
    <xf numFmtId="168" fontId="14" fillId="0" borderId="14" xfId="0" applyNumberFormat="1" applyFont="1" applyBorder="1" applyAlignment="1">
      <alignment horizontal="center" vertical="center"/>
    </xf>
    <xf numFmtId="168" fontId="14" fillId="0" borderId="40" xfId="0" applyNumberFormat="1" applyFont="1" applyBorder="1" applyAlignment="1">
      <alignment horizontal="center" vertical="center"/>
    </xf>
    <xf numFmtId="168" fontId="13" fillId="0" borderId="14" xfId="0" applyNumberFormat="1" applyFont="1" applyBorder="1" applyAlignment="1">
      <alignment horizontal="center" vertical="center"/>
    </xf>
    <xf numFmtId="168" fontId="13" fillId="0" borderId="15" xfId="0" applyNumberFormat="1" applyFont="1" applyBorder="1" applyAlignment="1">
      <alignment horizontal="center" vertical="center"/>
    </xf>
    <xf numFmtId="168" fontId="5" fillId="3" borderId="8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14" fontId="5" fillId="3" borderId="8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4" fillId="0" borderId="0" xfId="0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164" fontId="1" fillId="4" borderId="5" xfId="0" quotePrefix="1" applyNumberFormat="1" applyFont="1" applyFill="1" applyBorder="1" applyAlignment="1">
      <alignment horizontal="left" vertical="center"/>
    </xf>
    <xf numFmtId="164" fontId="1" fillId="4" borderId="6" xfId="0" quotePrefix="1" applyNumberFormat="1" applyFont="1" applyFill="1" applyBorder="1" applyAlignment="1">
      <alignment horizontal="left" vertic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9" fillId="3" borderId="44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0" xfId="0" quotePrefix="1"/>
    <xf numFmtId="0" fontId="19" fillId="6" borderId="0" xfId="0" applyFont="1" applyFill="1" applyAlignment="1">
      <alignment horizontal="center"/>
    </xf>
    <xf numFmtId="0" fontId="19" fillId="6" borderId="0" xfId="0" quotePrefix="1" applyFont="1" applyFill="1" applyAlignment="1">
      <alignment horizontal="center" wrapText="1"/>
    </xf>
    <xf numFmtId="167" fontId="21" fillId="5" borderId="0" xfId="0" applyNumberFormat="1" applyFont="1" applyFill="1" applyAlignment="1">
      <alignment horizontal="center" vertical="center" shrinkToFit="1"/>
    </xf>
    <xf numFmtId="14" fontId="20" fillId="0" borderId="0" xfId="0" applyNumberFormat="1" applyFont="1" applyAlignment="1">
      <alignment shrinkToFit="1"/>
    </xf>
    <xf numFmtId="0" fontId="20" fillId="0" borderId="0" xfId="0" applyFont="1" applyAlignment="1">
      <alignment shrinkToFit="1"/>
    </xf>
    <xf numFmtId="0" fontId="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" fillId="0" borderId="50" xfId="0" applyFont="1" applyBorder="1" applyAlignment="1">
      <alignment horizontal="center"/>
    </xf>
    <xf numFmtId="0" fontId="23" fillId="0" borderId="51" xfId="0" applyFont="1" applyBorder="1" applyAlignment="1">
      <alignment horizontal="center"/>
    </xf>
    <xf numFmtId="0" fontId="23" fillId="0" borderId="52" xfId="0" applyFont="1" applyBorder="1" applyAlignment="1">
      <alignment horizontal="center"/>
    </xf>
  </cellXfs>
  <cellStyles count="1">
    <cellStyle name="Standaard" xfId="0" builtinId="0"/>
  </cellStyles>
  <dxfs count="1">
    <dxf>
      <font>
        <color rgb="FFFF0000"/>
      </font>
    </dxf>
  </dxfs>
  <tableStyles count="0" defaultTableStyle="TableStyleMedium2" defaultPivotStyle="PivotStyleLight16"/>
  <colors>
    <mruColors>
      <color rgb="FFFFFF66"/>
      <color rgb="FFCC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checked="Checked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checked="Checked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checked="Checked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checked="Checked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checked="Checked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checked="Checked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checked="Checked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checked="Checked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checked="Checked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checked="Checked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checked="Checked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checked="Checked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checked="Checked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checked="Checked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checked="Checked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checked="Checked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checked="Checked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checked="Checked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checked="Checked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checked="Checked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checked="Checked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checked="Checked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checked="Checked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checked="Checked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checked="Checked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checked="Checked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checked="Checked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checked="Checked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checked="Checked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checked="Checked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checked="Checked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checked="Checked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checked="Checked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checked="Checked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checked="Checked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checked="Checked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checked="Checked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checked="Checked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checked="Checked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checked="Checked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checked="Checked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checked="Checked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checked="Checked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checked="Checked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checked="Checked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checked="Checked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checked="Checked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checked="Checked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checked="Checked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checked="Checked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checked="Checked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checked="Checked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checked="Checked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checked="Checked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checked="Checked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checked="Checked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checked="Checked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checked="Checked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checked="Checked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checked="Checked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checked="Checked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checked="Checked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checked="Checked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checked="Checked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checked="Checked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checked="Checked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checked="Checked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checked="Checked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checked="Checked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checked="Checked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checked="Checked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checked="Checked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checked="Checked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checked="Checked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checked="Checked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checked="Checked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checked="Checked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checked="Checked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checked="Checked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checked="Checked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checked="Checked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checked="Checked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checked="Checked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checked="Checked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checked="Checked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checked="Checked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checked="Checked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checked="Checked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checked="Checked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checked="Checked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checked="Checked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checked="Checked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checked="Checked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checked="Checked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checked="Checked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checked="Checked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checked="Checked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checked="Checked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checked="Checked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checked="Checked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checked="Checked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checked="Checked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checked="Checked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checked="Checked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checked="Checked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checked="Checked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checked="Checked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checked="Checked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checked="Checked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checked="Checked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checked="Checked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checked="Checked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checked="Checked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checked="Checked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checked="Checked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checked="Checked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checked="Checked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checked="Checked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checked="Checked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checked="Checked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checked="Checked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checked="Checked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checked="Checked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checked="Checked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checked="Checked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checked="Checked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checked="Checked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checked="Checked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checked="Checked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checked="Checked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checked="Checked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checked="Checked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checked="Checked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checked="Checked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checked="Checked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checked="Checked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checked="Checked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checked="Checked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checked="Checked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checked="Checked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checked="Checked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checked="Checked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checked="Checked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checked="Checked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checked="Checked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checked="Checked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checked="Checked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checked="Checked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checked="Checked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checked="Checked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checked="Checked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checked="Checked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checked="Checked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checked="Checked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checked="Checked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checked="Checked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checked="Checked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checked="Checked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checked="Checked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checked="Checked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checked="Checked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checked="Checked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checked="Checked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checked="Checked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checked="Checked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checked="Checked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checked="Checked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checked="Checked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checked="Checked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checked="Checked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checked="Checked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checked="Checked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checked="Checked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checked="Checked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checked="Checked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checked="Checked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checked="Checked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checked="Checked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checked="Checked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checked="Checked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checked="Checked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checked="Checked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checked="Checked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checked="Checked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checked="Checked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checked="Checked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checked="Checked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checked="Checked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checked="Checked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checked="Checked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checked="Checked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checked="Checked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checked="Checked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checked="Checked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checked="Checked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checked="Checked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checked="Checked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checked="Checked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checked="Checked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checked="Checked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checked="Checked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checked="Checked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checked="Checked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checked="Checked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checked="Checked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checked="Checked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checked="Checked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checked="Checked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checked="Checked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checked="Checked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checked="Checked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checked="Checked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checked="Checked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checked="Checked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checked="Checked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checked="Checked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checked="Checked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checked="Checked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checked="Checked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checked="Checked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checked="Checked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checked="Checked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checked="Checked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checked="Checked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checked="Checked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checked="Checked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checked="Checked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checked="Checked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checked="Checked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checked="Checked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checked="Checked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checked="Checked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checked="Checked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checked="Checked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checked="Checked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checked="Checked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checked="Checked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checked="Checked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checked="Checked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checked="Checked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checked="Checked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checked="Checked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checked="Checked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checked="Checked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checked="Checked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checked="Checked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checked="Checked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checked="Checked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checked="Checked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checked="Checked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checked="Checked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checked="Checked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checked="Checked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checked="Checked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checked="Checked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checked="Checked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checked="Checked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checked="Checked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checked="Checked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checked="Checked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checked="Checked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checked="Checked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checked="Checked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checked="Checked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checked="Checked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checked="Checked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checked="Checked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checked="Checked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checked="Checked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checked="Checked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checked="Checked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checked="Checked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checked="Checked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checked="Checked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checked="Checked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checked="Checked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checked="Checked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checked="Checked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checked="Checked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checked="Checked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checked="Checked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checked="Checked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checked="Checked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checked="Checked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checked="Checked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checked="Checked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checked="Checked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checked="Checked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checked="Checked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checked="Checked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checked="Checked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checked="Checked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checked="Checked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checked="Checked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checked="Checked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checked="Checked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checked="Checked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checked="Checked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checked="Checked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checked="Checked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checked="Checked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checked="Checked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checked="Checked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checked="Checked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checked="Checked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checked="Checked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checked="Checked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checked="Checked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checked="Checked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checked="Checked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checked="Checked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checked="Checked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checked="Checked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checked="Checked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checked="Checked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checked="Checked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checked="Checked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checked="Checked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checked="Checked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checked="Checked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checked="Checked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checked="Checked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checked="Checked" lockText="1" noThreeD="1"/>
</file>

<file path=xl/ctrlProps/ctrlProp861.xml><?xml version="1.0" encoding="utf-8"?>
<formControlPr xmlns="http://schemas.microsoft.com/office/spreadsheetml/2009/9/main" objectType="CheckBox" lockText="1" noThreeD="1"/>
</file>

<file path=xl/ctrlProps/ctrlProp862.xml><?xml version="1.0" encoding="utf-8"?>
<formControlPr xmlns="http://schemas.microsoft.com/office/spreadsheetml/2009/9/main" objectType="CheckBox" checked="Checked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checked="Checked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checked="Checked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checked="Checked" lockText="1" noThreeD="1"/>
</file>

<file path=xl/ctrlProps/ctrlProp869.xml><?xml version="1.0" encoding="utf-8"?>
<formControlPr xmlns="http://schemas.microsoft.com/office/spreadsheetml/2009/9/main" objectType="CheckBox" lockText="1" noThreeD="1"/>
</file>

<file path=xl/ctrlProps/ctrlProp870.xml><?xml version="1.0" encoding="utf-8"?>
<formControlPr xmlns="http://schemas.microsoft.com/office/spreadsheetml/2009/9/main" objectType="CheckBox" checked="Checked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checked="Checked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checked="Checked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checked="Checked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checked="Checked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checked="Checked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checked="Checked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checked="Checked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checked="Checked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checked="Checked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checked="Checked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checked="Checked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checked="Checked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checked="Checked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checked="Checked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checked="Checked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checked="Checked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checked="Checked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checked="Checked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checked="Checked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checked="Checked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checked="Checked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checked="Checked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checked="Checked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checked="Checked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checked="Checked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checked="Checked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checked="Checked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checked="Checked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checked="Checked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checked="Checked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checked="Checked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checked="Checked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checked="Checked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checked="Checked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checked="Checked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checked="Checked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checked="Checked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checked="Checked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checked="Checked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checked="Checked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checked="Checked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checked="Checked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checked="Checked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checked="Checked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checked="Checked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checked="Checked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checked="Checked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checked="Checked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checked="Checked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checked="Checked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checked="Checked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checked="Checked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checked="Checked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checked="Checked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checked="Checked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checked="Checked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checked="Checked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checked="Checked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checked="Checked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checked="Checked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checked="Checked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checked="Checked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checked="Checked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checked="Checked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checked="Checked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checked="Checked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checked="Checked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checked="Checked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checked="Checked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checked="Checked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checked="Checked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checked="Checked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checked="Checked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checked="Checked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checked="Checked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checked="Checked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checked="Checked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checked="Checked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checked="Checked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checked="Checked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checked="Checked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checked="Checked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checked="Checked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checked="Checked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checked="Checked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checked="Checked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checked="Checked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checked="Checked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checked="Checked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checked="Checked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checked="Checked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checked="Checked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checked="Checked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checked="Checked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checked="Checked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checked="Checked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checked="Checked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checked="Checked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checked="Checked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checked="Checked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checked="Checked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checked="Checked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checked="Checked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checked="Checked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checked="Checked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checked="Checked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checked="Checked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checked="Checked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checked="Checked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checked="Checked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checked="Checked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checked="Checked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checked="Checked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checked="Checked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checked="Checked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checked="Checked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checked="Checked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checked="Checked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checked="Checked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checked="Checked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checked="Checked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checked="Checked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checked="Checked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checked="Checked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checked="Checked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checked="Checked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checked="Checked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checked="Checked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checked="Checked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checked="Checked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checked="Checked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checked="Checked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checked="Checked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checked="Checked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checked="Checked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checked="Checked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checked="Checked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checked="Checked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checked="Checked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checked="Checked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checked="Checked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checked="Checked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checked="Checked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checked="Checked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checked="Checked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checked="Checked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checked="Checked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checked="Checked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checked="Checked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checked="Checked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checked="Checked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checked="Checked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checked="Checked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checked="Checked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checked="Checked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lockText="1" noThreeD="1"/>
</file>

<file path=xl/ctrlProps/ctrlProp1184.xml><?xml version="1.0" encoding="utf-8"?>
<formControlPr xmlns="http://schemas.microsoft.com/office/spreadsheetml/2009/9/main" objectType="CheckBox" checked="Checked" lockText="1" noThreeD="1"/>
</file>

<file path=xl/ctrlProps/ctrlProp1185.xml><?xml version="1.0" encoding="utf-8"?>
<formControlPr xmlns="http://schemas.microsoft.com/office/spreadsheetml/2009/9/main" objectType="CheckBox" checked="Checked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checked="Checked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checked="Checked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lockText="1" noThreeD="1"/>
</file>

<file path=xl/ctrlProps/ctrlProp1201.xml><?xml version="1.0" encoding="utf-8"?>
<formControlPr xmlns="http://schemas.microsoft.com/office/spreadsheetml/2009/9/main" objectType="CheckBox" lockText="1" noThreeD="1"/>
</file>

<file path=xl/ctrlProps/ctrlProp1202.xml><?xml version="1.0" encoding="utf-8"?>
<formControlPr xmlns="http://schemas.microsoft.com/office/spreadsheetml/2009/9/main" objectType="CheckBox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checked="Checked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checked="Checked" lockText="1" noThreeD="1"/>
</file>

<file path=xl/ctrlProps/ctrlProp1210.xml><?xml version="1.0" encoding="utf-8"?>
<formControlPr xmlns="http://schemas.microsoft.com/office/spreadsheetml/2009/9/main" objectType="CheckBox" checked="Checked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checked="Checked" lockText="1" noThreeD="1"/>
</file>

<file path=xl/ctrlProps/ctrlProp1223.xml><?xml version="1.0" encoding="utf-8"?>
<formControlPr xmlns="http://schemas.microsoft.com/office/spreadsheetml/2009/9/main" objectType="CheckBox" checked="Checked" lockText="1" noThreeD="1"/>
</file>

<file path=xl/ctrlProps/ctrlProp1224.xml><?xml version="1.0" encoding="utf-8"?>
<formControlPr xmlns="http://schemas.microsoft.com/office/spreadsheetml/2009/9/main" objectType="CheckBox" checked="Checked" lockText="1" noThreeD="1"/>
</file>

<file path=xl/ctrlProps/ctrlProp1225.xml><?xml version="1.0" encoding="utf-8"?>
<formControlPr xmlns="http://schemas.microsoft.com/office/spreadsheetml/2009/9/main" objectType="CheckBox" checked="Checked" lockText="1" noThreeD="1"/>
</file>

<file path=xl/ctrlProps/ctrlProp1226.xml><?xml version="1.0" encoding="utf-8"?>
<formControlPr xmlns="http://schemas.microsoft.com/office/spreadsheetml/2009/9/main" objectType="CheckBox" checked="Checked" lockText="1" noThreeD="1"/>
</file>

<file path=xl/ctrlProps/ctrlProp1227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</xdr:row>
          <xdr:rowOff>19050</xdr:rowOff>
        </xdr:from>
        <xdr:to>
          <xdr:col>8</xdr:col>
          <xdr:colOff>514350</xdr:colOff>
          <xdr:row>8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</xdr:row>
          <xdr:rowOff>19050</xdr:rowOff>
        </xdr:from>
        <xdr:to>
          <xdr:col>8</xdr:col>
          <xdr:colOff>514350</xdr:colOff>
          <xdr:row>9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</xdr:row>
          <xdr:rowOff>19050</xdr:rowOff>
        </xdr:from>
        <xdr:to>
          <xdr:col>8</xdr:col>
          <xdr:colOff>514350</xdr:colOff>
          <xdr:row>10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1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1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1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1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1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1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1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1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1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1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1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1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1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1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1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1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1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1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1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1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1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1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1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1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1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1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1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1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1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1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1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1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1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1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1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1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1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1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1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1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1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1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1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1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1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1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1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1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1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1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1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1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1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1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1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1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1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1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1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1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1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1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1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1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1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1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1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1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1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1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1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1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1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1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1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1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1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1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1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1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1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1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1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1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1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1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1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1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1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1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1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1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1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1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1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1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1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1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1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1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1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1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1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1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1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1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1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1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1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1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1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1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1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1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1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1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1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1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1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1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1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1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1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1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1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1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1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1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1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1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1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1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1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1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1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1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1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1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1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1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1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1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1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1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1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1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1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1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1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1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1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1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1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1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1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1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1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1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1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1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1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1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1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1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1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1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1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1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1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1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1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1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1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1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1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1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1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1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1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1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1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1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1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1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1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1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1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1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1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1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1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1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1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1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1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1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1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1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1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1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1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1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1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1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1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1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1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1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1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1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1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1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1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1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1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1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1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1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1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1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1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1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1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1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1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1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1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1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1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1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1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1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1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1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1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1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1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1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1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1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1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1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1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1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1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1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1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1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1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1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1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1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1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1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1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1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1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1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1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1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1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1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1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1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1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1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1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1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1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1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1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1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1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1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1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1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1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1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1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1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1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1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1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1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1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1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1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1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1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1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1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1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1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1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1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1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1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1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1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1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1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1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1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1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1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1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1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1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1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1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1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1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1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1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1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1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1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1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1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1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1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1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1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1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1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1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1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1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1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1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1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1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1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1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1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1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1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1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1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1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1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1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1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1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1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1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1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1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1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1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1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1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1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1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1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1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1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1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1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1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1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1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1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1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1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1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1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1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1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1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1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1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1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1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1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1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1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1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1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1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1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1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1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1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1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1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1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1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1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1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1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1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1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1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1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1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1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1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1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1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1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1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1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1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1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1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1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1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1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1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1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1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1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1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1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1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1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1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1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1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1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1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1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1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1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1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1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1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1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1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1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1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00000000-0008-0000-0100-0000B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1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1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1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1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1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1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1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1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1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1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1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1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1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1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1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1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1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1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1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1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1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1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1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1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1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1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1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1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1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1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00000000-0008-0000-0100-0000D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1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1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1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1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00000000-0008-0000-0100-0000D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00000000-0008-0000-0100-0000D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00000000-0008-0000-0100-0000D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00000000-0008-0000-0100-0000D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1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1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1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1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1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1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1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1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1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1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1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1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1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1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1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1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1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1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1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1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1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1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1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1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1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1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1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1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1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1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1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1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1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1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1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1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1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1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1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1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1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1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1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1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1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1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1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1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1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1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1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1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1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1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1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1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1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1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1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:a16="http://schemas.microsoft.com/office/drawing/2014/main" id="{00000000-0008-0000-0100-00001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:a16="http://schemas.microsoft.com/office/drawing/2014/main" id="{00000000-0008-0000-0100-00001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:a16="http://schemas.microsoft.com/office/drawing/2014/main" id="{00000000-0008-0000-0100-00001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:a16="http://schemas.microsoft.com/office/drawing/2014/main" id="{00000000-0008-0000-0100-00001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1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1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1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1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1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1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1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1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1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1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:a16="http://schemas.microsoft.com/office/drawing/2014/main" id="{00000000-0008-0000-0100-00002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:a16="http://schemas.microsoft.com/office/drawing/2014/main" id="{00000000-0008-0000-0100-00002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1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1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1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1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1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1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:a16="http://schemas.microsoft.com/office/drawing/2014/main" id="{00000000-0008-0000-0100-00002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:a16="http://schemas.microsoft.com/office/drawing/2014/main" id="{00000000-0008-0000-0100-00002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1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1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1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:a16="http://schemas.microsoft.com/office/drawing/2014/main" id="{00000000-0008-0000-0100-00003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:a16="http://schemas.microsoft.com/office/drawing/2014/main" id="{00000000-0008-0000-0100-00003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:a16="http://schemas.microsoft.com/office/drawing/2014/main" id="{00000000-0008-0000-0100-00003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:a16="http://schemas.microsoft.com/office/drawing/2014/main" id="{00000000-0008-0000-0100-00003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:a16="http://schemas.microsoft.com/office/drawing/2014/main" id="{00000000-0008-0000-0100-00003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  <a:ext uri="{FF2B5EF4-FFF2-40B4-BE49-F238E27FC236}">
                  <a16:creationId xmlns:a16="http://schemas.microsoft.com/office/drawing/2014/main" id="{00000000-0008-0000-0100-00003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  <a:ext uri="{FF2B5EF4-FFF2-40B4-BE49-F238E27FC236}">
                  <a16:creationId xmlns:a16="http://schemas.microsoft.com/office/drawing/2014/main" id="{00000000-0008-0000-0100-00003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  <a:ext uri="{FF2B5EF4-FFF2-40B4-BE49-F238E27FC236}">
                  <a16:creationId xmlns:a16="http://schemas.microsoft.com/office/drawing/2014/main" id="{00000000-0008-0000-0100-00003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  <a:ext uri="{FF2B5EF4-FFF2-40B4-BE49-F238E27FC236}">
                  <a16:creationId xmlns:a16="http://schemas.microsoft.com/office/drawing/2014/main" id="{00000000-0008-0000-0100-00003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  <a:ext uri="{FF2B5EF4-FFF2-40B4-BE49-F238E27FC236}">
                  <a16:creationId xmlns:a16="http://schemas.microsoft.com/office/drawing/2014/main" id="{00000000-0008-0000-0100-00003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  <a:ext uri="{FF2B5EF4-FFF2-40B4-BE49-F238E27FC236}">
                  <a16:creationId xmlns:a16="http://schemas.microsoft.com/office/drawing/2014/main" id="{00000000-0008-0000-0100-00003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  <a:ext uri="{FF2B5EF4-FFF2-40B4-BE49-F238E27FC236}">
                  <a16:creationId xmlns:a16="http://schemas.microsoft.com/office/drawing/2014/main" id="{00000000-0008-0000-0100-00003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  <a:ext uri="{FF2B5EF4-FFF2-40B4-BE49-F238E27FC236}">
                  <a16:creationId xmlns:a16="http://schemas.microsoft.com/office/drawing/2014/main" id="{00000000-0008-0000-0100-00003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  <a:ext uri="{FF2B5EF4-FFF2-40B4-BE49-F238E27FC236}">
                  <a16:creationId xmlns:a16="http://schemas.microsoft.com/office/drawing/2014/main" id="{00000000-0008-0000-0100-00003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  <a:ext uri="{FF2B5EF4-FFF2-40B4-BE49-F238E27FC236}">
                  <a16:creationId xmlns:a16="http://schemas.microsoft.com/office/drawing/2014/main" id="{00000000-0008-0000-0100-00003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  <a:ext uri="{FF2B5EF4-FFF2-40B4-BE49-F238E27FC236}">
                  <a16:creationId xmlns:a16="http://schemas.microsoft.com/office/drawing/2014/main" id="{00000000-0008-0000-0100-00003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  <a:ext uri="{FF2B5EF4-FFF2-40B4-BE49-F238E27FC236}">
                  <a16:creationId xmlns:a16="http://schemas.microsoft.com/office/drawing/2014/main" id="{00000000-0008-0000-0100-00004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  <a:ext uri="{FF2B5EF4-FFF2-40B4-BE49-F238E27FC236}">
                  <a16:creationId xmlns:a16="http://schemas.microsoft.com/office/drawing/2014/main" id="{00000000-0008-0000-0100-00004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  <a:ext uri="{FF2B5EF4-FFF2-40B4-BE49-F238E27FC236}">
                  <a16:creationId xmlns:a16="http://schemas.microsoft.com/office/drawing/2014/main" id="{00000000-0008-0000-0100-00004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  <a:ext uri="{FF2B5EF4-FFF2-40B4-BE49-F238E27FC236}">
                  <a16:creationId xmlns:a16="http://schemas.microsoft.com/office/drawing/2014/main" id="{00000000-0008-0000-0100-00004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  <a:ext uri="{FF2B5EF4-FFF2-40B4-BE49-F238E27FC236}">
                  <a16:creationId xmlns:a16="http://schemas.microsoft.com/office/drawing/2014/main" id="{00000000-0008-0000-0100-00004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  <a:ext uri="{FF2B5EF4-FFF2-40B4-BE49-F238E27FC236}">
                  <a16:creationId xmlns:a16="http://schemas.microsoft.com/office/drawing/2014/main" id="{00000000-0008-0000-0100-00004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  <a:ext uri="{FF2B5EF4-FFF2-40B4-BE49-F238E27FC236}">
                  <a16:creationId xmlns:a16="http://schemas.microsoft.com/office/drawing/2014/main" id="{00000000-0008-0000-0100-00004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  <a:ext uri="{FF2B5EF4-FFF2-40B4-BE49-F238E27FC236}">
                  <a16:creationId xmlns:a16="http://schemas.microsoft.com/office/drawing/2014/main" id="{00000000-0008-0000-0100-00004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1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1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1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1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1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1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1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1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1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1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1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1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1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1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1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1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1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1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1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  <a:ext uri="{FF2B5EF4-FFF2-40B4-BE49-F238E27FC236}">
                  <a16:creationId xmlns:a16="http://schemas.microsoft.com/office/drawing/2014/main" id="{00000000-0008-0000-0100-00005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  <a:ext uri="{FF2B5EF4-FFF2-40B4-BE49-F238E27FC236}">
                  <a16:creationId xmlns:a16="http://schemas.microsoft.com/office/drawing/2014/main" id="{00000000-0008-0000-0100-00005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  <a:ext uri="{FF2B5EF4-FFF2-40B4-BE49-F238E27FC236}">
                  <a16:creationId xmlns:a16="http://schemas.microsoft.com/office/drawing/2014/main" id="{00000000-0008-0000-0100-00005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  <a:ext uri="{FF2B5EF4-FFF2-40B4-BE49-F238E27FC236}">
                  <a16:creationId xmlns:a16="http://schemas.microsoft.com/office/drawing/2014/main" id="{00000000-0008-0000-0100-00005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  <a:ext uri="{FF2B5EF4-FFF2-40B4-BE49-F238E27FC236}">
                  <a16:creationId xmlns:a16="http://schemas.microsoft.com/office/drawing/2014/main" id="{00000000-0008-0000-0100-00005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8" name="Check Box 864" hidden="1">
              <a:extLst>
                <a:ext uri="{63B3BB69-23CF-44E3-9099-C40C66FF867C}">
                  <a14:compatExt spid="_x0000_s1888"/>
                </a:ext>
                <a:ext uri="{FF2B5EF4-FFF2-40B4-BE49-F238E27FC236}">
                  <a16:creationId xmlns:a16="http://schemas.microsoft.com/office/drawing/2014/main" id="{00000000-0008-0000-0100-00006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9" name="Check Box 865" hidden="1">
              <a:extLst>
                <a:ext uri="{63B3BB69-23CF-44E3-9099-C40C66FF867C}">
                  <a14:compatExt spid="_x0000_s1889"/>
                </a:ext>
                <a:ext uri="{FF2B5EF4-FFF2-40B4-BE49-F238E27FC236}">
                  <a16:creationId xmlns:a16="http://schemas.microsoft.com/office/drawing/2014/main" id="{00000000-0008-0000-0100-00006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0" name="Check Box 866" hidden="1">
              <a:extLst>
                <a:ext uri="{63B3BB69-23CF-44E3-9099-C40C66FF867C}">
                  <a14:compatExt spid="_x0000_s1890"/>
                </a:ext>
                <a:ext uri="{FF2B5EF4-FFF2-40B4-BE49-F238E27FC236}">
                  <a16:creationId xmlns:a16="http://schemas.microsoft.com/office/drawing/2014/main" id="{00000000-0008-0000-0100-00006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1" name="Check Box 867" hidden="1">
              <a:extLst>
                <a:ext uri="{63B3BB69-23CF-44E3-9099-C40C66FF867C}">
                  <a14:compatExt spid="_x0000_s1891"/>
                </a:ext>
                <a:ext uri="{FF2B5EF4-FFF2-40B4-BE49-F238E27FC236}">
                  <a16:creationId xmlns:a16="http://schemas.microsoft.com/office/drawing/2014/main" id="{00000000-0008-0000-0100-00006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1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  <a:ext uri="{FF2B5EF4-FFF2-40B4-BE49-F238E27FC236}">
                  <a16:creationId xmlns:a16="http://schemas.microsoft.com/office/drawing/2014/main" id="{00000000-0008-0000-0100-00006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  <a:ext uri="{FF2B5EF4-FFF2-40B4-BE49-F238E27FC236}">
                  <a16:creationId xmlns:a16="http://schemas.microsoft.com/office/drawing/2014/main" id="{00000000-0008-0000-0100-00006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  <a:ext uri="{FF2B5EF4-FFF2-40B4-BE49-F238E27FC236}">
                  <a16:creationId xmlns:a16="http://schemas.microsoft.com/office/drawing/2014/main" id="{00000000-0008-0000-0100-00006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  <a:ext uri="{FF2B5EF4-FFF2-40B4-BE49-F238E27FC236}">
                  <a16:creationId xmlns:a16="http://schemas.microsoft.com/office/drawing/2014/main" id="{00000000-0008-0000-0100-00006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  <a:ext uri="{FF2B5EF4-FFF2-40B4-BE49-F238E27FC236}">
                  <a16:creationId xmlns:a16="http://schemas.microsoft.com/office/drawing/2014/main" id="{00000000-0008-0000-0100-00006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  <a:ext uri="{FF2B5EF4-FFF2-40B4-BE49-F238E27FC236}">
                  <a16:creationId xmlns:a16="http://schemas.microsoft.com/office/drawing/2014/main" id="{00000000-0008-0000-0100-00006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  <a:ext uri="{FF2B5EF4-FFF2-40B4-BE49-F238E27FC236}">
                  <a16:creationId xmlns:a16="http://schemas.microsoft.com/office/drawing/2014/main" id="{00000000-0008-0000-0100-00006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  <a:ext uri="{FF2B5EF4-FFF2-40B4-BE49-F238E27FC236}">
                  <a16:creationId xmlns:a16="http://schemas.microsoft.com/office/drawing/2014/main" id="{00000000-0008-0000-0100-00006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1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1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1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1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1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1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1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1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9" name="Check Box 885" hidden="1">
              <a:extLst>
                <a:ext uri="{63B3BB69-23CF-44E3-9099-C40C66FF867C}">
                  <a14:compatExt spid="_x0000_s1909"/>
                </a:ext>
                <a:ext uri="{FF2B5EF4-FFF2-40B4-BE49-F238E27FC236}">
                  <a16:creationId xmlns:a16="http://schemas.microsoft.com/office/drawing/2014/main" id="{00000000-0008-0000-0100-00007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1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1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1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1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1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1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1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1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8" name="Check Box 894" hidden="1">
              <a:extLst>
                <a:ext uri="{63B3BB69-23CF-44E3-9099-C40C66FF867C}">
                  <a14:compatExt spid="_x0000_s1918"/>
                </a:ext>
                <a:ext uri="{FF2B5EF4-FFF2-40B4-BE49-F238E27FC236}">
                  <a16:creationId xmlns:a16="http://schemas.microsoft.com/office/drawing/2014/main" id="{00000000-0008-0000-0100-00007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9" name="Check Box 895" hidden="1">
              <a:extLst>
                <a:ext uri="{63B3BB69-23CF-44E3-9099-C40C66FF867C}">
                  <a14:compatExt spid="_x0000_s1919"/>
                </a:ext>
                <a:ext uri="{FF2B5EF4-FFF2-40B4-BE49-F238E27FC236}">
                  <a16:creationId xmlns:a16="http://schemas.microsoft.com/office/drawing/2014/main" id="{00000000-0008-0000-0100-00007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0" name="Check Box 896" hidden="1">
              <a:extLst>
                <a:ext uri="{63B3BB69-23CF-44E3-9099-C40C66FF867C}">
                  <a14:compatExt spid="_x0000_s1920"/>
                </a:ext>
                <a:ext uri="{FF2B5EF4-FFF2-40B4-BE49-F238E27FC236}">
                  <a16:creationId xmlns:a16="http://schemas.microsoft.com/office/drawing/2014/main" id="{00000000-0008-0000-0100-00008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1" name="Check Box 897" hidden="1">
              <a:extLst>
                <a:ext uri="{63B3BB69-23CF-44E3-9099-C40C66FF867C}">
                  <a14:compatExt spid="_x0000_s1921"/>
                </a:ext>
                <a:ext uri="{FF2B5EF4-FFF2-40B4-BE49-F238E27FC236}">
                  <a16:creationId xmlns:a16="http://schemas.microsoft.com/office/drawing/2014/main" id="{00000000-0008-0000-0100-00008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2" name="Check Box 898" hidden="1">
              <a:extLst>
                <a:ext uri="{63B3BB69-23CF-44E3-9099-C40C66FF867C}">
                  <a14:compatExt spid="_x0000_s1922"/>
                </a:ext>
                <a:ext uri="{FF2B5EF4-FFF2-40B4-BE49-F238E27FC236}">
                  <a16:creationId xmlns:a16="http://schemas.microsoft.com/office/drawing/2014/main" id="{00000000-0008-0000-0100-00008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1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1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1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1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1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1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9" name="Check Box 905" hidden="1">
              <a:extLst>
                <a:ext uri="{63B3BB69-23CF-44E3-9099-C40C66FF867C}">
                  <a14:compatExt spid="_x0000_s1929"/>
                </a:ext>
                <a:ext uri="{FF2B5EF4-FFF2-40B4-BE49-F238E27FC236}">
                  <a16:creationId xmlns:a16="http://schemas.microsoft.com/office/drawing/2014/main" id="{00000000-0008-0000-0100-00008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1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1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1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1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1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5" name="Check Box 911" hidden="1">
              <a:extLst>
                <a:ext uri="{63B3BB69-23CF-44E3-9099-C40C66FF867C}">
                  <a14:compatExt spid="_x0000_s1935"/>
                </a:ext>
                <a:ext uri="{FF2B5EF4-FFF2-40B4-BE49-F238E27FC236}">
                  <a16:creationId xmlns:a16="http://schemas.microsoft.com/office/drawing/2014/main" id="{00000000-0008-0000-0100-00008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1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7" name="Check Box 913" hidden="1">
              <a:extLst>
                <a:ext uri="{63B3BB69-23CF-44E3-9099-C40C66FF867C}">
                  <a14:compatExt spid="_x0000_s1937"/>
                </a:ext>
                <a:ext uri="{FF2B5EF4-FFF2-40B4-BE49-F238E27FC236}">
                  <a16:creationId xmlns:a16="http://schemas.microsoft.com/office/drawing/2014/main" id="{00000000-0008-0000-0100-00009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1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1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1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1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1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1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1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1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1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1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1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1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1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1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1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1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1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1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1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1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1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1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1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1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1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1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1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1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1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1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1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1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1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1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1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1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1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1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1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1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1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1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1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1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1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1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1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1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1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1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1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6" name="Check Box 972" hidden="1">
              <a:extLst>
                <a:ext uri="{63B3BB69-23CF-44E3-9099-C40C66FF867C}">
                  <a14:compatExt spid="_x0000_s1996"/>
                </a:ext>
                <a:ext uri="{FF2B5EF4-FFF2-40B4-BE49-F238E27FC236}">
                  <a16:creationId xmlns:a16="http://schemas.microsoft.com/office/drawing/2014/main" id="{00000000-0008-0000-0100-0000C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7" name="Check Box 973" hidden="1">
              <a:extLst>
                <a:ext uri="{63B3BB69-23CF-44E3-9099-C40C66FF867C}">
                  <a14:compatExt spid="_x0000_s1997"/>
                </a:ext>
                <a:ext uri="{FF2B5EF4-FFF2-40B4-BE49-F238E27FC236}">
                  <a16:creationId xmlns:a16="http://schemas.microsoft.com/office/drawing/2014/main" id="{00000000-0008-0000-0100-0000C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8" name="Check Box 974" hidden="1">
              <a:extLst>
                <a:ext uri="{63B3BB69-23CF-44E3-9099-C40C66FF867C}">
                  <a14:compatExt spid="_x0000_s1998"/>
                </a:ext>
                <a:ext uri="{FF2B5EF4-FFF2-40B4-BE49-F238E27FC236}">
                  <a16:creationId xmlns:a16="http://schemas.microsoft.com/office/drawing/2014/main" id="{00000000-0008-0000-0100-0000C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  <a:ext uri="{FF2B5EF4-FFF2-40B4-BE49-F238E27FC236}">
                  <a16:creationId xmlns:a16="http://schemas.microsoft.com/office/drawing/2014/main" id="{00000000-0008-0000-0100-0000D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  <a:ext uri="{FF2B5EF4-FFF2-40B4-BE49-F238E27FC236}">
                  <a16:creationId xmlns:a16="http://schemas.microsoft.com/office/drawing/2014/main" id="{00000000-0008-0000-0100-0000D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  <a:ext uri="{FF2B5EF4-FFF2-40B4-BE49-F238E27FC236}">
                  <a16:creationId xmlns:a16="http://schemas.microsoft.com/office/drawing/2014/main" id="{00000000-0008-0000-0100-0000D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  <a:ext uri="{FF2B5EF4-FFF2-40B4-BE49-F238E27FC236}">
                  <a16:creationId xmlns:a16="http://schemas.microsoft.com/office/drawing/2014/main" id="{00000000-0008-0000-0100-0000D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  <a:ext uri="{FF2B5EF4-FFF2-40B4-BE49-F238E27FC236}">
                  <a16:creationId xmlns:a16="http://schemas.microsoft.com/office/drawing/2014/main" id="{00000000-0008-0000-0100-0000D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7" name="Check Box 983" hidden="1">
              <a:extLst>
                <a:ext uri="{63B3BB69-23CF-44E3-9099-C40C66FF867C}">
                  <a14:compatExt spid="_x0000_s2007"/>
                </a:ext>
                <a:ext uri="{FF2B5EF4-FFF2-40B4-BE49-F238E27FC236}">
                  <a16:creationId xmlns:a16="http://schemas.microsoft.com/office/drawing/2014/main" id="{00000000-0008-0000-0100-0000D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3" name="Check Box 989" hidden="1">
              <a:extLst>
                <a:ext uri="{63B3BB69-23CF-44E3-9099-C40C66FF867C}">
                  <a14:compatExt spid="_x0000_s2013"/>
                </a:ext>
                <a:ext uri="{FF2B5EF4-FFF2-40B4-BE49-F238E27FC236}">
                  <a16:creationId xmlns:a16="http://schemas.microsoft.com/office/drawing/2014/main" id="{00000000-0008-0000-0100-0000D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4" name="Check Box 990" hidden="1">
              <a:extLst>
                <a:ext uri="{63B3BB69-23CF-44E3-9099-C40C66FF867C}">
                  <a14:compatExt spid="_x0000_s2014"/>
                </a:ext>
                <a:ext uri="{FF2B5EF4-FFF2-40B4-BE49-F238E27FC236}">
                  <a16:creationId xmlns:a16="http://schemas.microsoft.com/office/drawing/2014/main" id="{00000000-0008-0000-0100-0000D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5" name="Check Box 991" hidden="1">
              <a:extLst>
                <a:ext uri="{63B3BB69-23CF-44E3-9099-C40C66FF867C}">
                  <a14:compatExt spid="_x0000_s2015"/>
                </a:ext>
                <a:ext uri="{FF2B5EF4-FFF2-40B4-BE49-F238E27FC236}">
                  <a16:creationId xmlns:a16="http://schemas.microsoft.com/office/drawing/2014/main" id="{00000000-0008-0000-0100-0000D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1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1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3" name="Check Box 999" hidden="1">
              <a:extLst>
                <a:ext uri="{63B3BB69-23CF-44E3-9099-C40C66FF867C}">
                  <a14:compatExt spid="_x0000_s2023"/>
                </a:ext>
                <a:ext uri="{FF2B5EF4-FFF2-40B4-BE49-F238E27FC236}">
                  <a16:creationId xmlns:a16="http://schemas.microsoft.com/office/drawing/2014/main" id="{00000000-0008-0000-0100-0000E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1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1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1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1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1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1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1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1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1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1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1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1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1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1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1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1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6" name="Check Box 1024" hidden="1">
              <a:extLst>
                <a:ext uri="{63B3BB69-23CF-44E3-9099-C40C66FF867C}">
                  <a14:compatExt spid="_x0000_s19456"/>
                </a:ext>
                <a:ext uri="{FF2B5EF4-FFF2-40B4-BE49-F238E27FC236}">
                  <a16:creationId xmlns:a16="http://schemas.microsoft.com/office/drawing/2014/main" id="{00000000-0008-0000-0100-00000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7" name="Check Box 1025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8" name="Check Box 1026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1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9" name="Check Box 1027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1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0" name="Check Box 1028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1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1" name="Check Box 1029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1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2" name="Check Box 1030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1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3" name="Check Box 1031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1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4" name="Check Box 1032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1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5" name="Check Box 1033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1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6" name="Check Box 1034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1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7" name="Check Box 1035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1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8" name="Check Box 1036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1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9" name="Check Box 1037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1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0" name="Check Box 1038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1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1" name="Check Box 1039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1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2" name="Check Box 1040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1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3" name="Check Box 1041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1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4" name="Check Box 1042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1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5" name="Check Box 1043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1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6" name="Check Box 1044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1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7" name="Check Box 1045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1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8" name="Check Box 1046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1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9" name="Check Box 1047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1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0" name="Check Box 1048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1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1" name="Check Box 1049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1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2" name="Check Box 1050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1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3" name="Check Box 1051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1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4" name="Check Box 1052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1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5" name="Check Box 1053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1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6" name="Check Box 1054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1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7" name="Check Box 1055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1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8" name="Check Box 1056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1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9" name="Check Box 1057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1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0" name="Check Box 1058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1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1" name="Check Box 1059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1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2" name="Check Box 1060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1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3" name="Check Box 1061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1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4" name="Check Box 1062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1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5" name="Check Box 1063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1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6" name="Check Box 1064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1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7" name="Check Box 1065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1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8" name="Check Box 1066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1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9" name="Check Box 1067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1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0" name="Check Box 1068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1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1" name="Check Box 1069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1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2" name="Check Box 1070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1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3" name="Check Box 1071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1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4" name="Check Box 1072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1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5" name="Check Box 1073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1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6" name="Check Box 1074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1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7" name="Check Box 1075" hidden="1">
              <a:extLst>
                <a:ext uri="{63B3BB69-23CF-44E3-9099-C40C66FF867C}">
                  <a14:compatExt spid="_x0000_s19507"/>
                </a:ext>
                <a:ext uri="{FF2B5EF4-FFF2-40B4-BE49-F238E27FC236}">
                  <a16:creationId xmlns:a16="http://schemas.microsoft.com/office/drawing/2014/main" id="{00000000-0008-0000-0100-00003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8" name="Check Box 1076" hidden="1">
              <a:extLst>
                <a:ext uri="{63B3BB69-23CF-44E3-9099-C40C66FF867C}">
                  <a14:compatExt spid="_x0000_s19508"/>
                </a:ext>
                <a:ext uri="{FF2B5EF4-FFF2-40B4-BE49-F238E27FC236}">
                  <a16:creationId xmlns:a16="http://schemas.microsoft.com/office/drawing/2014/main" id="{00000000-0008-0000-0100-00003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9" name="Check Box 1077" hidden="1">
              <a:extLst>
                <a:ext uri="{63B3BB69-23CF-44E3-9099-C40C66FF867C}">
                  <a14:compatExt spid="_x0000_s19509"/>
                </a:ext>
                <a:ext uri="{FF2B5EF4-FFF2-40B4-BE49-F238E27FC236}">
                  <a16:creationId xmlns:a16="http://schemas.microsoft.com/office/drawing/2014/main" id="{00000000-0008-0000-0100-00003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0" name="Check Box 1078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1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1" name="Check Box 1079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1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2" name="Check Box 1080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1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3" name="Check Box 1081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1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4" name="Check Box 1082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1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5" name="Check Box 1083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1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6" name="Check Box 1084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1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7" name="Check Box 1085" hidden="1">
              <a:extLst>
                <a:ext uri="{63B3BB69-23CF-44E3-9099-C40C66FF867C}">
                  <a14:compatExt spid="_x0000_s19517"/>
                </a:ext>
                <a:ext uri="{FF2B5EF4-FFF2-40B4-BE49-F238E27FC236}">
                  <a16:creationId xmlns:a16="http://schemas.microsoft.com/office/drawing/2014/main" id="{00000000-0008-0000-0100-00003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8" name="Check Box 1086" hidden="1">
              <a:extLst>
                <a:ext uri="{63B3BB69-23CF-44E3-9099-C40C66FF867C}">
                  <a14:compatExt spid="_x0000_s19518"/>
                </a:ext>
                <a:ext uri="{FF2B5EF4-FFF2-40B4-BE49-F238E27FC236}">
                  <a16:creationId xmlns:a16="http://schemas.microsoft.com/office/drawing/2014/main" id="{00000000-0008-0000-0100-00003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9" name="Check Box 1087" hidden="1">
              <a:extLst>
                <a:ext uri="{63B3BB69-23CF-44E3-9099-C40C66FF867C}">
                  <a14:compatExt spid="_x0000_s19519"/>
                </a:ext>
                <a:ext uri="{FF2B5EF4-FFF2-40B4-BE49-F238E27FC236}">
                  <a16:creationId xmlns:a16="http://schemas.microsoft.com/office/drawing/2014/main" id="{00000000-0008-0000-0100-00003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0" name="Check Box 1088" hidden="1">
              <a:extLst>
                <a:ext uri="{63B3BB69-23CF-44E3-9099-C40C66FF867C}">
                  <a14:compatExt spid="_x0000_s19520"/>
                </a:ext>
                <a:ext uri="{FF2B5EF4-FFF2-40B4-BE49-F238E27FC236}">
                  <a16:creationId xmlns:a16="http://schemas.microsoft.com/office/drawing/2014/main" id="{00000000-0008-0000-0100-00004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1" name="Check Box 1089" hidden="1">
              <a:extLst>
                <a:ext uri="{63B3BB69-23CF-44E3-9099-C40C66FF867C}">
                  <a14:compatExt spid="_x0000_s19521"/>
                </a:ext>
                <a:ext uri="{FF2B5EF4-FFF2-40B4-BE49-F238E27FC236}">
                  <a16:creationId xmlns:a16="http://schemas.microsoft.com/office/drawing/2014/main" id="{00000000-0008-0000-0100-00004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2" name="Check Box 1090" hidden="1">
              <a:extLst>
                <a:ext uri="{63B3BB69-23CF-44E3-9099-C40C66FF867C}">
                  <a14:compatExt spid="_x0000_s19522"/>
                </a:ext>
                <a:ext uri="{FF2B5EF4-FFF2-40B4-BE49-F238E27FC236}">
                  <a16:creationId xmlns:a16="http://schemas.microsoft.com/office/drawing/2014/main" id="{00000000-0008-0000-0100-00004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3" name="Check Box 1091" hidden="1">
              <a:extLst>
                <a:ext uri="{63B3BB69-23CF-44E3-9099-C40C66FF867C}">
                  <a14:compatExt spid="_x0000_s19523"/>
                </a:ext>
                <a:ext uri="{FF2B5EF4-FFF2-40B4-BE49-F238E27FC236}">
                  <a16:creationId xmlns:a16="http://schemas.microsoft.com/office/drawing/2014/main" id="{00000000-0008-0000-0100-00004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4" name="Check Box 1092" hidden="1">
              <a:extLst>
                <a:ext uri="{63B3BB69-23CF-44E3-9099-C40C66FF867C}">
                  <a14:compatExt spid="_x0000_s19524"/>
                </a:ext>
                <a:ext uri="{FF2B5EF4-FFF2-40B4-BE49-F238E27FC236}">
                  <a16:creationId xmlns:a16="http://schemas.microsoft.com/office/drawing/2014/main" id="{00000000-0008-0000-0100-00004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5" name="Check Box 1093" hidden="1">
              <a:extLst>
                <a:ext uri="{63B3BB69-23CF-44E3-9099-C40C66FF867C}">
                  <a14:compatExt spid="_x0000_s19525"/>
                </a:ext>
                <a:ext uri="{FF2B5EF4-FFF2-40B4-BE49-F238E27FC236}">
                  <a16:creationId xmlns:a16="http://schemas.microsoft.com/office/drawing/2014/main" id="{00000000-0008-0000-0100-00004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6" name="Check Box 1094" hidden="1">
              <a:extLst>
                <a:ext uri="{63B3BB69-23CF-44E3-9099-C40C66FF867C}">
                  <a14:compatExt spid="_x0000_s19526"/>
                </a:ext>
                <a:ext uri="{FF2B5EF4-FFF2-40B4-BE49-F238E27FC236}">
                  <a16:creationId xmlns:a16="http://schemas.microsoft.com/office/drawing/2014/main" id="{00000000-0008-0000-0100-00004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7" name="Check Box 1095" hidden="1">
              <a:extLst>
                <a:ext uri="{63B3BB69-23CF-44E3-9099-C40C66FF867C}">
                  <a14:compatExt spid="_x0000_s19527"/>
                </a:ext>
                <a:ext uri="{FF2B5EF4-FFF2-40B4-BE49-F238E27FC236}">
                  <a16:creationId xmlns:a16="http://schemas.microsoft.com/office/drawing/2014/main" id="{00000000-0008-0000-0100-00004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8" name="Check Box 1096" hidden="1">
              <a:extLst>
                <a:ext uri="{63B3BB69-23CF-44E3-9099-C40C66FF867C}">
                  <a14:compatExt spid="_x0000_s19528"/>
                </a:ext>
                <a:ext uri="{FF2B5EF4-FFF2-40B4-BE49-F238E27FC236}">
                  <a16:creationId xmlns:a16="http://schemas.microsoft.com/office/drawing/2014/main" id="{00000000-0008-0000-0100-00004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9" name="Check Box 1097" hidden="1">
              <a:extLst>
                <a:ext uri="{63B3BB69-23CF-44E3-9099-C40C66FF867C}">
                  <a14:compatExt spid="_x0000_s19529"/>
                </a:ext>
                <a:ext uri="{FF2B5EF4-FFF2-40B4-BE49-F238E27FC236}">
                  <a16:creationId xmlns:a16="http://schemas.microsoft.com/office/drawing/2014/main" id="{00000000-0008-0000-0100-00004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0" name="Check Box 1098" hidden="1">
              <a:extLst>
                <a:ext uri="{63B3BB69-23CF-44E3-9099-C40C66FF867C}">
                  <a14:compatExt spid="_x0000_s19530"/>
                </a:ext>
                <a:ext uri="{FF2B5EF4-FFF2-40B4-BE49-F238E27FC236}">
                  <a16:creationId xmlns:a16="http://schemas.microsoft.com/office/drawing/2014/main" id="{00000000-0008-0000-0100-00004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1" name="Check Box 1099" hidden="1">
              <a:extLst>
                <a:ext uri="{63B3BB69-23CF-44E3-9099-C40C66FF867C}">
                  <a14:compatExt spid="_x0000_s19531"/>
                </a:ext>
                <a:ext uri="{FF2B5EF4-FFF2-40B4-BE49-F238E27FC236}">
                  <a16:creationId xmlns:a16="http://schemas.microsoft.com/office/drawing/2014/main" id="{00000000-0008-0000-0100-00004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2" name="Check Box 1100" hidden="1">
              <a:extLst>
                <a:ext uri="{63B3BB69-23CF-44E3-9099-C40C66FF867C}">
                  <a14:compatExt spid="_x0000_s19532"/>
                </a:ext>
                <a:ext uri="{FF2B5EF4-FFF2-40B4-BE49-F238E27FC236}">
                  <a16:creationId xmlns:a16="http://schemas.microsoft.com/office/drawing/2014/main" id="{00000000-0008-0000-0100-00004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3" name="Check Box 1101" hidden="1">
              <a:extLst>
                <a:ext uri="{63B3BB69-23CF-44E3-9099-C40C66FF867C}">
                  <a14:compatExt spid="_x0000_s19533"/>
                </a:ext>
                <a:ext uri="{FF2B5EF4-FFF2-40B4-BE49-F238E27FC236}">
                  <a16:creationId xmlns:a16="http://schemas.microsoft.com/office/drawing/2014/main" id="{00000000-0008-0000-0100-00004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4" name="Check Box 1102" hidden="1">
              <a:extLst>
                <a:ext uri="{63B3BB69-23CF-44E3-9099-C40C66FF867C}">
                  <a14:compatExt spid="_x0000_s19534"/>
                </a:ext>
                <a:ext uri="{FF2B5EF4-FFF2-40B4-BE49-F238E27FC236}">
                  <a16:creationId xmlns:a16="http://schemas.microsoft.com/office/drawing/2014/main" id="{00000000-0008-0000-0100-00004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5" name="Check Box 1103" hidden="1">
              <a:extLst>
                <a:ext uri="{63B3BB69-23CF-44E3-9099-C40C66FF867C}">
                  <a14:compatExt spid="_x0000_s19535"/>
                </a:ext>
                <a:ext uri="{FF2B5EF4-FFF2-40B4-BE49-F238E27FC236}">
                  <a16:creationId xmlns:a16="http://schemas.microsoft.com/office/drawing/2014/main" id="{00000000-0008-0000-0100-00004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6" name="Check Box 1104" hidden="1">
              <a:extLst>
                <a:ext uri="{63B3BB69-23CF-44E3-9099-C40C66FF867C}">
                  <a14:compatExt spid="_x0000_s19536"/>
                </a:ext>
                <a:ext uri="{FF2B5EF4-FFF2-40B4-BE49-F238E27FC236}">
                  <a16:creationId xmlns:a16="http://schemas.microsoft.com/office/drawing/2014/main" id="{00000000-0008-0000-0100-00005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7" name="Check Box 1105" hidden="1">
              <a:extLst>
                <a:ext uri="{63B3BB69-23CF-44E3-9099-C40C66FF867C}">
                  <a14:compatExt spid="_x0000_s19537"/>
                </a:ext>
                <a:ext uri="{FF2B5EF4-FFF2-40B4-BE49-F238E27FC236}">
                  <a16:creationId xmlns:a16="http://schemas.microsoft.com/office/drawing/2014/main" id="{00000000-0008-0000-0100-00005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8" name="Check Box 1106" hidden="1">
              <a:extLst>
                <a:ext uri="{63B3BB69-23CF-44E3-9099-C40C66FF867C}">
                  <a14:compatExt spid="_x0000_s19538"/>
                </a:ext>
                <a:ext uri="{FF2B5EF4-FFF2-40B4-BE49-F238E27FC236}">
                  <a16:creationId xmlns:a16="http://schemas.microsoft.com/office/drawing/2014/main" id="{00000000-0008-0000-0100-00005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9" name="Check Box 1107" hidden="1">
              <a:extLst>
                <a:ext uri="{63B3BB69-23CF-44E3-9099-C40C66FF867C}">
                  <a14:compatExt spid="_x0000_s19539"/>
                </a:ext>
                <a:ext uri="{FF2B5EF4-FFF2-40B4-BE49-F238E27FC236}">
                  <a16:creationId xmlns:a16="http://schemas.microsoft.com/office/drawing/2014/main" id="{00000000-0008-0000-0100-00005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0" name="Check Box 1108" hidden="1">
              <a:extLst>
                <a:ext uri="{63B3BB69-23CF-44E3-9099-C40C66FF867C}">
                  <a14:compatExt spid="_x0000_s19540"/>
                </a:ext>
                <a:ext uri="{FF2B5EF4-FFF2-40B4-BE49-F238E27FC236}">
                  <a16:creationId xmlns:a16="http://schemas.microsoft.com/office/drawing/2014/main" id="{00000000-0008-0000-0100-00005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1" name="Check Box 1109" hidden="1">
              <a:extLst>
                <a:ext uri="{63B3BB69-23CF-44E3-9099-C40C66FF867C}">
                  <a14:compatExt spid="_x0000_s19541"/>
                </a:ext>
                <a:ext uri="{FF2B5EF4-FFF2-40B4-BE49-F238E27FC236}">
                  <a16:creationId xmlns:a16="http://schemas.microsoft.com/office/drawing/2014/main" id="{00000000-0008-0000-0100-00005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2" name="Check Box 1110" hidden="1">
              <a:extLst>
                <a:ext uri="{63B3BB69-23CF-44E3-9099-C40C66FF867C}">
                  <a14:compatExt spid="_x0000_s19542"/>
                </a:ext>
                <a:ext uri="{FF2B5EF4-FFF2-40B4-BE49-F238E27FC236}">
                  <a16:creationId xmlns:a16="http://schemas.microsoft.com/office/drawing/2014/main" id="{00000000-0008-0000-0100-00005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3" name="Check Box 1111" hidden="1">
              <a:extLst>
                <a:ext uri="{63B3BB69-23CF-44E3-9099-C40C66FF867C}">
                  <a14:compatExt spid="_x0000_s19543"/>
                </a:ext>
                <a:ext uri="{FF2B5EF4-FFF2-40B4-BE49-F238E27FC236}">
                  <a16:creationId xmlns:a16="http://schemas.microsoft.com/office/drawing/2014/main" id="{00000000-0008-0000-0100-00005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4" name="Check Box 1112" hidden="1">
              <a:extLst>
                <a:ext uri="{63B3BB69-23CF-44E3-9099-C40C66FF867C}">
                  <a14:compatExt spid="_x0000_s19544"/>
                </a:ext>
                <a:ext uri="{FF2B5EF4-FFF2-40B4-BE49-F238E27FC236}">
                  <a16:creationId xmlns:a16="http://schemas.microsoft.com/office/drawing/2014/main" id="{00000000-0008-0000-0100-00005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5" name="Check Box 1113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1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6" name="Check Box 1114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1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7" name="Check Box 1115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1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8" name="Check Box 1116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1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9" name="Check Box 1117" hidden="1">
              <a:extLst>
                <a:ext uri="{63B3BB69-23CF-44E3-9099-C40C66FF867C}">
                  <a14:compatExt spid="_x0000_s19549"/>
                </a:ext>
                <a:ext uri="{FF2B5EF4-FFF2-40B4-BE49-F238E27FC236}">
                  <a16:creationId xmlns:a16="http://schemas.microsoft.com/office/drawing/2014/main" id="{00000000-0008-0000-0100-00005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0" name="Check Box 1118" hidden="1">
              <a:extLst>
                <a:ext uri="{63B3BB69-23CF-44E3-9099-C40C66FF867C}">
                  <a14:compatExt spid="_x0000_s19550"/>
                </a:ext>
                <a:ext uri="{FF2B5EF4-FFF2-40B4-BE49-F238E27FC236}">
                  <a16:creationId xmlns:a16="http://schemas.microsoft.com/office/drawing/2014/main" id="{00000000-0008-0000-0100-00005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1" name="Check Box 1119" hidden="1">
              <a:extLst>
                <a:ext uri="{63B3BB69-23CF-44E3-9099-C40C66FF867C}">
                  <a14:compatExt spid="_x0000_s19551"/>
                </a:ext>
                <a:ext uri="{FF2B5EF4-FFF2-40B4-BE49-F238E27FC236}">
                  <a16:creationId xmlns:a16="http://schemas.microsoft.com/office/drawing/2014/main" id="{00000000-0008-0000-0100-00005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2" name="Check Box 1120" hidden="1">
              <a:extLst>
                <a:ext uri="{63B3BB69-23CF-44E3-9099-C40C66FF867C}">
                  <a14:compatExt spid="_x0000_s19552"/>
                </a:ext>
                <a:ext uri="{FF2B5EF4-FFF2-40B4-BE49-F238E27FC236}">
                  <a16:creationId xmlns:a16="http://schemas.microsoft.com/office/drawing/2014/main" id="{00000000-0008-0000-0100-00006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3" name="Check Box 1121" hidden="1">
              <a:extLst>
                <a:ext uri="{63B3BB69-23CF-44E3-9099-C40C66FF867C}">
                  <a14:compatExt spid="_x0000_s19553"/>
                </a:ext>
                <a:ext uri="{FF2B5EF4-FFF2-40B4-BE49-F238E27FC236}">
                  <a16:creationId xmlns:a16="http://schemas.microsoft.com/office/drawing/2014/main" id="{00000000-0008-0000-0100-00006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4" name="Check Box 1122" hidden="1">
              <a:extLst>
                <a:ext uri="{63B3BB69-23CF-44E3-9099-C40C66FF867C}">
                  <a14:compatExt spid="_x0000_s19554"/>
                </a:ext>
                <a:ext uri="{FF2B5EF4-FFF2-40B4-BE49-F238E27FC236}">
                  <a16:creationId xmlns:a16="http://schemas.microsoft.com/office/drawing/2014/main" id="{00000000-0008-0000-0100-00006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5" name="Check Box 1123" hidden="1">
              <a:extLst>
                <a:ext uri="{63B3BB69-23CF-44E3-9099-C40C66FF867C}">
                  <a14:compatExt spid="_x0000_s19555"/>
                </a:ext>
                <a:ext uri="{FF2B5EF4-FFF2-40B4-BE49-F238E27FC236}">
                  <a16:creationId xmlns:a16="http://schemas.microsoft.com/office/drawing/2014/main" id="{00000000-0008-0000-0100-00006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6" name="Check Box 1124" hidden="1">
              <a:extLst>
                <a:ext uri="{63B3BB69-23CF-44E3-9099-C40C66FF867C}">
                  <a14:compatExt spid="_x0000_s19556"/>
                </a:ext>
                <a:ext uri="{FF2B5EF4-FFF2-40B4-BE49-F238E27FC236}">
                  <a16:creationId xmlns:a16="http://schemas.microsoft.com/office/drawing/2014/main" id="{00000000-0008-0000-0100-00006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7" name="Check Box 1125" hidden="1">
              <a:extLst>
                <a:ext uri="{63B3BB69-23CF-44E3-9099-C40C66FF867C}">
                  <a14:compatExt spid="_x0000_s19557"/>
                </a:ext>
                <a:ext uri="{FF2B5EF4-FFF2-40B4-BE49-F238E27FC236}">
                  <a16:creationId xmlns:a16="http://schemas.microsoft.com/office/drawing/2014/main" id="{00000000-0008-0000-0100-00006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8" name="Check Box 1126" hidden="1">
              <a:extLst>
                <a:ext uri="{63B3BB69-23CF-44E3-9099-C40C66FF867C}">
                  <a14:compatExt spid="_x0000_s19558"/>
                </a:ext>
                <a:ext uri="{FF2B5EF4-FFF2-40B4-BE49-F238E27FC236}">
                  <a16:creationId xmlns:a16="http://schemas.microsoft.com/office/drawing/2014/main" id="{00000000-0008-0000-0100-00006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9" name="Check Box 1127" hidden="1">
              <a:extLst>
                <a:ext uri="{63B3BB69-23CF-44E3-9099-C40C66FF867C}">
                  <a14:compatExt spid="_x0000_s19559"/>
                </a:ext>
                <a:ext uri="{FF2B5EF4-FFF2-40B4-BE49-F238E27FC236}">
                  <a16:creationId xmlns:a16="http://schemas.microsoft.com/office/drawing/2014/main" id="{00000000-0008-0000-0100-00006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0" name="Check Box 1128" hidden="1">
              <a:extLst>
                <a:ext uri="{63B3BB69-23CF-44E3-9099-C40C66FF867C}">
                  <a14:compatExt spid="_x0000_s19560"/>
                </a:ext>
                <a:ext uri="{FF2B5EF4-FFF2-40B4-BE49-F238E27FC236}">
                  <a16:creationId xmlns:a16="http://schemas.microsoft.com/office/drawing/2014/main" id="{00000000-0008-0000-0100-00006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1" name="Check Box 1129" hidden="1">
              <a:extLst>
                <a:ext uri="{63B3BB69-23CF-44E3-9099-C40C66FF867C}">
                  <a14:compatExt spid="_x0000_s19561"/>
                </a:ext>
                <a:ext uri="{FF2B5EF4-FFF2-40B4-BE49-F238E27FC236}">
                  <a16:creationId xmlns:a16="http://schemas.microsoft.com/office/drawing/2014/main" id="{00000000-0008-0000-0100-00006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2" name="Check Box 1130" hidden="1">
              <a:extLst>
                <a:ext uri="{63B3BB69-23CF-44E3-9099-C40C66FF867C}">
                  <a14:compatExt spid="_x0000_s19562"/>
                </a:ext>
                <a:ext uri="{FF2B5EF4-FFF2-40B4-BE49-F238E27FC236}">
                  <a16:creationId xmlns:a16="http://schemas.microsoft.com/office/drawing/2014/main" id="{00000000-0008-0000-0100-00006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3" name="Check Box 1131" hidden="1">
              <a:extLst>
                <a:ext uri="{63B3BB69-23CF-44E3-9099-C40C66FF867C}">
                  <a14:compatExt spid="_x0000_s19563"/>
                </a:ext>
                <a:ext uri="{FF2B5EF4-FFF2-40B4-BE49-F238E27FC236}">
                  <a16:creationId xmlns:a16="http://schemas.microsoft.com/office/drawing/2014/main" id="{00000000-0008-0000-0100-00006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4" name="Check Box 1132" hidden="1">
              <a:extLst>
                <a:ext uri="{63B3BB69-23CF-44E3-9099-C40C66FF867C}">
                  <a14:compatExt spid="_x0000_s19564"/>
                </a:ext>
                <a:ext uri="{FF2B5EF4-FFF2-40B4-BE49-F238E27FC236}">
                  <a16:creationId xmlns:a16="http://schemas.microsoft.com/office/drawing/2014/main" id="{00000000-0008-0000-0100-00006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5" name="Check Box 1133" hidden="1">
              <a:extLst>
                <a:ext uri="{63B3BB69-23CF-44E3-9099-C40C66FF867C}">
                  <a14:compatExt spid="_x0000_s19565"/>
                </a:ext>
                <a:ext uri="{FF2B5EF4-FFF2-40B4-BE49-F238E27FC236}">
                  <a16:creationId xmlns:a16="http://schemas.microsoft.com/office/drawing/2014/main" id="{00000000-0008-0000-0100-00006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6" name="Check Box 1134" hidden="1">
              <a:extLst>
                <a:ext uri="{63B3BB69-23CF-44E3-9099-C40C66FF867C}">
                  <a14:compatExt spid="_x0000_s19566"/>
                </a:ext>
                <a:ext uri="{FF2B5EF4-FFF2-40B4-BE49-F238E27FC236}">
                  <a16:creationId xmlns:a16="http://schemas.microsoft.com/office/drawing/2014/main" id="{00000000-0008-0000-0100-00006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7" name="Check Box 1135" hidden="1">
              <a:extLst>
                <a:ext uri="{63B3BB69-23CF-44E3-9099-C40C66FF867C}">
                  <a14:compatExt spid="_x0000_s19567"/>
                </a:ext>
                <a:ext uri="{FF2B5EF4-FFF2-40B4-BE49-F238E27FC236}">
                  <a16:creationId xmlns:a16="http://schemas.microsoft.com/office/drawing/2014/main" id="{00000000-0008-0000-0100-00006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8" name="Check Box 1136" hidden="1">
              <a:extLst>
                <a:ext uri="{63B3BB69-23CF-44E3-9099-C40C66FF867C}">
                  <a14:compatExt spid="_x0000_s19568"/>
                </a:ext>
                <a:ext uri="{FF2B5EF4-FFF2-40B4-BE49-F238E27FC236}">
                  <a16:creationId xmlns:a16="http://schemas.microsoft.com/office/drawing/2014/main" id="{00000000-0008-0000-0100-00007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9" name="Check Box 1137" hidden="1">
              <a:extLst>
                <a:ext uri="{63B3BB69-23CF-44E3-9099-C40C66FF867C}">
                  <a14:compatExt spid="_x0000_s19569"/>
                </a:ext>
                <a:ext uri="{FF2B5EF4-FFF2-40B4-BE49-F238E27FC236}">
                  <a16:creationId xmlns:a16="http://schemas.microsoft.com/office/drawing/2014/main" id="{00000000-0008-0000-0100-00007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0" name="Check Box 1138" hidden="1">
              <a:extLst>
                <a:ext uri="{63B3BB69-23CF-44E3-9099-C40C66FF867C}">
                  <a14:compatExt spid="_x0000_s19570"/>
                </a:ext>
                <a:ext uri="{FF2B5EF4-FFF2-40B4-BE49-F238E27FC236}">
                  <a16:creationId xmlns:a16="http://schemas.microsoft.com/office/drawing/2014/main" id="{00000000-0008-0000-0100-00007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1" name="Check Box 1139" hidden="1">
              <a:extLst>
                <a:ext uri="{63B3BB69-23CF-44E3-9099-C40C66FF867C}">
                  <a14:compatExt spid="_x0000_s19571"/>
                </a:ext>
                <a:ext uri="{FF2B5EF4-FFF2-40B4-BE49-F238E27FC236}">
                  <a16:creationId xmlns:a16="http://schemas.microsoft.com/office/drawing/2014/main" id="{00000000-0008-0000-0100-00007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2" name="Check Box 1140" hidden="1">
              <a:extLst>
                <a:ext uri="{63B3BB69-23CF-44E3-9099-C40C66FF867C}">
                  <a14:compatExt spid="_x0000_s19572"/>
                </a:ext>
                <a:ext uri="{FF2B5EF4-FFF2-40B4-BE49-F238E27FC236}">
                  <a16:creationId xmlns:a16="http://schemas.microsoft.com/office/drawing/2014/main" id="{00000000-0008-0000-0100-00007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3" name="Check Box 1141" hidden="1">
              <a:extLst>
                <a:ext uri="{63B3BB69-23CF-44E3-9099-C40C66FF867C}">
                  <a14:compatExt spid="_x0000_s19573"/>
                </a:ext>
                <a:ext uri="{FF2B5EF4-FFF2-40B4-BE49-F238E27FC236}">
                  <a16:creationId xmlns:a16="http://schemas.microsoft.com/office/drawing/2014/main" id="{00000000-0008-0000-0100-00007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4" name="Check Box 1142" hidden="1">
              <a:extLst>
                <a:ext uri="{63B3BB69-23CF-44E3-9099-C40C66FF867C}">
                  <a14:compatExt spid="_x0000_s19574"/>
                </a:ext>
                <a:ext uri="{FF2B5EF4-FFF2-40B4-BE49-F238E27FC236}">
                  <a16:creationId xmlns:a16="http://schemas.microsoft.com/office/drawing/2014/main" id="{00000000-0008-0000-0100-00007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5" name="Check Box 1143" hidden="1">
              <a:extLst>
                <a:ext uri="{63B3BB69-23CF-44E3-9099-C40C66FF867C}">
                  <a14:compatExt spid="_x0000_s19575"/>
                </a:ext>
                <a:ext uri="{FF2B5EF4-FFF2-40B4-BE49-F238E27FC236}">
                  <a16:creationId xmlns:a16="http://schemas.microsoft.com/office/drawing/2014/main" id="{00000000-0008-0000-0100-00007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6" name="Check Box 1144" hidden="1">
              <a:extLst>
                <a:ext uri="{63B3BB69-23CF-44E3-9099-C40C66FF867C}">
                  <a14:compatExt spid="_x0000_s19576"/>
                </a:ext>
                <a:ext uri="{FF2B5EF4-FFF2-40B4-BE49-F238E27FC236}">
                  <a16:creationId xmlns:a16="http://schemas.microsoft.com/office/drawing/2014/main" id="{00000000-0008-0000-0100-00007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7" name="Check Box 1145" hidden="1">
              <a:extLst>
                <a:ext uri="{63B3BB69-23CF-44E3-9099-C40C66FF867C}">
                  <a14:compatExt spid="_x0000_s19577"/>
                </a:ext>
                <a:ext uri="{FF2B5EF4-FFF2-40B4-BE49-F238E27FC236}">
                  <a16:creationId xmlns:a16="http://schemas.microsoft.com/office/drawing/2014/main" id="{00000000-0008-0000-0100-00007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8" name="Check Box 1146" hidden="1">
              <a:extLst>
                <a:ext uri="{63B3BB69-23CF-44E3-9099-C40C66FF867C}">
                  <a14:compatExt spid="_x0000_s19578"/>
                </a:ext>
                <a:ext uri="{FF2B5EF4-FFF2-40B4-BE49-F238E27FC236}">
                  <a16:creationId xmlns:a16="http://schemas.microsoft.com/office/drawing/2014/main" id="{00000000-0008-0000-0100-00007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9" name="Check Box 1147" hidden="1">
              <a:extLst>
                <a:ext uri="{63B3BB69-23CF-44E3-9099-C40C66FF867C}">
                  <a14:compatExt spid="_x0000_s19579"/>
                </a:ext>
                <a:ext uri="{FF2B5EF4-FFF2-40B4-BE49-F238E27FC236}">
                  <a16:creationId xmlns:a16="http://schemas.microsoft.com/office/drawing/2014/main" id="{00000000-0008-0000-0100-00007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0" name="Check Box 1148" hidden="1">
              <a:extLst>
                <a:ext uri="{63B3BB69-23CF-44E3-9099-C40C66FF867C}">
                  <a14:compatExt spid="_x0000_s19580"/>
                </a:ext>
                <a:ext uri="{FF2B5EF4-FFF2-40B4-BE49-F238E27FC236}">
                  <a16:creationId xmlns:a16="http://schemas.microsoft.com/office/drawing/2014/main" id="{00000000-0008-0000-0100-00007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1" name="Check Box 1149" hidden="1">
              <a:extLst>
                <a:ext uri="{63B3BB69-23CF-44E3-9099-C40C66FF867C}">
                  <a14:compatExt spid="_x0000_s19581"/>
                </a:ext>
                <a:ext uri="{FF2B5EF4-FFF2-40B4-BE49-F238E27FC236}">
                  <a16:creationId xmlns:a16="http://schemas.microsoft.com/office/drawing/2014/main" id="{00000000-0008-0000-0100-00007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2" name="Check Box 1150" hidden="1">
              <a:extLst>
                <a:ext uri="{63B3BB69-23CF-44E3-9099-C40C66FF867C}">
                  <a14:compatExt spid="_x0000_s19582"/>
                </a:ext>
                <a:ext uri="{FF2B5EF4-FFF2-40B4-BE49-F238E27FC236}">
                  <a16:creationId xmlns:a16="http://schemas.microsoft.com/office/drawing/2014/main" id="{00000000-0008-0000-0100-00007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3" name="Check Box 1151" hidden="1">
              <a:extLst>
                <a:ext uri="{63B3BB69-23CF-44E3-9099-C40C66FF867C}">
                  <a14:compatExt spid="_x0000_s19583"/>
                </a:ext>
                <a:ext uri="{FF2B5EF4-FFF2-40B4-BE49-F238E27FC236}">
                  <a16:creationId xmlns:a16="http://schemas.microsoft.com/office/drawing/2014/main" id="{00000000-0008-0000-0100-00007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4" name="Check Box 1152" hidden="1">
              <a:extLst>
                <a:ext uri="{63B3BB69-23CF-44E3-9099-C40C66FF867C}">
                  <a14:compatExt spid="_x0000_s19584"/>
                </a:ext>
                <a:ext uri="{FF2B5EF4-FFF2-40B4-BE49-F238E27FC236}">
                  <a16:creationId xmlns:a16="http://schemas.microsoft.com/office/drawing/2014/main" id="{00000000-0008-0000-0100-00008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5" name="Check Box 1153" hidden="1">
              <a:extLst>
                <a:ext uri="{63B3BB69-23CF-44E3-9099-C40C66FF867C}">
                  <a14:compatExt spid="_x0000_s19585"/>
                </a:ext>
                <a:ext uri="{FF2B5EF4-FFF2-40B4-BE49-F238E27FC236}">
                  <a16:creationId xmlns:a16="http://schemas.microsoft.com/office/drawing/2014/main" id="{00000000-0008-0000-0100-00008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6" name="Check Box 1154" hidden="1">
              <a:extLst>
                <a:ext uri="{63B3BB69-23CF-44E3-9099-C40C66FF867C}">
                  <a14:compatExt spid="_x0000_s19586"/>
                </a:ext>
                <a:ext uri="{FF2B5EF4-FFF2-40B4-BE49-F238E27FC236}">
                  <a16:creationId xmlns:a16="http://schemas.microsoft.com/office/drawing/2014/main" id="{00000000-0008-0000-0100-00008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7" name="Check Box 1155" hidden="1">
              <a:extLst>
                <a:ext uri="{63B3BB69-23CF-44E3-9099-C40C66FF867C}">
                  <a14:compatExt spid="_x0000_s19587"/>
                </a:ext>
                <a:ext uri="{FF2B5EF4-FFF2-40B4-BE49-F238E27FC236}">
                  <a16:creationId xmlns:a16="http://schemas.microsoft.com/office/drawing/2014/main" id="{00000000-0008-0000-0100-00008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8" name="Check Box 1156" hidden="1">
              <a:extLst>
                <a:ext uri="{63B3BB69-23CF-44E3-9099-C40C66FF867C}">
                  <a14:compatExt spid="_x0000_s19588"/>
                </a:ext>
                <a:ext uri="{FF2B5EF4-FFF2-40B4-BE49-F238E27FC236}">
                  <a16:creationId xmlns:a16="http://schemas.microsoft.com/office/drawing/2014/main" id="{00000000-0008-0000-0100-00008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9" name="Check Box 1157" hidden="1">
              <a:extLst>
                <a:ext uri="{63B3BB69-23CF-44E3-9099-C40C66FF867C}">
                  <a14:compatExt spid="_x0000_s19589"/>
                </a:ext>
                <a:ext uri="{FF2B5EF4-FFF2-40B4-BE49-F238E27FC236}">
                  <a16:creationId xmlns:a16="http://schemas.microsoft.com/office/drawing/2014/main" id="{00000000-0008-0000-0100-00008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0" name="Check Box 1158" hidden="1">
              <a:extLst>
                <a:ext uri="{63B3BB69-23CF-44E3-9099-C40C66FF867C}">
                  <a14:compatExt spid="_x0000_s19590"/>
                </a:ext>
                <a:ext uri="{FF2B5EF4-FFF2-40B4-BE49-F238E27FC236}">
                  <a16:creationId xmlns:a16="http://schemas.microsoft.com/office/drawing/2014/main" id="{00000000-0008-0000-0100-00008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1" name="Check Box 1159" hidden="1">
              <a:extLst>
                <a:ext uri="{63B3BB69-23CF-44E3-9099-C40C66FF867C}">
                  <a14:compatExt spid="_x0000_s19591"/>
                </a:ext>
                <a:ext uri="{FF2B5EF4-FFF2-40B4-BE49-F238E27FC236}">
                  <a16:creationId xmlns:a16="http://schemas.microsoft.com/office/drawing/2014/main" id="{00000000-0008-0000-0100-00008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2" name="Check Box 1160" hidden="1">
              <a:extLst>
                <a:ext uri="{63B3BB69-23CF-44E3-9099-C40C66FF867C}">
                  <a14:compatExt spid="_x0000_s19592"/>
                </a:ext>
                <a:ext uri="{FF2B5EF4-FFF2-40B4-BE49-F238E27FC236}">
                  <a16:creationId xmlns:a16="http://schemas.microsoft.com/office/drawing/2014/main" id="{00000000-0008-0000-0100-00008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3" name="Check Box 1161" hidden="1">
              <a:extLst>
                <a:ext uri="{63B3BB69-23CF-44E3-9099-C40C66FF867C}">
                  <a14:compatExt spid="_x0000_s19593"/>
                </a:ext>
                <a:ext uri="{FF2B5EF4-FFF2-40B4-BE49-F238E27FC236}">
                  <a16:creationId xmlns:a16="http://schemas.microsoft.com/office/drawing/2014/main" id="{00000000-0008-0000-0100-00008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4" name="Check Box 1162" hidden="1">
              <a:extLst>
                <a:ext uri="{63B3BB69-23CF-44E3-9099-C40C66FF867C}">
                  <a14:compatExt spid="_x0000_s19594"/>
                </a:ext>
                <a:ext uri="{FF2B5EF4-FFF2-40B4-BE49-F238E27FC236}">
                  <a16:creationId xmlns:a16="http://schemas.microsoft.com/office/drawing/2014/main" id="{00000000-0008-0000-0100-00008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5" name="Check Box 1163" hidden="1">
              <a:extLst>
                <a:ext uri="{63B3BB69-23CF-44E3-9099-C40C66FF867C}">
                  <a14:compatExt spid="_x0000_s19595"/>
                </a:ext>
                <a:ext uri="{FF2B5EF4-FFF2-40B4-BE49-F238E27FC236}">
                  <a16:creationId xmlns:a16="http://schemas.microsoft.com/office/drawing/2014/main" id="{00000000-0008-0000-0100-00008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6" name="Check Box 1164" hidden="1">
              <a:extLst>
                <a:ext uri="{63B3BB69-23CF-44E3-9099-C40C66FF867C}">
                  <a14:compatExt spid="_x0000_s19596"/>
                </a:ext>
                <a:ext uri="{FF2B5EF4-FFF2-40B4-BE49-F238E27FC236}">
                  <a16:creationId xmlns:a16="http://schemas.microsoft.com/office/drawing/2014/main" id="{00000000-0008-0000-0100-00008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7" name="Check Box 1165" hidden="1">
              <a:extLst>
                <a:ext uri="{63B3BB69-23CF-44E3-9099-C40C66FF867C}">
                  <a14:compatExt spid="_x0000_s19597"/>
                </a:ext>
                <a:ext uri="{FF2B5EF4-FFF2-40B4-BE49-F238E27FC236}">
                  <a16:creationId xmlns:a16="http://schemas.microsoft.com/office/drawing/2014/main" id="{00000000-0008-0000-0100-00008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8" name="Check Box 1166" hidden="1">
              <a:extLst>
                <a:ext uri="{63B3BB69-23CF-44E3-9099-C40C66FF867C}">
                  <a14:compatExt spid="_x0000_s19598"/>
                </a:ext>
                <a:ext uri="{FF2B5EF4-FFF2-40B4-BE49-F238E27FC236}">
                  <a16:creationId xmlns:a16="http://schemas.microsoft.com/office/drawing/2014/main" id="{00000000-0008-0000-0100-00008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9" name="Check Box 1167" hidden="1">
              <a:extLst>
                <a:ext uri="{63B3BB69-23CF-44E3-9099-C40C66FF867C}">
                  <a14:compatExt spid="_x0000_s19599"/>
                </a:ext>
                <a:ext uri="{FF2B5EF4-FFF2-40B4-BE49-F238E27FC236}">
                  <a16:creationId xmlns:a16="http://schemas.microsoft.com/office/drawing/2014/main" id="{00000000-0008-0000-0100-00008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0" name="Check Box 1168" hidden="1">
              <a:extLst>
                <a:ext uri="{63B3BB69-23CF-44E3-9099-C40C66FF867C}">
                  <a14:compatExt spid="_x0000_s19600"/>
                </a:ext>
                <a:ext uri="{FF2B5EF4-FFF2-40B4-BE49-F238E27FC236}">
                  <a16:creationId xmlns:a16="http://schemas.microsoft.com/office/drawing/2014/main" id="{00000000-0008-0000-0100-00009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1" name="Check Box 1169" hidden="1">
              <a:extLst>
                <a:ext uri="{63B3BB69-23CF-44E3-9099-C40C66FF867C}">
                  <a14:compatExt spid="_x0000_s19601"/>
                </a:ext>
                <a:ext uri="{FF2B5EF4-FFF2-40B4-BE49-F238E27FC236}">
                  <a16:creationId xmlns:a16="http://schemas.microsoft.com/office/drawing/2014/main" id="{00000000-0008-0000-0100-00009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2" name="Check Box 1170" hidden="1">
              <a:extLst>
                <a:ext uri="{63B3BB69-23CF-44E3-9099-C40C66FF867C}">
                  <a14:compatExt spid="_x0000_s19602"/>
                </a:ext>
                <a:ext uri="{FF2B5EF4-FFF2-40B4-BE49-F238E27FC236}">
                  <a16:creationId xmlns:a16="http://schemas.microsoft.com/office/drawing/2014/main" id="{00000000-0008-0000-0100-00009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3" name="Check Box 1171" hidden="1">
              <a:extLst>
                <a:ext uri="{63B3BB69-23CF-44E3-9099-C40C66FF867C}">
                  <a14:compatExt spid="_x0000_s19603"/>
                </a:ext>
                <a:ext uri="{FF2B5EF4-FFF2-40B4-BE49-F238E27FC236}">
                  <a16:creationId xmlns:a16="http://schemas.microsoft.com/office/drawing/2014/main" id="{00000000-0008-0000-0100-00009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4" name="Check Box 1172" hidden="1">
              <a:extLst>
                <a:ext uri="{63B3BB69-23CF-44E3-9099-C40C66FF867C}">
                  <a14:compatExt spid="_x0000_s19604"/>
                </a:ext>
                <a:ext uri="{FF2B5EF4-FFF2-40B4-BE49-F238E27FC236}">
                  <a16:creationId xmlns:a16="http://schemas.microsoft.com/office/drawing/2014/main" id="{00000000-0008-0000-0100-00009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5" name="Check Box 1173" hidden="1">
              <a:extLst>
                <a:ext uri="{63B3BB69-23CF-44E3-9099-C40C66FF867C}">
                  <a14:compatExt spid="_x0000_s19605"/>
                </a:ext>
                <a:ext uri="{FF2B5EF4-FFF2-40B4-BE49-F238E27FC236}">
                  <a16:creationId xmlns:a16="http://schemas.microsoft.com/office/drawing/2014/main" id="{00000000-0008-0000-0100-00009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6" name="Check Box 1174" hidden="1">
              <a:extLst>
                <a:ext uri="{63B3BB69-23CF-44E3-9099-C40C66FF867C}">
                  <a14:compatExt spid="_x0000_s19606"/>
                </a:ext>
                <a:ext uri="{FF2B5EF4-FFF2-40B4-BE49-F238E27FC236}">
                  <a16:creationId xmlns:a16="http://schemas.microsoft.com/office/drawing/2014/main" id="{00000000-0008-0000-0100-00009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7" name="Check Box 1175" hidden="1">
              <a:extLst>
                <a:ext uri="{63B3BB69-23CF-44E3-9099-C40C66FF867C}">
                  <a14:compatExt spid="_x0000_s19607"/>
                </a:ext>
                <a:ext uri="{FF2B5EF4-FFF2-40B4-BE49-F238E27FC236}">
                  <a16:creationId xmlns:a16="http://schemas.microsoft.com/office/drawing/2014/main" id="{00000000-0008-0000-0100-00009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8" name="Check Box 1176" hidden="1">
              <a:extLst>
                <a:ext uri="{63B3BB69-23CF-44E3-9099-C40C66FF867C}">
                  <a14:compatExt spid="_x0000_s19608"/>
                </a:ext>
                <a:ext uri="{FF2B5EF4-FFF2-40B4-BE49-F238E27FC236}">
                  <a16:creationId xmlns:a16="http://schemas.microsoft.com/office/drawing/2014/main" id="{00000000-0008-0000-0100-00009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9" name="Check Box 1177" hidden="1">
              <a:extLst>
                <a:ext uri="{63B3BB69-23CF-44E3-9099-C40C66FF867C}">
                  <a14:compatExt spid="_x0000_s19609"/>
                </a:ext>
                <a:ext uri="{FF2B5EF4-FFF2-40B4-BE49-F238E27FC236}">
                  <a16:creationId xmlns:a16="http://schemas.microsoft.com/office/drawing/2014/main" id="{00000000-0008-0000-0100-00009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0" name="Check Box 1178" hidden="1">
              <a:extLst>
                <a:ext uri="{63B3BB69-23CF-44E3-9099-C40C66FF867C}">
                  <a14:compatExt spid="_x0000_s19610"/>
                </a:ext>
                <a:ext uri="{FF2B5EF4-FFF2-40B4-BE49-F238E27FC236}">
                  <a16:creationId xmlns:a16="http://schemas.microsoft.com/office/drawing/2014/main" id="{00000000-0008-0000-0100-00009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1" name="Check Box 1179" hidden="1">
              <a:extLst>
                <a:ext uri="{63B3BB69-23CF-44E3-9099-C40C66FF867C}">
                  <a14:compatExt spid="_x0000_s19611"/>
                </a:ext>
                <a:ext uri="{FF2B5EF4-FFF2-40B4-BE49-F238E27FC236}">
                  <a16:creationId xmlns:a16="http://schemas.microsoft.com/office/drawing/2014/main" id="{00000000-0008-0000-0100-00009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2" name="Check Box 1180" hidden="1">
              <a:extLst>
                <a:ext uri="{63B3BB69-23CF-44E3-9099-C40C66FF867C}">
                  <a14:compatExt spid="_x0000_s19612"/>
                </a:ext>
                <a:ext uri="{FF2B5EF4-FFF2-40B4-BE49-F238E27FC236}">
                  <a16:creationId xmlns:a16="http://schemas.microsoft.com/office/drawing/2014/main" id="{00000000-0008-0000-0100-00009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3" name="Check Box 1181" hidden="1">
              <a:extLst>
                <a:ext uri="{63B3BB69-23CF-44E3-9099-C40C66FF867C}">
                  <a14:compatExt spid="_x0000_s19613"/>
                </a:ext>
                <a:ext uri="{FF2B5EF4-FFF2-40B4-BE49-F238E27FC236}">
                  <a16:creationId xmlns:a16="http://schemas.microsoft.com/office/drawing/2014/main" id="{00000000-0008-0000-0100-00009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600</xdr:row>
          <xdr:rowOff>19050</xdr:rowOff>
        </xdr:from>
        <xdr:to>
          <xdr:col>8</xdr:col>
          <xdr:colOff>514350</xdr:colOff>
          <xdr:row>601</xdr:row>
          <xdr:rowOff>19050</xdr:rowOff>
        </xdr:to>
        <xdr:sp macro="" textlink="">
          <xdr:nvSpPr>
            <xdr:cNvPr id="19614" name="Check Box 1182" hidden="1">
              <a:extLst>
                <a:ext uri="{63B3BB69-23CF-44E3-9099-C40C66FF867C}">
                  <a14:compatExt spid="_x0000_s19614"/>
                </a:ext>
                <a:ext uri="{FF2B5EF4-FFF2-40B4-BE49-F238E27FC236}">
                  <a16:creationId xmlns:a16="http://schemas.microsoft.com/office/drawing/2014/main" id="{00000000-0008-0000-0100-00009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</xdr:row>
          <xdr:rowOff>19050</xdr:rowOff>
        </xdr:from>
        <xdr:to>
          <xdr:col>8</xdr:col>
          <xdr:colOff>514350</xdr:colOff>
          <xdr:row>7</xdr:row>
          <xdr:rowOff>19050</xdr:rowOff>
        </xdr:to>
        <xdr:sp macro="" textlink="">
          <xdr:nvSpPr>
            <xdr:cNvPr id="19616" name="Check Box 1184" hidden="1">
              <a:extLst>
                <a:ext uri="{63B3BB69-23CF-44E3-9099-C40C66FF867C}">
                  <a14:compatExt spid="_x0000_s19616"/>
                </a:ext>
                <a:ext uri="{FF2B5EF4-FFF2-40B4-BE49-F238E27FC236}">
                  <a16:creationId xmlns:a16="http://schemas.microsoft.com/office/drawing/2014/main" id="{00000000-0008-0000-0100-0000A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</xdr:row>
          <xdr:rowOff>19050</xdr:rowOff>
        </xdr:from>
        <xdr:to>
          <xdr:col>8</xdr:col>
          <xdr:colOff>495300</xdr:colOff>
          <xdr:row>60</xdr:row>
          <xdr:rowOff>9525</xdr:rowOff>
        </xdr:to>
        <xdr:sp macro="" textlink="">
          <xdr:nvSpPr>
            <xdr:cNvPr id="19623" name="Check Box 1191" hidden="1">
              <a:extLst>
                <a:ext uri="{63B3BB69-23CF-44E3-9099-C40C66FF867C}">
                  <a14:compatExt spid="_x0000_s19623"/>
                </a:ext>
                <a:ext uri="{FF2B5EF4-FFF2-40B4-BE49-F238E27FC236}">
                  <a16:creationId xmlns:a16="http://schemas.microsoft.com/office/drawing/2014/main" id="{00000000-0008-0000-0100-0000A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6</xdr:row>
          <xdr:rowOff>409575</xdr:rowOff>
        </xdr:from>
        <xdr:to>
          <xdr:col>9</xdr:col>
          <xdr:colOff>333375</xdr:colOff>
          <xdr:row>8</xdr:row>
          <xdr:rowOff>66675</xdr:rowOff>
        </xdr:to>
        <xdr:sp macro="" textlink="">
          <xdr:nvSpPr>
            <xdr:cNvPr id="28685" name="Check Box 13" hidden="1">
              <a:extLst>
                <a:ext uri="{63B3BB69-23CF-44E3-9099-C40C66FF867C}">
                  <a14:compatExt spid="_x0000_s28685"/>
                </a:ext>
                <a:ext uri="{FF2B5EF4-FFF2-40B4-BE49-F238E27FC236}">
                  <a16:creationId xmlns:a16="http://schemas.microsoft.com/office/drawing/2014/main" id="{00000000-0008-0000-0300-00000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7" name="Check Box 15" hidden="1">
              <a:extLst>
                <a:ext uri="{63B3BB69-23CF-44E3-9099-C40C66FF867C}">
                  <a14:compatExt spid="_x0000_s28687"/>
                </a:ext>
                <a:ext uri="{FF2B5EF4-FFF2-40B4-BE49-F238E27FC236}">
                  <a16:creationId xmlns:a16="http://schemas.microsoft.com/office/drawing/2014/main" id="{00000000-0008-0000-0300-00000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9" name="Check Box 17" hidden="1">
              <a:extLst>
                <a:ext uri="{63B3BB69-23CF-44E3-9099-C40C66FF867C}">
                  <a14:compatExt spid="_x0000_s28689"/>
                </a:ext>
                <a:ext uri="{FF2B5EF4-FFF2-40B4-BE49-F238E27FC236}">
                  <a16:creationId xmlns:a16="http://schemas.microsoft.com/office/drawing/2014/main" id="{00000000-0008-0000-0300-00001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1" name="Check Box 19" hidden="1">
              <a:extLst>
                <a:ext uri="{63B3BB69-23CF-44E3-9099-C40C66FF867C}">
                  <a14:compatExt spid="_x0000_s28691"/>
                </a:ext>
                <a:ext uri="{FF2B5EF4-FFF2-40B4-BE49-F238E27FC236}">
                  <a16:creationId xmlns:a16="http://schemas.microsoft.com/office/drawing/2014/main" id="{00000000-0008-0000-0300-00001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3" name="Check Box 21" hidden="1">
              <a:extLst>
                <a:ext uri="{63B3BB69-23CF-44E3-9099-C40C66FF867C}">
                  <a14:compatExt spid="_x0000_s28693"/>
                </a:ext>
                <a:ext uri="{FF2B5EF4-FFF2-40B4-BE49-F238E27FC236}">
                  <a16:creationId xmlns:a16="http://schemas.microsoft.com/office/drawing/2014/main" id="{00000000-0008-0000-0300-00001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5" name="Check Box 23" hidden="1">
              <a:extLst>
                <a:ext uri="{63B3BB69-23CF-44E3-9099-C40C66FF867C}">
                  <a14:compatExt spid="_x0000_s28695"/>
                </a:ext>
                <a:ext uri="{FF2B5EF4-FFF2-40B4-BE49-F238E27FC236}">
                  <a16:creationId xmlns:a16="http://schemas.microsoft.com/office/drawing/2014/main" id="{00000000-0008-0000-0300-00001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180975</xdr:rowOff>
        </xdr:from>
        <xdr:to>
          <xdr:col>9</xdr:col>
          <xdr:colOff>333375</xdr:colOff>
          <xdr:row>10</xdr:row>
          <xdr:rowOff>47625</xdr:rowOff>
        </xdr:to>
        <xdr:sp macro="" textlink="">
          <xdr:nvSpPr>
            <xdr:cNvPr id="28696" name="Check Box 24" hidden="1">
              <a:extLst>
                <a:ext uri="{63B3BB69-23CF-44E3-9099-C40C66FF867C}">
                  <a14:compatExt spid="_x0000_s28696"/>
                </a:ext>
                <a:ext uri="{FF2B5EF4-FFF2-40B4-BE49-F238E27FC236}">
                  <a16:creationId xmlns:a16="http://schemas.microsoft.com/office/drawing/2014/main" id="{00000000-0008-0000-0300-00001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8" name="Check Box 26" hidden="1">
              <a:extLst>
                <a:ext uri="{63B3BB69-23CF-44E3-9099-C40C66FF867C}">
                  <a14:compatExt spid="_x0000_s28698"/>
                </a:ext>
                <a:ext uri="{FF2B5EF4-FFF2-40B4-BE49-F238E27FC236}">
                  <a16:creationId xmlns:a16="http://schemas.microsoft.com/office/drawing/2014/main" id="{00000000-0008-0000-0300-00001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0</xdr:rowOff>
        </xdr:from>
        <xdr:to>
          <xdr:col>9</xdr:col>
          <xdr:colOff>333375</xdr:colOff>
          <xdr:row>9</xdr:row>
          <xdr:rowOff>0</xdr:rowOff>
        </xdr:to>
        <xdr:sp macro="" textlink="">
          <xdr:nvSpPr>
            <xdr:cNvPr id="28700" name="Check Box 28" hidden="1">
              <a:extLst>
                <a:ext uri="{63B3BB69-23CF-44E3-9099-C40C66FF867C}">
                  <a14:compatExt spid="_x0000_s28700"/>
                </a:ext>
                <a:ext uri="{FF2B5EF4-FFF2-40B4-BE49-F238E27FC236}">
                  <a16:creationId xmlns:a16="http://schemas.microsoft.com/office/drawing/2014/main" id="{00000000-0008-0000-0300-00001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2" name="Check Box 30" hidden="1">
              <a:extLst>
                <a:ext uri="{63B3BB69-23CF-44E3-9099-C40C66FF867C}">
                  <a14:compatExt spid="_x0000_s28702"/>
                </a:ext>
                <a:ext uri="{FF2B5EF4-FFF2-40B4-BE49-F238E27FC236}">
                  <a16:creationId xmlns:a16="http://schemas.microsoft.com/office/drawing/2014/main" id="{00000000-0008-0000-0300-00001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4" name="Check Box 32" hidden="1">
              <a:extLst>
                <a:ext uri="{63B3BB69-23CF-44E3-9099-C40C66FF867C}">
                  <a14:compatExt spid="_x0000_s28704"/>
                </a:ext>
                <a:ext uri="{FF2B5EF4-FFF2-40B4-BE49-F238E27FC236}">
                  <a16:creationId xmlns:a16="http://schemas.microsoft.com/office/drawing/2014/main" id="{00000000-0008-0000-0300-00002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6" name="Check Box 34" hidden="1">
              <a:extLst>
                <a:ext uri="{63B3BB69-23CF-44E3-9099-C40C66FF867C}">
                  <a14:compatExt spid="_x0000_s28706"/>
                </a:ext>
                <a:ext uri="{FF2B5EF4-FFF2-40B4-BE49-F238E27FC236}">
                  <a16:creationId xmlns:a16="http://schemas.microsoft.com/office/drawing/2014/main" id="{00000000-0008-0000-0300-00002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14</xdr:row>
          <xdr:rowOff>180975</xdr:rowOff>
        </xdr:from>
        <xdr:to>
          <xdr:col>9</xdr:col>
          <xdr:colOff>333375</xdr:colOff>
          <xdr:row>16</xdr:row>
          <xdr:rowOff>47625</xdr:rowOff>
        </xdr:to>
        <xdr:sp macro="" textlink="">
          <xdr:nvSpPr>
            <xdr:cNvPr id="28708" name="Check Box 36" hidden="1">
              <a:extLst>
                <a:ext uri="{63B3BB69-23CF-44E3-9099-C40C66FF867C}">
                  <a14:compatExt spid="_x0000_s28708"/>
                </a:ext>
                <a:ext uri="{FF2B5EF4-FFF2-40B4-BE49-F238E27FC236}">
                  <a16:creationId xmlns:a16="http://schemas.microsoft.com/office/drawing/2014/main" id="{00000000-0008-0000-0300-00002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0" name="Check Box 38" hidden="1">
              <a:extLst>
                <a:ext uri="{63B3BB69-23CF-44E3-9099-C40C66FF867C}">
                  <a14:compatExt spid="_x0000_s28710"/>
                </a:ext>
                <a:ext uri="{FF2B5EF4-FFF2-40B4-BE49-F238E27FC236}">
                  <a16:creationId xmlns:a16="http://schemas.microsoft.com/office/drawing/2014/main" id="{00000000-0008-0000-0300-00002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12" name="Check Box 40" hidden="1">
              <a:extLst>
                <a:ext uri="{63B3BB69-23CF-44E3-9099-C40C66FF867C}">
                  <a14:compatExt spid="_x0000_s28712"/>
                </a:ext>
                <a:ext uri="{FF2B5EF4-FFF2-40B4-BE49-F238E27FC236}">
                  <a16:creationId xmlns:a16="http://schemas.microsoft.com/office/drawing/2014/main" id="{00000000-0008-0000-0300-00002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4" name="Check Box 42" hidden="1">
              <a:extLst>
                <a:ext uri="{63B3BB69-23CF-44E3-9099-C40C66FF867C}">
                  <a14:compatExt spid="_x0000_s28714"/>
                </a:ext>
                <a:ext uri="{FF2B5EF4-FFF2-40B4-BE49-F238E27FC236}">
                  <a16:creationId xmlns:a16="http://schemas.microsoft.com/office/drawing/2014/main" id="{00000000-0008-0000-0300-00002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16" name="Check Box 44" hidden="1">
              <a:extLst>
                <a:ext uri="{63B3BB69-23CF-44E3-9099-C40C66FF867C}">
                  <a14:compatExt spid="_x0000_s28716"/>
                </a:ext>
                <a:ext uri="{FF2B5EF4-FFF2-40B4-BE49-F238E27FC236}">
                  <a16:creationId xmlns:a16="http://schemas.microsoft.com/office/drawing/2014/main" id="{00000000-0008-0000-0300-00002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19" name="Check Box 47" hidden="1">
              <a:extLst>
                <a:ext uri="{63B3BB69-23CF-44E3-9099-C40C66FF867C}">
                  <a14:compatExt spid="_x0000_s28719"/>
                </a:ext>
                <a:ext uri="{FF2B5EF4-FFF2-40B4-BE49-F238E27FC236}">
                  <a16:creationId xmlns:a16="http://schemas.microsoft.com/office/drawing/2014/main" id="{00000000-0008-0000-0300-00002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21" name="Check Box 49" hidden="1">
              <a:extLst>
                <a:ext uri="{63B3BB69-23CF-44E3-9099-C40C66FF867C}">
                  <a14:compatExt spid="_x0000_s28721"/>
                </a:ext>
                <a:ext uri="{FF2B5EF4-FFF2-40B4-BE49-F238E27FC236}">
                  <a16:creationId xmlns:a16="http://schemas.microsoft.com/office/drawing/2014/main" id="{00000000-0008-0000-0300-00003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3" name="Check Box 51" hidden="1">
              <a:extLst>
                <a:ext uri="{63B3BB69-23CF-44E3-9099-C40C66FF867C}">
                  <a14:compatExt spid="_x0000_s28723"/>
                </a:ext>
                <a:ext uri="{FF2B5EF4-FFF2-40B4-BE49-F238E27FC236}">
                  <a16:creationId xmlns:a16="http://schemas.microsoft.com/office/drawing/2014/main" id="{00000000-0008-0000-0300-00003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5" name="Check Box 53" hidden="1">
              <a:extLst>
                <a:ext uri="{63B3BB69-23CF-44E3-9099-C40C66FF867C}">
                  <a14:compatExt spid="_x0000_s28725"/>
                </a:ext>
                <a:ext uri="{FF2B5EF4-FFF2-40B4-BE49-F238E27FC236}">
                  <a16:creationId xmlns:a16="http://schemas.microsoft.com/office/drawing/2014/main" id="{00000000-0008-0000-0300-00003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7" name="Check Box 55" hidden="1">
              <a:extLst>
                <a:ext uri="{63B3BB69-23CF-44E3-9099-C40C66FF867C}">
                  <a14:compatExt spid="_x0000_s28727"/>
                </a:ext>
                <a:ext uri="{FF2B5EF4-FFF2-40B4-BE49-F238E27FC236}">
                  <a16:creationId xmlns:a16="http://schemas.microsoft.com/office/drawing/2014/main" id="{00000000-0008-0000-0300-00003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21</xdr:row>
          <xdr:rowOff>180975</xdr:rowOff>
        </xdr:from>
        <xdr:to>
          <xdr:col>9</xdr:col>
          <xdr:colOff>333375</xdr:colOff>
          <xdr:row>23</xdr:row>
          <xdr:rowOff>47625</xdr:rowOff>
        </xdr:to>
        <xdr:sp macro="" textlink="">
          <xdr:nvSpPr>
            <xdr:cNvPr id="28728" name="Check Box 56" hidden="1">
              <a:extLst>
                <a:ext uri="{63B3BB69-23CF-44E3-9099-C40C66FF867C}">
                  <a14:compatExt spid="_x0000_s28728"/>
                </a:ext>
                <a:ext uri="{FF2B5EF4-FFF2-40B4-BE49-F238E27FC236}">
                  <a16:creationId xmlns:a16="http://schemas.microsoft.com/office/drawing/2014/main" id="{00000000-0008-0000-0300-00003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9" name="Check Box 57" hidden="1">
              <a:extLst>
                <a:ext uri="{63B3BB69-23CF-44E3-9099-C40C66FF867C}">
                  <a14:compatExt spid="_x0000_s28729"/>
                </a:ext>
                <a:ext uri="{FF2B5EF4-FFF2-40B4-BE49-F238E27FC236}">
                  <a16:creationId xmlns:a16="http://schemas.microsoft.com/office/drawing/2014/main" id="{00000000-0008-0000-0300-00003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32" name="Check Box 60" hidden="1">
              <a:extLst>
                <a:ext uri="{63B3BB69-23CF-44E3-9099-C40C66FF867C}">
                  <a14:compatExt spid="_x0000_s28732"/>
                </a:ext>
                <a:ext uri="{FF2B5EF4-FFF2-40B4-BE49-F238E27FC236}">
                  <a16:creationId xmlns:a16="http://schemas.microsoft.com/office/drawing/2014/main" id="{00000000-0008-0000-0300-00003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4" name="Check Box 62" hidden="1">
              <a:extLst>
                <a:ext uri="{63B3BB69-23CF-44E3-9099-C40C66FF867C}">
                  <a14:compatExt spid="_x0000_s28734"/>
                </a:ext>
                <a:ext uri="{FF2B5EF4-FFF2-40B4-BE49-F238E27FC236}">
                  <a16:creationId xmlns:a16="http://schemas.microsoft.com/office/drawing/2014/main" id="{00000000-0008-0000-0300-00003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37" name="Check Box 65" hidden="1">
              <a:extLst>
                <a:ext uri="{63B3BB69-23CF-44E3-9099-C40C66FF867C}">
                  <a14:compatExt spid="_x0000_s28737"/>
                </a:ext>
                <a:ext uri="{FF2B5EF4-FFF2-40B4-BE49-F238E27FC236}">
                  <a16:creationId xmlns:a16="http://schemas.microsoft.com/office/drawing/2014/main" id="{00000000-0008-0000-0300-00004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8" name="Check Box 66" hidden="1">
              <a:extLst>
                <a:ext uri="{63B3BB69-23CF-44E3-9099-C40C66FF867C}">
                  <a14:compatExt spid="_x0000_s28738"/>
                </a:ext>
                <a:ext uri="{FF2B5EF4-FFF2-40B4-BE49-F238E27FC236}">
                  <a16:creationId xmlns:a16="http://schemas.microsoft.com/office/drawing/2014/main" id="{00000000-0008-0000-0300-00004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9" name="Check Box 67" hidden="1">
              <a:extLst>
                <a:ext uri="{63B3BB69-23CF-44E3-9099-C40C66FF867C}">
                  <a14:compatExt spid="_x0000_s28739"/>
                </a:ext>
                <a:ext uri="{FF2B5EF4-FFF2-40B4-BE49-F238E27FC236}">
                  <a16:creationId xmlns:a16="http://schemas.microsoft.com/office/drawing/2014/main" id="{00000000-0008-0000-0300-00004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41" name="Check Box 69" hidden="1">
              <a:extLst>
                <a:ext uri="{63B3BB69-23CF-44E3-9099-C40C66FF867C}">
                  <a14:compatExt spid="_x0000_s28741"/>
                </a:ext>
                <a:ext uri="{FF2B5EF4-FFF2-40B4-BE49-F238E27FC236}">
                  <a16:creationId xmlns:a16="http://schemas.microsoft.com/office/drawing/2014/main" id="{00000000-0008-0000-0300-00004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23</xdr:row>
          <xdr:rowOff>180975</xdr:rowOff>
        </xdr:from>
        <xdr:to>
          <xdr:col>9</xdr:col>
          <xdr:colOff>333375</xdr:colOff>
          <xdr:row>25</xdr:row>
          <xdr:rowOff>47625</xdr:rowOff>
        </xdr:to>
        <xdr:sp macro="" textlink="">
          <xdr:nvSpPr>
            <xdr:cNvPr id="28743" name="Check Box 71" hidden="1">
              <a:extLst>
                <a:ext uri="{63B3BB69-23CF-44E3-9099-C40C66FF867C}">
                  <a14:compatExt spid="_x0000_s28743"/>
                </a:ext>
                <a:ext uri="{FF2B5EF4-FFF2-40B4-BE49-F238E27FC236}">
                  <a16:creationId xmlns:a16="http://schemas.microsoft.com/office/drawing/2014/main" id="{00000000-0008-0000-0300-00004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26</xdr:row>
          <xdr:rowOff>180975</xdr:rowOff>
        </xdr:from>
        <xdr:to>
          <xdr:col>9</xdr:col>
          <xdr:colOff>333375</xdr:colOff>
          <xdr:row>28</xdr:row>
          <xdr:rowOff>47625</xdr:rowOff>
        </xdr:to>
        <xdr:sp macro="" textlink="">
          <xdr:nvSpPr>
            <xdr:cNvPr id="28745" name="Check Box 73" hidden="1">
              <a:extLst>
                <a:ext uri="{63B3BB69-23CF-44E3-9099-C40C66FF867C}">
                  <a14:compatExt spid="_x0000_s28745"/>
                </a:ext>
                <a:ext uri="{FF2B5EF4-FFF2-40B4-BE49-F238E27FC236}">
                  <a16:creationId xmlns:a16="http://schemas.microsoft.com/office/drawing/2014/main" id="{00000000-0008-0000-0300-00004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25</xdr:row>
          <xdr:rowOff>180975</xdr:rowOff>
        </xdr:from>
        <xdr:to>
          <xdr:col>9</xdr:col>
          <xdr:colOff>333375</xdr:colOff>
          <xdr:row>27</xdr:row>
          <xdr:rowOff>47625</xdr:rowOff>
        </xdr:to>
        <xdr:sp macro="" textlink="">
          <xdr:nvSpPr>
            <xdr:cNvPr id="28747" name="Check Box 75" hidden="1">
              <a:extLst>
                <a:ext uri="{63B3BB69-23CF-44E3-9099-C40C66FF867C}">
                  <a14:compatExt spid="_x0000_s28747"/>
                </a:ext>
                <a:ext uri="{FF2B5EF4-FFF2-40B4-BE49-F238E27FC236}">
                  <a16:creationId xmlns:a16="http://schemas.microsoft.com/office/drawing/2014/main" id="{00000000-0008-0000-0300-00004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49" name="Check Box 77" hidden="1">
              <a:extLst>
                <a:ext uri="{63B3BB69-23CF-44E3-9099-C40C66FF867C}">
                  <a14:compatExt spid="_x0000_s28749"/>
                </a:ext>
                <a:ext uri="{FF2B5EF4-FFF2-40B4-BE49-F238E27FC236}">
                  <a16:creationId xmlns:a16="http://schemas.microsoft.com/office/drawing/2014/main" id="{00000000-0008-0000-0300-00004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51" name="Check Box 79" hidden="1">
              <a:extLst>
                <a:ext uri="{63B3BB69-23CF-44E3-9099-C40C66FF867C}">
                  <a14:compatExt spid="_x0000_s28751"/>
                </a:ext>
                <a:ext uri="{FF2B5EF4-FFF2-40B4-BE49-F238E27FC236}">
                  <a16:creationId xmlns:a16="http://schemas.microsoft.com/office/drawing/2014/main" id="{00000000-0008-0000-0300-00004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28</xdr:row>
          <xdr:rowOff>180975</xdr:rowOff>
        </xdr:from>
        <xdr:to>
          <xdr:col>9</xdr:col>
          <xdr:colOff>333375</xdr:colOff>
          <xdr:row>30</xdr:row>
          <xdr:rowOff>47625</xdr:rowOff>
        </xdr:to>
        <xdr:sp macro="" textlink="">
          <xdr:nvSpPr>
            <xdr:cNvPr id="28753" name="Check Box 81" hidden="1">
              <a:extLst>
                <a:ext uri="{63B3BB69-23CF-44E3-9099-C40C66FF867C}">
                  <a14:compatExt spid="_x0000_s28753"/>
                </a:ext>
                <a:ext uri="{FF2B5EF4-FFF2-40B4-BE49-F238E27FC236}">
                  <a16:creationId xmlns:a16="http://schemas.microsoft.com/office/drawing/2014/main" id="{00000000-0008-0000-0300-00005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55" name="Check Box 83" hidden="1">
              <a:extLst>
                <a:ext uri="{63B3BB69-23CF-44E3-9099-C40C66FF867C}">
                  <a14:compatExt spid="_x0000_s28755"/>
                </a:ext>
                <a:ext uri="{FF2B5EF4-FFF2-40B4-BE49-F238E27FC236}">
                  <a16:creationId xmlns:a16="http://schemas.microsoft.com/office/drawing/2014/main" id="{00000000-0008-0000-0300-00005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9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B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D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F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976" Type="http://schemas.openxmlformats.org/officeDocument/2006/relationships/ctrlProp" Target="../ctrlProps/ctrlProp973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161" Type="http://schemas.openxmlformats.org/officeDocument/2006/relationships/ctrlProp" Target="../ctrlProps/ctrlProp1158.xml"/><Relationship Id="rId170" Type="http://schemas.openxmlformats.org/officeDocument/2006/relationships/ctrlProp" Target="../ctrlProps/ctrlProp167.xml"/><Relationship Id="rId836" Type="http://schemas.openxmlformats.org/officeDocument/2006/relationships/ctrlProp" Target="../ctrlProps/ctrlProp833.xml"/><Relationship Id="rId1021" Type="http://schemas.openxmlformats.org/officeDocument/2006/relationships/ctrlProp" Target="../ctrlProps/ctrlProp1018.xml"/><Relationship Id="rId1119" Type="http://schemas.openxmlformats.org/officeDocument/2006/relationships/ctrlProp" Target="../ctrlProps/ctrlProp1116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903" Type="http://schemas.openxmlformats.org/officeDocument/2006/relationships/ctrlProp" Target="../ctrlProps/ctrlProp900.xml"/><Relationship Id="rId32" Type="http://schemas.openxmlformats.org/officeDocument/2006/relationships/ctrlProp" Target="../ctrlProps/ctrlProp2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987" Type="http://schemas.openxmlformats.org/officeDocument/2006/relationships/ctrlProp" Target="../ctrlProps/ctrlProp984.xml"/><Relationship Id="rId1172" Type="http://schemas.openxmlformats.org/officeDocument/2006/relationships/ctrlProp" Target="../ctrlProps/ctrlProp1169.xml"/><Relationship Id="rId181" Type="http://schemas.openxmlformats.org/officeDocument/2006/relationships/ctrlProp" Target="../ctrlProps/ctrlProp178.xml"/><Relationship Id="rId402" Type="http://schemas.openxmlformats.org/officeDocument/2006/relationships/ctrlProp" Target="../ctrlProps/ctrlProp399.xml"/><Relationship Id="rId847" Type="http://schemas.openxmlformats.org/officeDocument/2006/relationships/ctrlProp" Target="../ctrlProps/ctrlProp844.xml"/><Relationship Id="rId1032" Type="http://schemas.openxmlformats.org/officeDocument/2006/relationships/ctrlProp" Target="../ctrlProps/ctrlProp1029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707" Type="http://schemas.openxmlformats.org/officeDocument/2006/relationships/ctrlProp" Target="../ctrlProps/ctrlProp704.xml"/><Relationship Id="rId914" Type="http://schemas.openxmlformats.org/officeDocument/2006/relationships/ctrlProp" Target="../ctrlProps/ctrlProp911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998" Type="http://schemas.openxmlformats.org/officeDocument/2006/relationships/ctrlProp" Target="../ctrlProps/ctrlProp995.xml"/><Relationship Id="rId1183" Type="http://schemas.openxmlformats.org/officeDocument/2006/relationships/ctrlProp" Target="../ctrlProps/ctrlProp1180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858" Type="http://schemas.openxmlformats.org/officeDocument/2006/relationships/ctrlProp" Target="../ctrlProps/ctrlProp855.xml"/><Relationship Id="rId1043" Type="http://schemas.openxmlformats.org/officeDocument/2006/relationships/ctrlProp" Target="../ctrlProps/ctrlProp1040.xml"/><Relationship Id="rId497" Type="http://schemas.openxmlformats.org/officeDocument/2006/relationships/ctrlProp" Target="../ctrlProps/ctrlProp494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925" Type="http://schemas.openxmlformats.org/officeDocument/2006/relationships/ctrlProp" Target="../ctrlProps/ctrlProp922.xml"/><Relationship Id="rId357" Type="http://schemas.openxmlformats.org/officeDocument/2006/relationships/ctrlProp" Target="../ctrlProps/ctrlProp354.xml"/><Relationship Id="rId1110" Type="http://schemas.openxmlformats.org/officeDocument/2006/relationships/ctrlProp" Target="../ctrlProps/ctrlProp1107.xml"/><Relationship Id="rId54" Type="http://schemas.openxmlformats.org/officeDocument/2006/relationships/ctrlProp" Target="../ctrlProps/ctrlProp51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869" Type="http://schemas.openxmlformats.org/officeDocument/2006/relationships/ctrlProp" Target="../ctrlProps/ctrlProp866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729" Type="http://schemas.openxmlformats.org/officeDocument/2006/relationships/ctrlProp" Target="../ctrlProps/ctrlProp726.xml"/><Relationship Id="rId1054" Type="http://schemas.openxmlformats.org/officeDocument/2006/relationships/ctrlProp" Target="../ctrlProps/ctrlProp1051.xml"/><Relationship Id="rId270" Type="http://schemas.openxmlformats.org/officeDocument/2006/relationships/ctrlProp" Target="../ctrlProps/ctrlProp267.xml"/><Relationship Id="rId936" Type="http://schemas.openxmlformats.org/officeDocument/2006/relationships/ctrlProp" Target="../ctrlProps/ctrlProp933.xml"/><Relationship Id="rId1121" Type="http://schemas.openxmlformats.org/officeDocument/2006/relationships/ctrlProp" Target="../ctrlProps/ctrlProp1118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1065" Type="http://schemas.openxmlformats.org/officeDocument/2006/relationships/ctrlProp" Target="../ctrlProps/ctrlProp1062.xml"/><Relationship Id="rId281" Type="http://schemas.openxmlformats.org/officeDocument/2006/relationships/ctrlProp" Target="../ctrlProps/ctrlProp278.xml"/><Relationship Id="rId502" Type="http://schemas.openxmlformats.org/officeDocument/2006/relationships/ctrlProp" Target="../ctrlProps/ctrlProp499.xml"/><Relationship Id="rId947" Type="http://schemas.openxmlformats.org/officeDocument/2006/relationships/ctrlProp" Target="../ctrlProps/ctrlProp944.xml"/><Relationship Id="rId1132" Type="http://schemas.openxmlformats.org/officeDocument/2006/relationships/ctrlProp" Target="../ctrlProps/ctrlProp1129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807" Type="http://schemas.openxmlformats.org/officeDocument/2006/relationships/ctrlProp" Target="../ctrlProps/ctrlProp804.xml"/><Relationship Id="rId7" Type="http://schemas.openxmlformats.org/officeDocument/2006/relationships/ctrlProp" Target="../ctrlProps/ctrlProp4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653" Type="http://schemas.openxmlformats.org/officeDocument/2006/relationships/ctrlProp" Target="../ctrlProps/ctrlProp650.xml"/><Relationship Id="rId1076" Type="http://schemas.openxmlformats.org/officeDocument/2006/relationships/ctrlProp" Target="../ctrlProps/ctrlProp1073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860" Type="http://schemas.openxmlformats.org/officeDocument/2006/relationships/ctrlProp" Target="../ctrlProps/ctrlProp857.xml"/><Relationship Id="rId958" Type="http://schemas.openxmlformats.org/officeDocument/2006/relationships/ctrlProp" Target="../ctrlProps/ctrlProp955.xml"/><Relationship Id="rId1143" Type="http://schemas.openxmlformats.org/officeDocument/2006/relationships/ctrlProp" Target="../ctrlProps/ctrlProp1140.xml"/><Relationship Id="rId87" Type="http://schemas.openxmlformats.org/officeDocument/2006/relationships/ctrlProp" Target="../ctrlProps/ctrlProp84.xml"/><Relationship Id="rId513" Type="http://schemas.openxmlformats.org/officeDocument/2006/relationships/ctrlProp" Target="../ctrlProps/ctrlProp510.xml"/><Relationship Id="rId597" Type="http://schemas.openxmlformats.org/officeDocument/2006/relationships/ctrlProp" Target="../ctrlProps/ctrlProp594.xml"/><Relationship Id="rId720" Type="http://schemas.openxmlformats.org/officeDocument/2006/relationships/ctrlProp" Target="../ctrlProps/ctrlProp717.xml"/><Relationship Id="rId818" Type="http://schemas.openxmlformats.org/officeDocument/2006/relationships/ctrlProp" Target="../ctrlProps/ctrlProp815.xml"/><Relationship Id="rId152" Type="http://schemas.openxmlformats.org/officeDocument/2006/relationships/ctrlProp" Target="../ctrlProps/ctrlProp149.xml"/><Relationship Id="rId457" Type="http://schemas.openxmlformats.org/officeDocument/2006/relationships/ctrlProp" Target="../ctrlProps/ctrlProp454.xml"/><Relationship Id="rId1003" Type="http://schemas.openxmlformats.org/officeDocument/2006/relationships/ctrlProp" Target="../ctrlProps/ctrlProp1000.xml"/><Relationship Id="rId1087" Type="http://schemas.openxmlformats.org/officeDocument/2006/relationships/ctrlProp" Target="../ctrlProps/ctrlProp1084.xml"/><Relationship Id="rId664" Type="http://schemas.openxmlformats.org/officeDocument/2006/relationships/ctrlProp" Target="../ctrlProps/ctrlProp661.xml"/><Relationship Id="rId871" Type="http://schemas.openxmlformats.org/officeDocument/2006/relationships/ctrlProp" Target="../ctrlProps/ctrlProp868.xml"/><Relationship Id="rId969" Type="http://schemas.openxmlformats.org/officeDocument/2006/relationships/ctrlProp" Target="../ctrlProps/ctrlProp966.xml"/><Relationship Id="rId14" Type="http://schemas.openxmlformats.org/officeDocument/2006/relationships/ctrlProp" Target="../ctrlProps/ctrlProp11.xml"/><Relationship Id="rId317" Type="http://schemas.openxmlformats.org/officeDocument/2006/relationships/ctrlProp" Target="../ctrlProps/ctrlProp314.xml"/><Relationship Id="rId524" Type="http://schemas.openxmlformats.org/officeDocument/2006/relationships/ctrlProp" Target="../ctrlProps/ctrlProp521.xml"/><Relationship Id="rId731" Type="http://schemas.openxmlformats.org/officeDocument/2006/relationships/ctrlProp" Target="../ctrlProps/ctrlProp728.xml"/><Relationship Id="rId1154" Type="http://schemas.openxmlformats.org/officeDocument/2006/relationships/ctrlProp" Target="../ctrlProps/ctrlProp1151.xml"/><Relationship Id="rId98" Type="http://schemas.openxmlformats.org/officeDocument/2006/relationships/ctrlProp" Target="../ctrlProps/ctrlProp95.xml"/><Relationship Id="rId163" Type="http://schemas.openxmlformats.org/officeDocument/2006/relationships/ctrlProp" Target="../ctrlProps/ctrlProp160.xml"/><Relationship Id="rId370" Type="http://schemas.openxmlformats.org/officeDocument/2006/relationships/ctrlProp" Target="../ctrlProps/ctrlProp367.xml"/><Relationship Id="rId829" Type="http://schemas.openxmlformats.org/officeDocument/2006/relationships/ctrlProp" Target="../ctrlProps/ctrlProp826.xml"/><Relationship Id="rId1014" Type="http://schemas.openxmlformats.org/officeDocument/2006/relationships/ctrlProp" Target="../ctrlProps/ctrlProp1011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882" Type="http://schemas.openxmlformats.org/officeDocument/2006/relationships/ctrlProp" Target="../ctrlProps/ctrlProp879.xml"/><Relationship Id="rId1098" Type="http://schemas.openxmlformats.org/officeDocument/2006/relationships/ctrlProp" Target="../ctrlProps/ctrlProp1095.xml"/><Relationship Id="rId25" Type="http://schemas.openxmlformats.org/officeDocument/2006/relationships/ctrlProp" Target="../ctrlProps/ctrlProp22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742" Type="http://schemas.openxmlformats.org/officeDocument/2006/relationships/ctrlProp" Target="../ctrlProps/ctrlProp739.xml"/><Relationship Id="rId1165" Type="http://schemas.openxmlformats.org/officeDocument/2006/relationships/ctrlProp" Target="../ctrlProps/ctrlProp1162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602" Type="http://schemas.openxmlformats.org/officeDocument/2006/relationships/ctrlProp" Target="../ctrlProps/ctrlProp599.xml"/><Relationship Id="rId1025" Type="http://schemas.openxmlformats.org/officeDocument/2006/relationships/ctrlProp" Target="../ctrlProps/ctrlProp1022.xml"/><Relationship Id="rId241" Type="http://schemas.openxmlformats.org/officeDocument/2006/relationships/ctrlProp" Target="../ctrlProps/ctrlProp238.xml"/><Relationship Id="rId479" Type="http://schemas.openxmlformats.org/officeDocument/2006/relationships/ctrlProp" Target="../ctrlProps/ctrlProp476.xml"/><Relationship Id="rId686" Type="http://schemas.openxmlformats.org/officeDocument/2006/relationships/ctrlProp" Target="../ctrlProps/ctrlProp683.xml"/><Relationship Id="rId893" Type="http://schemas.openxmlformats.org/officeDocument/2006/relationships/ctrlProp" Target="../ctrlProps/ctrlProp890.xml"/><Relationship Id="rId907" Type="http://schemas.openxmlformats.org/officeDocument/2006/relationships/ctrlProp" Target="../ctrlProps/ctrlProp904.xml"/><Relationship Id="rId36" Type="http://schemas.openxmlformats.org/officeDocument/2006/relationships/ctrlProp" Target="../ctrlProps/ctrlProp33.xml"/><Relationship Id="rId339" Type="http://schemas.openxmlformats.org/officeDocument/2006/relationships/ctrlProp" Target="../ctrlProps/ctrlProp336.xml"/><Relationship Id="rId546" Type="http://schemas.openxmlformats.org/officeDocument/2006/relationships/ctrlProp" Target="../ctrlProps/ctrlProp543.xml"/><Relationship Id="rId753" Type="http://schemas.openxmlformats.org/officeDocument/2006/relationships/ctrlProp" Target="../ctrlProps/ctrlProp750.xml"/><Relationship Id="rId1176" Type="http://schemas.openxmlformats.org/officeDocument/2006/relationships/ctrlProp" Target="../ctrlProps/ctrlProp1173.xml"/><Relationship Id="rId101" Type="http://schemas.openxmlformats.org/officeDocument/2006/relationships/ctrlProp" Target="../ctrlProps/ctrlProp98.xml"/><Relationship Id="rId185" Type="http://schemas.openxmlformats.org/officeDocument/2006/relationships/ctrlProp" Target="../ctrlProps/ctrlProp182.xml"/><Relationship Id="rId406" Type="http://schemas.openxmlformats.org/officeDocument/2006/relationships/ctrlProp" Target="../ctrlProps/ctrlProp403.xml"/><Relationship Id="rId960" Type="http://schemas.openxmlformats.org/officeDocument/2006/relationships/ctrlProp" Target="../ctrlProps/ctrlProp957.xml"/><Relationship Id="rId1036" Type="http://schemas.openxmlformats.org/officeDocument/2006/relationships/ctrlProp" Target="../ctrlProps/ctrlProp1033.xml"/><Relationship Id="rId392" Type="http://schemas.openxmlformats.org/officeDocument/2006/relationships/ctrlProp" Target="../ctrlProps/ctrlProp389.xml"/><Relationship Id="rId613" Type="http://schemas.openxmlformats.org/officeDocument/2006/relationships/ctrlProp" Target="../ctrlProps/ctrlProp610.xml"/><Relationship Id="rId697" Type="http://schemas.openxmlformats.org/officeDocument/2006/relationships/ctrlProp" Target="../ctrlProps/ctrlProp694.xml"/><Relationship Id="rId820" Type="http://schemas.openxmlformats.org/officeDocument/2006/relationships/ctrlProp" Target="../ctrlProps/ctrlProp817.xml"/><Relationship Id="rId918" Type="http://schemas.openxmlformats.org/officeDocument/2006/relationships/ctrlProp" Target="../ctrlProps/ctrlProp915.xml"/><Relationship Id="rId252" Type="http://schemas.openxmlformats.org/officeDocument/2006/relationships/ctrlProp" Target="../ctrlProps/ctrlProp249.xml"/><Relationship Id="rId1103" Type="http://schemas.openxmlformats.org/officeDocument/2006/relationships/ctrlProp" Target="../ctrlProps/ctrlProp1100.xml"/><Relationship Id="rId1187" Type="http://schemas.openxmlformats.org/officeDocument/2006/relationships/ctrlProp" Target="../ctrlProps/ctrlProp1184.xml"/><Relationship Id="rId47" Type="http://schemas.openxmlformats.org/officeDocument/2006/relationships/ctrlProp" Target="../ctrlProps/ctrlProp44.xml"/><Relationship Id="rId112" Type="http://schemas.openxmlformats.org/officeDocument/2006/relationships/ctrlProp" Target="../ctrlProps/ctrlProp109.xml"/><Relationship Id="rId557" Type="http://schemas.openxmlformats.org/officeDocument/2006/relationships/ctrlProp" Target="../ctrlProps/ctrlProp554.xml"/><Relationship Id="rId764" Type="http://schemas.openxmlformats.org/officeDocument/2006/relationships/ctrlProp" Target="../ctrlProps/ctrlProp761.xml"/><Relationship Id="rId971" Type="http://schemas.openxmlformats.org/officeDocument/2006/relationships/ctrlProp" Target="../ctrlProps/ctrlProp968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624" Type="http://schemas.openxmlformats.org/officeDocument/2006/relationships/ctrlProp" Target="../ctrlProps/ctrlProp621.xml"/><Relationship Id="rId831" Type="http://schemas.openxmlformats.org/officeDocument/2006/relationships/ctrlProp" Target="../ctrlProps/ctrlProp828.xml"/><Relationship Id="rId1047" Type="http://schemas.openxmlformats.org/officeDocument/2006/relationships/ctrlProp" Target="../ctrlProps/ctrlProp1044.xml"/><Relationship Id="rId263" Type="http://schemas.openxmlformats.org/officeDocument/2006/relationships/ctrlProp" Target="../ctrlProps/ctrlProp260.xml"/><Relationship Id="rId470" Type="http://schemas.openxmlformats.org/officeDocument/2006/relationships/ctrlProp" Target="../ctrlProps/ctrlProp467.xml"/><Relationship Id="rId929" Type="http://schemas.openxmlformats.org/officeDocument/2006/relationships/ctrlProp" Target="../ctrlProps/ctrlProp926.xml"/><Relationship Id="rId1114" Type="http://schemas.openxmlformats.org/officeDocument/2006/relationships/ctrlProp" Target="../ctrlProps/ctrlProp1111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75" Type="http://schemas.openxmlformats.org/officeDocument/2006/relationships/ctrlProp" Target="../ctrlProps/ctrlProp772.xml"/><Relationship Id="rId982" Type="http://schemas.openxmlformats.org/officeDocument/2006/relationships/ctrlProp" Target="../ctrlProps/ctrlProp97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842" Type="http://schemas.openxmlformats.org/officeDocument/2006/relationships/ctrlProp" Target="../ctrlProps/ctrlProp839.xml"/><Relationship Id="rId1058" Type="http://schemas.openxmlformats.org/officeDocument/2006/relationships/ctrlProp" Target="../ctrlProps/ctrlProp1055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702" Type="http://schemas.openxmlformats.org/officeDocument/2006/relationships/ctrlProp" Target="../ctrlProps/ctrlProp699.xml"/><Relationship Id="rId1125" Type="http://schemas.openxmlformats.org/officeDocument/2006/relationships/ctrlProp" Target="../ctrlProps/ctrlProp1122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79" Type="http://schemas.openxmlformats.org/officeDocument/2006/relationships/ctrlProp" Target="../ctrlProps/ctrlProp576.xml"/><Relationship Id="rId786" Type="http://schemas.openxmlformats.org/officeDocument/2006/relationships/ctrlProp" Target="../ctrlProps/ctrlProp783.xml"/><Relationship Id="rId993" Type="http://schemas.openxmlformats.org/officeDocument/2006/relationships/ctrlProp" Target="../ctrlProps/ctrlProp990.xml"/><Relationship Id="rId341" Type="http://schemas.openxmlformats.org/officeDocument/2006/relationships/ctrlProp" Target="../ctrlProps/ctrlProp338.xml"/><Relationship Id="rId439" Type="http://schemas.openxmlformats.org/officeDocument/2006/relationships/ctrlProp" Target="../ctrlProps/ctrlProp436.xml"/><Relationship Id="rId646" Type="http://schemas.openxmlformats.org/officeDocument/2006/relationships/ctrlProp" Target="../ctrlProps/ctrlProp643.xml"/><Relationship Id="rId1069" Type="http://schemas.openxmlformats.org/officeDocument/2006/relationships/ctrlProp" Target="../ctrlProps/ctrlProp1066.xml"/><Relationship Id="rId201" Type="http://schemas.openxmlformats.org/officeDocument/2006/relationships/ctrlProp" Target="../ctrlProps/ctrlProp198.xml"/><Relationship Id="rId285" Type="http://schemas.openxmlformats.org/officeDocument/2006/relationships/ctrlProp" Target="../ctrlProps/ctrlProp282.xml"/><Relationship Id="rId506" Type="http://schemas.openxmlformats.org/officeDocument/2006/relationships/ctrlProp" Target="../ctrlProps/ctrlProp503.xml"/><Relationship Id="rId853" Type="http://schemas.openxmlformats.org/officeDocument/2006/relationships/ctrlProp" Target="../ctrlProps/ctrlProp850.xml"/><Relationship Id="rId1136" Type="http://schemas.openxmlformats.org/officeDocument/2006/relationships/ctrlProp" Target="../ctrlProps/ctrlProp1133.xml"/><Relationship Id="rId492" Type="http://schemas.openxmlformats.org/officeDocument/2006/relationships/ctrlProp" Target="../ctrlProps/ctrlProp489.xml"/><Relationship Id="rId713" Type="http://schemas.openxmlformats.org/officeDocument/2006/relationships/ctrlProp" Target="../ctrlProps/ctrlProp710.xml"/><Relationship Id="rId797" Type="http://schemas.openxmlformats.org/officeDocument/2006/relationships/ctrlProp" Target="../ctrlProps/ctrlProp794.xml"/><Relationship Id="rId920" Type="http://schemas.openxmlformats.org/officeDocument/2006/relationships/ctrlProp" Target="../ctrlProps/ctrlProp917.xml"/><Relationship Id="rId145" Type="http://schemas.openxmlformats.org/officeDocument/2006/relationships/ctrlProp" Target="../ctrlProps/ctrlProp142.xml"/><Relationship Id="rId352" Type="http://schemas.openxmlformats.org/officeDocument/2006/relationships/ctrlProp" Target="../ctrlProps/ctrlProp349.xml"/><Relationship Id="rId212" Type="http://schemas.openxmlformats.org/officeDocument/2006/relationships/ctrlProp" Target="../ctrlProps/ctrlProp209.xml"/><Relationship Id="rId657" Type="http://schemas.openxmlformats.org/officeDocument/2006/relationships/ctrlProp" Target="../ctrlProps/ctrlProp654.xml"/><Relationship Id="rId864" Type="http://schemas.openxmlformats.org/officeDocument/2006/relationships/ctrlProp" Target="../ctrlProps/ctrlProp861.xml"/><Relationship Id="rId296" Type="http://schemas.openxmlformats.org/officeDocument/2006/relationships/ctrlProp" Target="../ctrlProps/ctrlProp293.xml"/><Relationship Id="rId517" Type="http://schemas.openxmlformats.org/officeDocument/2006/relationships/ctrlProp" Target="../ctrlProps/ctrlProp514.xml"/><Relationship Id="rId724" Type="http://schemas.openxmlformats.org/officeDocument/2006/relationships/ctrlProp" Target="../ctrlProps/ctrlProp721.xml"/><Relationship Id="rId931" Type="http://schemas.openxmlformats.org/officeDocument/2006/relationships/ctrlProp" Target="../ctrlProps/ctrlProp928.xml"/><Relationship Id="rId1147" Type="http://schemas.openxmlformats.org/officeDocument/2006/relationships/ctrlProp" Target="../ctrlProps/ctrlProp1144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363" Type="http://schemas.openxmlformats.org/officeDocument/2006/relationships/ctrlProp" Target="../ctrlProps/ctrlProp360.xml"/><Relationship Id="rId570" Type="http://schemas.openxmlformats.org/officeDocument/2006/relationships/ctrlProp" Target="../ctrlProps/ctrlProp567.xml"/><Relationship Id="rId1007" Type="http://schemas.openxmlformats.org/officeDocument/2006/relationships/ctrlProp" Target="../ctrlProps/ctrlProp1004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875" Type="http://schemas.openxmlformats.org/officeDocument/2006/relationships/ctrlProp" Target="../ctrlProps/ctrlProp872.xml"/><Relationship Id="rId1060" Type="http://schemas.openxmlformats.org/officeDocument/2006/relationships/ctrlProp" Target="../ctrlProps/ctrlProp1057.xml"/><Relationship Id="rId18" Type="http://schemas.openxmlformats.org/officeDocument/2006/relationships/ctrlProp" Target="../ctrlProps/ctrlProp15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942" Type="http://schemas.openxmlformats.org/officeDocument/2006/relationships/ctrlProp" Target="../ctrlProps/ctrlProp939.xml"/><Relationship Id="rId1158" Type="http://schemas.openxmlformats.org/officeDocument/2006/relationships/ctrlProp" Target="../ctrlProps/ctrlProp1155.xml"/><Relationship Id="rId167" Type="http://schemas.openxmlformats.org/officeDocument/2006/relationships/ctrlProp" Target="../ctrlProps/ctrlProp164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1018" Type="http://schemas.openxmlformats.org/officeDocument/2006/relationships/ctrlProp" Target="../ctrlProps/ctrlProp1015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79" Type="http://schemas.openxmlformats.org/officeDocument/2006/relationships/ctrlProp" Target="../ctrlProps/ctrlProp676.xml"/><Relationship Id="rId802" Type="http://schemas.openxmlformats.org/officeDocument/2006/relationships/ctrlProp" Target="../ctrlProps/ctrlProp799.xml"/><Relationship Id="rId886" Type="http://schemas.openxmlformats.org/officeDocument/2006/relationships/ctrlProp" Target="../ctrlProps/ctrlProp883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41" Type="http://schemas.openxmlformats.org/officeDocument/2006/relationships/ctrlProp" Target="../ctrlProps/ctrlProp438.xml"/><Relationship Id="rId539" Type="http://schemas.openxmlformats.org/officeDocument/2006/relationships/ctrlProp" Target="../ctrlProps/ctrlProp536.xml"/><Relationship Id="rId746" Type="http://schemas.openxmlformats.org/officeDocument/2006/relationships/ctrlProp" Target="../ctrlProps/ctrlProp743.xml"/><Relationship Id="rId1071" Type="http://schemas.openxmlformats.org/officeDocument/2006/relationships/ctrlProp" Target="../ctrlProps/ctrlProp1068.xml"/><Relationship Id="rId1169" Type="http://schemas.openxmlformats.org/officeDocument/2006/relationships/ctrlProp" Target="../ctrlProps/ctrlProp1166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953" Type="http://schemas.openxmlformats.org/officeDocument/2006/relationships/ctrlProp" Target="../ctrlProps/ctrlProp950.xml"/><Relationship Id="rId1029" Type="http://schemas.openxmlformats.org/officeDocument/2006/relationships/ctrlProp" Target="../ctrlProps/ctrlProp1026.xml"/><Relationship Id="rId82" Type="http://schemas.openxmlformats.org/officeDocument/2006/relationships/ctrlProp" Target="../ctrlProps/ctrlProp79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813" Type="http://schemas.openxmlformats.org/officeDocument/2006/relationships/ctrlProp" Target="../ctrlProps/ctrlProp810.xml"/><Relationship Id="rId245" Type="http://schemas.openxmlformats.org/officeDocument/2006/relationships/ctrlProp" Target="../ctrlProps/ctrlProp242.xml"/><Relationship Id="rId452" Type="http://schemas.openxmlformats.org/officeDocument/2006/relationships/ctrlProp" Target="../ctrlProps/ctrlProp449.xml"/><Relationship Id="rId897" Type="http://schemas.openxmlformats.org/officeDocument/2006/relationships/ctrlProp" Target="../ctrlProps/ctrlProp894.xml"/><Relationship Id="rId1082" Type="http://schemas.openxmlformats.org/officeDocument/2006/relationships/ctrlProp" Target="../ctrlProps/ctrlProp1079.xml"/><Relationship Id="rId105" Type="http://schemas.openxmlformats.org/officeDocument/2006/relationships/ctrlProp" Target="../ctrlProps/ctrlProp102.xml"/><Relationship Id="rId312" Type="http://schemas.openxmlformats.org/officeDocument/2006/relationships/ctrlProp" Target="../ctrlProps/ctrlProp309.xml"/><Relationship Id="rId757" Type="http://schemas.openxmlformats.org/officeDocument/2006/relationships/ctrlProp" Target="../ctrlProps/ctrlProp754.xml"/><Relationship Id="rId964" Type="http://schemas.openxmlformats.org/officeDocument/2006/relationships/ctrlProp" Target="../ctrlProps/ctrlProp961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617" Type="http://schemas.openxmlformats.org/officeDocument/2006/relationships/ctrlProp" Target="../ctrlProps/ctrlProp614.xml"/><Relationship Id="rId824" Type="http://schemas.openxmlformats.org/officeDocument/2006/relationships/ctrlProp" Target="../ctrlProps/ctrlProp821.xml"/><Relationship Id="rId256" Type="http://schemas.openxmlformats.org/officeDocument/2006/relationships/ctrlProp" Target="../ctrlProps/ctrlProp253.xml"/><Relationship Id="rId463" Type="http://schemas.openxmlformats.org/officeDocument/2006/relationships/ctrlProp" Target="../ctrlProps/ctrlProp460.xml"/><Relationship Id="rId670" Type="http://schemas.openxmlformats.org/officeDocument/2006/relationships/ctrlProp" Target="../ctrlProps/ctrlProp667.xml"/><Relationship Id="rId1093" Type="http://schemas.openxmlformats.org/officeDocument/2006/relationships/ctrlProp" Target="../ctrlProps/ctrlProp1090.xml"/><Relationship Id="rId1107" Type="http://schemas.openxmlformats.org/officeDocument/2006/relationships/ctrlProp" Target="../ctrlProps/ctrlProp1104.xml"/><Relationship Id="rId116" Type="http://schemas.openxmlformats.org/officeDocument/2006/relationships/ctrlProp" Target="../ctrlProps/ctrlProp113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68" Type="http://schemas.openxmlformats.org/officeDocument/2006/relationships/ctrlProp" Target="../ctrlProps/ctrlProp765.xml"/><Relationship Id="rId975" Type="http://schemas.openxmlformats.org/officeDocument/2006/relationships/ctrlProp" Target="../ctrlProps/ctrlProp972.xml"/><Relationship Id="rId1160" Type="http://schemas.openxmlformats.org/officeDocument/2006/relationships/ctrlProp" Target="../ctrlProps/ctrlProp1157.xml"/><Relationship Id="rId20" Type="http://schemas.openxmlformats.org/officeDocument/2006/relationships/ctrlProp" Target="../ctrlProps/ctrlProp17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267" Type="http://schemas.openxmlformats.org/officeDocument/2006/relationships/ctrlProp" Target="../ctrlProps/ctrlProp264.xml"/><Relationship Id="rId474" Type="http://schemas.openxmlformats.org/officeDocument/2006/relationships/ctrlProp" Target="../ctrlProps/ctrlProp471.xml"/><Relationship Id="rId1020" Type="http://schemas.openxmlformats.org/officeDocument/2006/relationships/ctrlProp" Target="../ctrlProps/ctrlProp1017.xml"/><Relationship Id="rId1118" Type="http://schemas.openxmlformats.org/officeDocument/2006/relationships/ctrlProp" Target="../ctrlProps/ctrlProp1115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79" Type="http://schemas.openxmlformats.org/officeDocument/2006/relationships/ctrlProp" Target="../ctrlProps/ctrlProp776.xml"/><Relationship Id="rId902" Type="http://schemas.openxmlformats.org/officeDocument/2006/relationships/ctrlProp" Target="../ctrlProps/ctrlProp899.xml"/><Relationship Id="rId986" Type="http://schemas.openxmlformats.org/officeDocument/2006/relationships/ctrlProp" Target="../ctrlProps/ctrlProp983.xml"/><Relationship Id="rId31" Type="http://schemas.openxmlformats.org/officeDocument/2006/relationships/ctrlProp" Target="../ctrlProps/ctrlProp28.xml"/><Relationship Id="rId334" Type="http://schemas.openxmlformats.org/officeDocument/2006/relationships/ctrlProp" Target="../ctrlProps/ctrlProp331.xml"/><Relationship Id="rId541" Type="http://schemas.openxmlformats.org/officeDocument/2006/relationships/ctrlProp" Target="../ctrlProps/ctrlProp538.xml"/><Relationship Id="rId639" Type="http://schemas.openxmlformats.org/officeDocument/2006/relationships/ctrlProp" Target="../ctrlProps/ctrlProp636.xml"/><Relationship Id="rId1171" Type="http://schemas.openxmlformats.org/officeDocument/2006/relationships/ctrlProp" Target="../ctrlProps/ctrlProp1168.xml"/><Relationship Id="rId180" Type="http://schemas.openxmlformats.org/officeDocument/2006/relationships/ctrlProp" Target="../ctrlProps/ctrlProp177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846" Type="http://schemas.openxmlformats.org/officeDocument/2006/relationships/ctrlProp" Target="../ctrlProps/ctrlProp843.xml"/><Relationship Id="rId1031" Type="http://schemas.openxmlformats.org/officeDocument/2006/relationships/ctrlProp" Target="../ctrlProps/ctrlProp1028.xml"/><Relationship Id="rId1129" Type="http://schemas.openxmlformats.org/officeDocument/2006/relationships/ctrlProp" Target="../ctrlProps/ctrlProp1126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913" Type="http://schemas.openxmlformats.org/officeDocument/2006/relationships/ctrlProp" Target="../ctrlProps/ctrlProp910.xml"/><Relationship Id="rId42" Type="http://schemas.openxmlformats.org/officeDocument/2006/relationships/ctrlProp" Target="../ctrlProps/ctrlProp39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552" Type="http://schemas.openxmlformats.org/officeDocument/2006/relationships/ctrlProp" Target="../ctrlProps/ctrlProp549.xml"/><Relationship Id="rId997" Type="http://schemas.openxmlformats.org/officeDocument/2006/relationships/ctrlProp" Target="../ctrlProps/ctrlProp994.xml"/><Relationship Id="rId1182" Type="http://schemas.openxmlformats.org/officeDocument/2006/relationships/ctrlProp" Target="../ctrlProps/ctrlProp1179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412" Type="http://schemas.openxmlformats.org/officeDocument/2006/relationships/ctrlProp" Target="../ctrlProps/ctrlProp409.xml"/><Relationship Id="rId857" Type="http://schemas.openxmlformats.org/officeDocument/2006/relationships/ctrlProp" Target="../ctrlProps/ctrlProp854.xml"/><Relationship Id="rId1042" Type="http://schemas.openxmlformats.org/officeDocument/2006/relationships/ctrlProp" Target="../ctrlProps/ctrlProp1039.xml"/><Relationship Id="rId289" Type="http://schemas.openxmlformats.org/officeDocument/2006/relationships/ctrlProp" Target="../ctrlProps/ctrlProp286.xml"/><Relationship Id="rId496" Type="http://schemas.openxmlformats.org/officeDocument/2006/relationships/ctrlProp" Target="../ctrlProps/ctrlProp493.xml"/><Relationship Id="rId717" Type="http://schemas.openxmlformats.org/officeDocument/2006/relationships/ctrlProp" Target="../ctrlProps/ctrlProp714.xml"/><Relationship Id="rId924" Type="http://schemas.openxmlformats.org/officeDocument/2006/relationships/ctrlProp" Target="../ctrlProps/ctrlProp921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56" Type="http://schemas.openxmlformats.org/officeDocument/2006/relationships/ctrlProp" Target="../ctrlProps/ctrlProp353.xml"/><Relationship Id="rId563" Type="http://schemas.openxmlformats.org/officeDocument/2006/relationships/ctrlProp" Target="../ctrlProps/ctrlProp560.xml"/><Relationship Id="rId770" Type="http://schemas.openxmlformats.org/officeDocument/2006/relationships/ctrlProp" Target="../ctrlProps/ctrlProp76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868" Type="http://schemas.openxmlformats.org/officeDocument/2006/relationships/ctrlProp" Target="../ctrlProps/ctrlProp865.xml"/><Relationship Id="rId1053" Type="http://schemas.openxmlformats.org/officeDocument/2006/relationships/ctrlProp" Target="../ctrlProps/ctrlProp105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30" Type="http://schemas.openxmlformats.org/officeDocument/2006/relationships/ctrlProp" Target="../ctrlProps/ctrlProp627.xml"/><Relationship Id="rId672" Type="http://schemas.openxmlformats.org/officeDocument/2006/relationships/ctrlProp" Target="../ctrlProps/ctrlProp669.xml"/><Relationship Id="rId728" Type="http://schemas.openxmlformats.org/officeDocument/2006/relationships/ctrlProp" Target="../ctrlProps/ctrlProp725.xml"/><Relationship Id="rId935" Type="http://schemas.openxmlformats.org/officeDocument/2006/relationships/ctrlProp" Target="../ctrlProps/ctrlProp932.xml"/><Relationship Id="rId1095" Type="http://schemas.openxmlformats.org/officeDocument/2006/relationships/ctrlProp" Target="../ctrlProps/ctrlProp109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977" Type="http://schemas.openxmlformats.org/officeDocument/2006/relationships/ctrlProp" Target="../ctrlProps/ctrlProp974.xml"/><Relationship Id="rId1120" Type="http://schemas.openxmlformats.org/officeDocument/2006/relationships/ctrlProp" Target="../ctrlProps/ctrlProp1117.xml"/><Relationship Id="rId1162" Type="http://schemas.openxmlformats.org/officeDocument/2006/relationships/ctrlProp" Target="../ctrlProps/ctrlProp1159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837" Type="http://schemas.openxmlformats.org/officeDocument/2006/relationships/ctrlProp" Target="../ctrlProps/ctrlProp834.xml"/><Relationship Id="rId879" Type="http://schemas.openxmlformats.org/officeDocument/2006/relationships/ctrlProp" Target="../ctrlProps/ctrlProp876.xml"/><Relationship Id="rId1022" Type="http://schemas.openxmlformats.org/officeDocument/2006/relationships/ctrlProp" Target="../ctrlProps/ctrlProp1019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641" Type="http://schemas.openxmlformats.org/officeDocument/2006/relationships/ctrlProp" Target="../ctrlProps/ctrlProp638.xml"/><Relationship Id="rId683" Type="http://schemas.openxmlformats.org/officeDocument/2006/relationships/ctrlProp" Target="../ctrlProps/ctrlProp680.xml"/><Relationship Id="rId739" Type="http://schemas.openxmlformats.org/officeDocument/2006/relationships/ctrlProp" Target="../ctrlProps/ctrlProp736.xml"/><Relationship Id="rId890" Type="http://schemas.openxmlformats.org/officeDocument/2006/relationships/ctrlProp" Target="../ctrlProps/ctrlProp887.xml"/><Relationship Id="rId904" Type="http://schemas.openxmlformats.org/officeDocument/2006/relationships/ctrlProp" Target="../ctrlProps/ctrlProp901.xml"/><Relationship Id="rId1064" Type="http://schemas.openxmlformats.org/officeDocument/2006/relationships/ctrlProp" Target="../ctrlProps/ctrlProp1061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946" Type="http://schemas.openxmlformats.org/officeDocument/2006/relationships/ctrlProp" Target="../ctrlProps/ctrlProp943.xml"/><Relationship Id="rId988" Type="http://schemas.openxmlformats.org/officeDocument/2006/relationships/ctrlProp" Target="../ctrlProps/ctrlProp985.xml"/><Relationship Id="rId1131" Type="http://schemas.openxmlformats.org/officeDocument/2006/relationships/ctrlProp" Target="../ctrlProps/ctrlProp1128.xml"/><Relationship Id="rId1173" Type="http://schemas.openxmlformats.org/officeDocument/2006/relationships/ctrlProp" Target="../ctrlProps/ctrlProp117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585" Type="http://schemas.openxmlformats.org/officeDocument/2006/relationships/ctrlProp" Target="../ctrlProps/ctrlProp582.xml"/><Relationship Id="rId750" Type="http://schemas.openxmlformats.org/officeDocument/2006/relationships/ctrlProp" Target="../ctrlProps/ctrlProp747.xml"/><Relationship Id="rId792" Type="http://schemas.openxmlformats.org/officeDocument/2006/relationships/ctrlProp" Target="../ctrlProps/ctrlProp789.xml"/><Relationship Id="rId806" Type="http://schemas.openxmlformats.org/officeDocument/2006/relationships/ctrlProp" Target="../ctrlProps/ctrlProp803.xml"/><Relationship Id="rId848" Type="http://schemas.openxmlformats.org/officeDocument/2006/relationships/ctrlProp" Target="../ctrlProps/ctrlProp845.xml"/><Relationship Id="rId1033" Type="http://schemas.openxmlformats.org/officeDocument/2006/relationships/ctrlProp" Target="../ctrlProps/ctrlProp103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52" Type="http://schemas.openxmlformats.org/officeDocument/2006/relationships/ctrlProp" Target="../ctrlProps/ctrlProp649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915" Type="http://schemas.openxmlformats.org/officeDocument/2006/relationships/ctrlProp" Target="../ctrlProps/ctrlProp912.xml"/><Relationship Id="rId1075" Type="http://schemas.openxmlformats.org/officeDocument/2006/relationships/ctrlProp" Target="../ctrlProps/ctrlProp1072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957" Type="http://schemas.openxmlformats.org/officeDocument/2006/relationships/ctrlProp" Target="../ctrlProps/ctrlProp954.xml"/><Relationship Id="rId999" Type="http://schemas.openxmlformats.org/officeDocument/2006/relationships/ctrlProp" Target="../ctrlProps/ctrlProp996.xml"/><Relationship Id="rId1100" Type="http://schemas.openxmlformats.org/officeDocument/2006/relationships/ctrlProp" Target="../ctrlProps/ctrlProp1097.xml"/><Relationship Id="rId1142" Type="http://schemas.openxmlformats.org/officeDocument/2006/relationships/ctrlProp" Target="../ctrlProps/ctrlProp1139.xml"/><Relationship Id="rId1184" Type="http://schemas.openxmlformats.org/officeDocument/2006/relationships/ctrlProp" Target="../ctrlProps/ctrlProp1181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596" Type="http://schemas.openxmlformats.org/officeDocument/2006/relationships/ctrlProp" Target="../ctrlProps/ctrlProp593.xml"/><Relationship Id="rId761" Type="http://schemas.openxmlformats.org/officeDocument/2006/relationships/ctrlProp" Target="../ctrlProps/ctrlProp758.xml"/><Relationship Id="rId817" Type="http://schemas.openxmlformats.org/officeDocument/2006/relationships/ctrlProp" Target="../ctrlProps/ctrlProp814.xml"/><Relationship Id="rId859" Type="http://schemas.openxmlformats.org/officeDocument/2006/relationships/ctrlProp" Target="../ctrlProps/ctrlProp856.xml"/><Relationship Id="rId1002" Type="http://schemas.openxmlformats.org/officeDocument/2006/relationships/ctrlProp" Target="../ctrlProps/ctrlProp99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663" Type="http://schemas.openxmlformats.org/officeDocument/2006/relationships/ctrlProp" Target="../ctrlProps/ctrlProp660.xml"/><Relationship Id="rId870" Type="http://schemas.openxmlformats.org/officeDocument/2006/relationships/ctrlProp" Target="../ctrlProps/ctrlProp867.xml"/><Relationship Id="rId1044" Type="http://schemas.openxmlformats.org/officeDocument/2006/relationships/ctrlProp" Target="../ctrlProps/ctrlProp1041.xml"/><Relationship Id="rId1086" Type="http://schemas.openxmlformats.org/officeDocument/2006/relationships/ctrlProp" Target="../ctrlProps/ctrlProp1083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719" Type="http://schemas.openxmlformats.org/officeDocument/2006/relationships/ctrlProp" Target="../ctrlProps/ctrlProp716.xml"/><Relationship Id="rId926" Type="http://schemas.openxmlformats.org/officeDocument/2006/relationships/ctrlProp" Target="../ctrlProps/ctrlProp923.xml"/><Relationship Id="rId968" Type="http://schemas.openxmlformats.org/officeDocument/2006/relationships/ctrlProp" Target="../ctrlProps/ctrlProp965.xml"/><Relationship Id="rId1111" Type="http://schemas.openxmlformats.org/officeDocument/2006/relationships/ctrlProp" Target="../ctrlProps/ctrlProp1108.xml"/><Relationship Id="rId1153" Type="http://schemas.openxmlformats.org/officeDocument/2006/relationships/ctrlProp" Target="../ctrlProps/ctrlProp1150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30" Type="http://schemas.openxmlformats.org/officeDocument/2006/relationships/ctrlProp" Target="../ctrlProps/ctrlProp727.xml"/><Relationship Id="rId772" Type="http://schemas.openxmlformats.org/officeDocument/2006/relationships/ctrlProp" Target="../ctrlProps/ctrlProp769.xml"/><Relationship Id="rId828" Type="http://schemas.openxmlformats.org/officeDocument/2006/relationships/ctrlProp" Target="../ctrlProps/ctrlProp825.xml"/><Relationship Id="rId1013" Type="http://schemas.openxmlformats.org/officeDocument/2006/relationships/ctrlProp" Target="../ctrlProps/ctrlProp1010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632" Type="http://schemas.openxmlformats.org/officeDocument/2006/relationships/ctrlProp" Target="../ctrlProps/ctrlProp629.xml"/><Relationship Id="rId1055" Type="http://schemas.openxmlformats.org/officeDocument/2006/relationships/ctrlProp" Target="../ctrlProps/ctrlProp1052.xml"/><Relationship Id="rId1097" Type="http://schemas.openxmlformats.org/officeDocument/2006/relationships/ctrlProp" Target="../ctrlProps/ctrlProp1094.xml"/><Relationship Id="rId271" Type="http://schemas.openxmlformats.org/officeDocument/2006/relationships/ctrlProp" Target="../ctrlProps/ctrlProp268.xml"/><Relationship Id="rId674" Type="http://schemas.openxmlformats.org/officeDocument/2006/relationships/ctrlProp" Target="../ctrlProps/ctrlProp671.xml"/><Relationship Id="rId881" Type="http://schemas.openxmlformats.org/officeDocument/2006/relationships/ctrlProp" Target="../ctrlProps/ctrlProp878.xml"/><Relationship Id="rId937" Type="http://schemas.openxmlformats.org/officeDocument/2006/relationships/ctrlProp" Target="../ctrlProps/ctrlProp934.xml"/><Relationship Id="rId979" Type="http://schemas.openxmlformats.org/officeDocument/2006/relationships/ctrlProp" Target="../ctrlProps/ctrlProp976.xml"/><Relationship Id="rId1122" Type="http://schemas.openxmlformats.org/officeDocument/2006/relationships/ctrlProp" Target="../ctrlProps/ctrlProp1119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741" Type="http://schemas.openxmlformats.org/officeDocument/2006/relationships/ctrlProp" Target="../ctrlProps/ctrlProp738.xml"/><Relationship Id="rId783" Type="http://schemas.openxmlformats.org/officeDocument/2006/relationships/ctrlProp" Target="../ctrlProps/ctrlProp780.xml"/><Relationship Id="rId839" Type="http://schemas.openxmlformats.org/officeDocument/2006/relationships/ctrlProp" Target="../ctrlProps/ctrlProp836.xml"/><Relationship Id="rId990" Type="http://schemas.openxmlformats.org/officeDocument/2006/relationships/ctrlProp" Target="../ctrlProps/ctrlProp987.xml"/><Relationship Id="rId1164" Type="http://schemas.openxmlformats.org/officeDocument/2006/relationships/ctrlProp" Target="../ctrlProps/ctrlProp1161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601" Type="http://schemas.openxmlformats.org/officeDocument/2006/relationships/ctrlProp" Target="../ctrlProps/ctrlProp598.xml"/><Relationship Id="rId643" Type="http://schemas.openxmlformats.org/officeDocument/2006/relationships/ctrlProp" Target="../ctrlProps/ctrlProp640.xml"/><Relationship Id="rId1024" Type="http://schemas.openxmlformats.org/officeDocument/2006/relationships/ctrlProp" Target="../ctrlProps/ctrlProp1021.xml"/><Relationship Id="rId1066" Type="http://schemas.openxmlformats.org/officeDocument/2006/relationships/ctrlProp" Target="../ctrlProps/ctrlProp1063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850" Type="http://schemas.openxmlformats.org/officeDocument/2006/relationships/ctrlProp" Target="../ctrlProps/ctrlProp847.xml"/><Relationship Id="rId892" Type="http://schemas.openxmlformats.org/officeDocument/2006/relationships/ctrlProp" Target="../ctrlProps/ctrlProp889.xml"/><Relationship Id="rId906" Type="http://schemas.openxmlformats.org/officeDocument/2006/relationships/ctrlProp" Target="../ctrlProps/ctrlProp903.xml"/><Relationship Id="rId948" Type="http://schemas.openxmlformats.org/officeDocument/2006/relationships/ctrlProp" Target="../ctrlProps/ctrlProp945.xml"/><Relationship Id="rId1133" Type="http://schemas.openxmlformats.org/officeDocument/2006/relationships/ctrlProp" Target="../ctrlProps/ctrlProp1130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752" Type="http://schemas.openxmlformats.org/officeDocument/2006/relationships/ctrlProp" Target="../ctrlProps/ctrlProp749.xml"/><Relationship Id="rId808" Type="http://schemas.openxmlformats.org/officeDocument/2006/relationships/ctrlProp" Target="../ctrlProps/ctrlProp805.xml"/><Relationship Id="rId1175" Type="http://schemas.openxmlformats.org/officeDocument/2006/relationships/ctrlProp" Target="../ctrlProps/ctrlProp1172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612" Type="http://schemas.openxmlformats.org/officeDocument/2006/relationships/ctrlProp" Target="../ctrlProps/ctrlProp609.xml"/><Relationship Id="rId794" Type="http://schemas.openxmlformats.org/officeDocument/2006/relationships/ctrlProp" Target="../ctrlProps/ctrlProp791.xml"/><Relationship Id="rId1035" Type="http://schemas.openxmlformats.org/officeDocument/2006/relationships/ctrlProp" Target="../ctrlProps/ctrlProp1032.xml"/><Relationship Id="rId1077" Type="http://schemas.openxmlformats.org/officeDocument/2006/relationships/ctrlProp" Target="../ctrlProps/ctrlProp1074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54" Type="http://schemas.openxmlformats.org/officeDocument/2006/relationships/ctrlProp" Target="../ctrlProps/ctrlProp651.xml"/><Relationship Id="rId696" Type="http://schemas.openxmlformats.org/officeDocument/2006/relationships/ctrlProp" Target="../ctrlProps/ctrlProp693.xml"/><Relationship Id="rId861" Type="http://schemas.openxmlformats.org/officeDocument/2006/relationships/ctrlProp" Target="../ctrlProps/ctrlProp858.xml"/><Relationship Id="rId917" Type="http://schemas.openxmlformats.org/officeDocument/2006/relationships/ctrlProp" Target="../ctrlProps/ctrlProp914.xml"/><Relationship Id="rId959" Type="http://schemas.openxmlformats.org/officeDocument/2006/relationships/ctrlProp" Target="../ctrlProps/ctrlProp956.xml"/><Relationship Id="rId1102" Type="http://schemas.openxmlformats.org/officeDocument/2006/relationships/ctrlProp" Target="../ctrlProps/ctrlProp1099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721" Type="http://schemas.openxmlformats.org/officeDocument/2006/relationships/ctrlProp" Target="../ctrlProps/ctrlProp718.xml"/><Relationship Id="rId763" Type="http://schemas.openxmlformats.org/officeDocument/2006/relationships/ctrlProp" Target="../ctrlProps/ctrlProp760.xml"/><Relationship Id="rId1144" Type="http://schemas.openxmlformats.org/officeDocument/2006/relationships/ctrlProp" Target="../ctrlProps/ctrlProp1141.xml"/><Relationship Id="rId1186" Type="http://schemas.openxmlformats.org/officeDocument/2006/relationships/ctrlProp" Target="../ctrlProps/ctrlProp1183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598" Type="http://schemas.openxmlformats.org/officeDocument/2006/relationships/ctrlProp" Target="../ctrlProps/ctrlProp595.xml"/><Relationship Id="rId819" Type="http://schemas.openxmlformats.org/officeDocument/2006/relationships/ctrlProp" Target="../ctrlProps/ctrlProp816.xml"/><Relationship Id="rId970" Type="http://schemas.openxmlformats.org/officeDocument/2006/relationships/ctrlProp" Target="../ctrlProps/ctrlProp967.xml"/><Relationship Id="rId1004" Type="http://schemas.openxmlformats.org/officeDocument/2006/relationships/ctrlProp" Target="../ctrlProps/ctrlProp1001.xml"/><Relationship Id="rId1046" Type="http://schemas.openxmlformats.org/officeDocument/2006/relationships/ctrlProp" Target="../ctrlProps/ctrlProp1043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23" Type="http://schemas.openxmlformats.org/officeDocument/2006/relationships/ctrlProp" Target="../ctrlProps/ctrlProp620.xml"/><Relationship Id="rId665" Type="http://schemas.openxmlformats.org/officeDocument/2006/relationships/ctrlProp" Target="../ctrlProps/ctrlProp662.xml"/><Relationship Id="rId830" Type="http://schemas.openxmlformats.org/officeDocument/2006/relationships/ctrlProp" Target="../ctrlProps/ctrlProp827.xml"/><Relationship Id="rId872" Type="http://schemas.openxmlformats.org/officeDocument/2006/relationships/ctrlProp" Target="../ctrlProps/ctrlProp869.xml"/><Relationship Id="rId928" Type="http://schemas.openxmlformats.org/officeDocument/2006/relationships/ctrlProp" Target="../ctrlProps/ctrlProp925.xml"/><Relationship Id="rId1088" Type="http://schemas.openxmlformats.org/officeDocument/2006/relationships/ctrlProp" Target="../ctrlProps/ctrlProp1085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732" Type="http://schemas.openxmlformats.org/officeDocument/2006/relationships/ctrlProp" Target="../ctrlProps/ctrlProp729.xml"/><Relationship Id="rId1113" Type="http://schemas.openxmlformats.org/officeDocument/2006/relationships/ctrlProp" Target="../ctrlProps/ctrlProp1110.xml"/><Relationship Id="rId1155" Type="http://schemas.openxmlformats.org/officeDocument/2006/relationships/ctrlProp" Target="../ctrlProps/ctrlProp1152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774" Type="http://schemas.openxmlformats.org/officeDocument/2006/relationships/ctrlProp" Target="../ctrlProps/ctrlProp771.xml"/><Relationship Id="rId981" Type="http://schemas.openxmlformats.org/officeDocument/2006/relationships/ctrlProp" Target="../ctrlProps/ctrlProp978.xml"/><Relationship Id="rId1015" Type="http://schemas.openxmlformats.org/officeDocument/2006/relationships/ctrlProp" Target="../ctrlProps/ctrlProp1012.xml"/><Relationship Id="rId1057" Type="http://schemas.openxmlformats.org/officeDocument/2006/relationships/ctrlProp" Target="../ctrlProps/ctrlProp1054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634" Type="http://schemas.openxmlformats.org/officeDocument/2006/relationships/ctrlProp" Target="../ctrlProps/ctrlProp631.xml"/><Relationship Id="rId676" Type="http://schemas.openxmlformats.org/officeDocument/2006/relationships/ctrlProp" Target="../ctrlProps/ctrlProp673.xml"/><Relationship Id="rId841" Type="http://schemas.openxmlformats.org/officeDocument/2006/relationships/ctrlProp" Target="../ctrlProps/ctrlProp838.xml"/><Relationship Id="rId883" Type="http://schemas.openxmlformats.org/officeDocument/2006/relationships/ctrlProp" Target="../ctrlProps/ctrlProp880.xml"/><Relationship Id="rId1099" Type="http://schemas.openxmlformats.org/officeDocument/2006/relationships/ctrlProp" Target="../ctrlProps/ctrlProp109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701" Type="http://schemas.openxmlformats.org/officeDocument/2006/relationships/ctrlProp" Target="../ctrlProps/ctrlProp698.xml"/><Relationship Id="rId939" Type="http://schemas.openxmlformats.org/officeDocument/2006/relationships/ctrlProp" Target="../ctrlProps/ctrlProp936.xml"/><Relationship Id="rId1124" Type="http://schemas.openxmlformats.org/officeDocument/2006/relationships/ctrlProp" Target="../ctrlProps/ctrlProp1121.xml"/><Relationship Id="rId1166" Type="http://schemas.openxmlformats.org/officeDocument/2006/relationships/ctrlProp" Target="../ctrlProps/ctrlProp1163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43" Type="http://schemas.openxmlformats.org/officeDocument/2006/relationships/ctrlProp" Target="../ctrlProps/ctrlProp740.xml"/><Relationship Id="rId785" Type="http://schemas.openxmlformats.org/officeDocument/2006/relationships/ctrlProp" Target="../ctrlProps/ctrlProp782.xml"/><Relationship Id="rId950" Type="http://schemas.openxmlformats.org/officeDocument/2006/relationships/ctrlProp" Target="../ctrlProps/ctrlProp947.xml"/><Relationship Id="rId992" Type="http://schemas.openxmlformats.org/officeDocument/2006/relationships/ctrlProp" Target="../ctrlProps/ctrlProp989.xml"/><Relationship Id="rId1026" Type="http://schemas.openxmlformats.org/officeDocument/2006/relationships/ctrlProp" Target="../ctrlProps/ctrlProp1023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603" Type="http://schemas.openxmlformats.org/officeDocument/2006/relationships/ctrlProp" Target="../ctrlProps/ctrlProp600.xml"/><Relationship Id="rId645" Type="http://schemas.openxmlformats.org/officeDocument/2006/relationships/ctrlProp" Target="../ctrlProps/ctrlProp642.xml"/><Relationship Id="rId687" Type="http://schemas.openxmlformats.org/officeDocument/2006/relationships/ctrlProp" Target="../ctrlProps/ctrlProp684.xml"/><Relationship Id="rId810" Type="http://schemas.openxmlformats.org/officeDocument/2006/relationships/ctrlProp" Target="../ctrlProps/ctrlProp807.xml"/><Relationship Id="rId852" Type="http://schemas.openxmlformats.org/officeDocument/2006/relationships/ctrlProp" Target="../ctrlProps/ctrlProp849.xml"/><Relationship Id="rId908" Type="http://schemas.openxmlformats.org/officeDocument/2006/relationships/ctrlProp" Target="../ctrlProps/ctrlProp905.xml"/><Relationship Id="rId1068" Type="http://schemas.openxmlformats.org/officeDocument/2006/relationships/ctrlProp" Target="../ctrlProps/ctrlProp1065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894" Type="http://schemas.openxmlformats.org/officeDocument/2006/relationships/ctrlProp" Target="../ctrlProps/ctrlProp891.xml"/><Relationship Id="rId1135" Type="http://schemas.openxmlformats.org/officeDocument/2006/relationships/ctrlProp" Target="../ctrlProps/ctrlProp1132.xml"/><Relationship Id="rId1177" Type="http://schemas.openxmlformats.org/officeDocument/2006/relationships/ctrlProp" Target="../ctrlProps/ctrlProp1174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589" Type="http://schemas.openxmlformats.org/officeDocument/2006/relationships/ctrlProp" Target="../ctrlProps/ctrlProp586.xml"/><Relationship Id="rId754" Type="http://schemas.openxmlformats.org/officeDocument/2006/relationships/ctrlProp" Target="../ctrlProps/ctrlProp751.xml"/><Relationship Id="rId796" Type="http://schemas.openxmlformats.org/officeDocument/2006/relationships/ctrlProp" Target="../ctrlProps/ctrlProp793.xml"/><Relationship Id="rId961" Type="http://schemas.openxmlformats.org/officeDocument/2006/relationships/ctrlProp" Target="../ctrlProps/ctrlProp958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614" Type="http://schemas.openxmlformats.org/officeDocument/2006/relationships/ctrlProp" Target="../ctrlProps/ctrlProp611.xml"/><Relationship Id="rId656" Type="http://schemas.openxmlformats.org/officeDocument/2006/relationships/ctrlProp" Target="../ctrlProps/ctrlProp653.xml"/><Relationship Id="rId821" Type="http://schemas.openxmlformats.org/officeDocument/2006/relationships/ctrlProp" Target="../ctrlProps/ctrlProp818.xml"/><Relationship Id="rId863" Type="http://schemas.openxmlformats.org/officeDocument/2006/relationships/ctrlProp" Target="../ctrlProps/ctrlProp860.xml"/><Relationship Id="rId1037" Type="http://schemas.openxmlformats.org/officeDocument/2006/relationships/ctrlProp" Target="../ctrlProps/ctrlProp1034.xml"/><Relationship Id="rId1079" Type="http://schemas.openxmlformats.org/officeDocument/2006/relationships/ctrlProp" Target="../ctrlProps/ctrlProp1076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698" Type="http://schemas.openxmlformats.org/officeDocument/2006/relationships/ctrlProp" Target="../ctrlProps/ctrlProp695.xml"/><Relationship Id="rId919" Type="http://schemas.openxmlformats.org/officeDocument/2006/relationships/ctrlProp" Target="../ctrlProps/ctrlProp916.xml"/><Relationship Id="rId1090" Type="http://schemas.openxmlformats.org/officeDocument/2006/relationships/ctrlProp" Target="../ctrlProps/ctrlProp1087.xml"/><Relationship Id="rId1104" Type="http://schemas.openxmlformats.org/officeDocument/2006/relationships/ctrlProp" Target="../ctrlProps/ctrlProp1101.xml"/><Relationship Id="rId1146" Type="http://schemas.openxmlformats.org/officeDocument/2006/relationships/ctrlProp" Target="../ctrlProps/ctrlProp1143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23" Type="http://schemas.openxmlformats.org/officeDocument/2006/relationships/ctrlProp" Target="../ctrlProps/ctrlProp720.xml"/><Relationship Id="rId765" Type="http://schemas.openxmlformats.org/officeDocument/2006/relationships/ctrlProp" Target="../ctrlProps/ctrlProp762.xml"/><Relationship Id="rId930" Type="http://schemas.openxmlformats.org/officeDocument/2006/relationships/ctrlProp" Target="../ctrlProps/ctrlProp927.xml"/><Relationship Id="rId972" Type="http://schemas.openxmlformats.org/officeDocument/2006/relationships/ctrlProp" Target="../ctrlProps/ctrlProp969.xml"/><Relationship Id="rId1006" Type="http://schemas.openxmlformats.org/officeDocument/2006/relationships/ctrlProp" Target="../ctrlProps/ctrlProp1003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1048" Type="http://schemas.openxmlformats.org/officeDocument/2006/relationships/ctrlProp" Target="../ctrlProps/ctrlProp1045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667" Type="http://schemas.openxmlformats.org/officeDocument/2006/relationships/ctrlProp" Target="../ctrlProps/ctrlProp664.xml"/><Relationship Id="rId874" Type="http://schemas.openxmlformats.org/officeDocument/2006/relationships/ctrlProp" Target="../ctrlProps/ctrlProp871.xml"/><Relationship Id="rId1115" Type="http://schemas.openxmlformats.org/officeDocument/2006/relationships/ctrlProp" Target="../ctrlProps/ctrlProp1112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34" Type="http://schemas.openxmlformats.org/officeDocument/2006/relationships/ctrlProp" Target="../ctrlProps/ctrlProp731.xml"/><Relationship Id="rId776" Type="http://schemas.openxmlformats.org/officeDocument/2006/relationships/ctrlProp" Target="../ctrlProps/ctrlProp773.xml"/><Relationship Id="rId941" Type="http://schemas.openxmlformats.org/officeDocument/2006/relationships/ctrlProp" Target="../ctrlProps/ctrlProp938.xml"/><Relationship Id="rId983" Type="http://schemas.openxmlformats.org/officeDocument/2006/relationships/ctrlProp" Target="../ctrlProps/ctrlProp980.xml"/><Relationship Id="rId1157" Type="http://schemas.openxmlformats.org/officeDocument/2006/relationships/ctrlProp" Target="../ctrlProps/ctrlProp1154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636" Type="http://schemas.openxmlformats.org/officeDocument/2006/relationships/ctrlProp" Target="../ctrlProps/ctrlProp633.xml"/><Relationship Id="rId801" Type="http://schemas.openxmlformats.org/officeDocument/2006/relationships/ctrlProp" Target="../ctrlProps/ctrlProp798.xml"/><Relationship Id="rId1017" Type="http://schemas.openxmlformats.org/officeDocument/2006/relationships/ctrlProp" Target="../ctrlProps/ctrlProp1014.xml"/><Relationship Id="rId1059" Type="http://schemas.openxmlformats.org/officeDocument/2006/relationships/ctrlProp" Target="../ctrlProps/ctrlProp1056.xml"/><Relationship Id="rId1" Type="http://schemas.openxmlformats.org/officeDocument/2006/relationships/printerSettings" Target="../printerSettings/printerSettings2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843" Type="http://schemas.openxmlformats.org/officeDocument/2006/relationships/ctrlProp" Target="../ctrlProps/ctrlProp840.xml"/><Relationship Id="rId885" Type="http://schemas.openxmlformats.org/officeDocument/2006/relationships/ctrlProp" Target="../ctrlProps/ctrlProp882.xml"/><Relationship Id="rId1070" Type="http://schemas.openxmlformats.org/officeDocument/2006/relationships/ctrlProp" Target="../ctrlProps/ctrlProp1067.xml"/><Relationship Id="rId1126" Type="http://schemas.openxmlformats.org/officeDocument/2006/relationships/ctrlProp" Target="../ctrlProps/ctrlProp1123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703" Type="http://schemas.openxmlformats.org/officeDocument/2006/relationships/ctrlProp" Target="../ctrlProps/ctrlProp700.xml"/><Relationship Id="rId745" Type="http://schemas.openxmlformats.org/officeDocument/2006/relationships/ctrlProp" Target="../ctrlProps/ctrlProp742.xml"/><Relationship Id="rId910" Type="http://schemas.openxmlformats.org/officeDocument/2006/relationships/ctrlProp" Target="../ctrlProps/ctrlProp907.xml"/><Relationship Id="rId952" Type="http://schemas.openxmlformats.org/officeDocument/2006/relationships/ctrlProp" Target="../ctrlProps/ctrlProp949.xml"/><Relationship Id="rId1168" Type="http://schemas.openxmlformats.org/officeDocument/2006/relationships/ctrlProp" Target="../ctrlProps/ctrlProp1165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787" Type="http://schemas.openxmlformats.org/officeDocument/2006/relationships/ctrlProp" Target="../ctrlProps/ctrlProp784.xml"/><Relationship Id="rId812" Type="http://schemas.openxmlformats.org/officeDocument/2006/relationships/ctrlProp" Target="../ctrlProps/ctrlProp809.xml"/><Relationship Id="rId994" Type="http://schemas.openxmlformats.org/officeDocument/2006/relationships/ctrlProp" Target="../ctrlProps/ctrlProp991.xml"/><Relationship Id="rId1028" Type="http://schemas.openxmlformats.org/officeDocument/2006/relationships/ctrlProp" Target="../ctrlProps/ctrlProp1025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647" Type="http://schemas.openxmlformats.org/officeDocument/2006/relationships/ctrlProp" Target="../ctrlProps/ctrlProp644.xml"/><Relationship Id="rId689" Type="http://schemas.openxmlformats.org/officeDocument/2006/relationships/ctrlProp" Target="../ctrlProps/ctrlProp686.xml"/><Relationship Id="rId854" Type="http://schemas.openxmlformats.org/officeDocument/2006/relationships/ctrlProp" Target="../ctrlProps/ctrlProp851.xml"/><Relationship Id="rId896" Type="http://schemas.openxmlformats.org/officeDocument/2006/relationships/ctrlProp" Target="../ctrlProps/ctrlProp893.xml"/><Relationship Id="rId1081" Type="http://schemas.openxmlformats.org/officeDocument/2006/relationships/ctrlProp" Target="../ctrlProps/ctrlProp1078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714" Type="http://schemas.openxmlformats.org/officeDocument/2006/relationships/ctrlProp" Target="../ctrlProps/ctrlProp711.xml"/><Relationship Id="rId756" Type="http://schemas.openxmlformats.org/officeDocument/2006/relationships/ctrlProp" Target="../ctrlProps/ctrlProp753.xml"/><Relationship Id="rId921" Type="http://schemas.openxmlformats.org/officeDocument/2006/relationships/ctrlProp" Target="../ctrlProps/ctrlProp918.xml"/><Relationship Id="rId1137" Type="http://schemas.openxmlformats.org/officeDocument/2006/relationships/ctrlProp" Target="../ctrlProps/ctrlProp1134.xml"/><Relationship Id="rId1179" Type="http://schemas.openxmlformats.org/officeDocument/2006/relationships/ctrlProp" Target="../ctrlProps/ctrlProp117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798" Type="http://schemas.openxmlformats.org/officeDocument/2006/relationships/ctrlProp" Target="../ctrlProps/ctrlProp795.xml"/><Relationship Id="rId963" Type="http://schemas.openxmlformats.org/officeDocument/2006/relationships/ctrlProp" Target="../ctrlProps/ctrlProp960.xml"/><Relationship Id="rId1039" Type="http://schemas.openxmlformats.org/officeDocument/2006/relationships/ctrlProp" Target="../ctrlProps/ctrlProp1036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16" Type="http://schemas.openxmlformats.org/officeDocument/2006/relationships/ctrlProp" Target="../ctrlProps/ctrlProp613.xml"/><Relationship Id="rId658" Type="http://schemas.openxmlformats.org/officeDocument/2006/relationships/ctrlProp" Target="../ctrlProps/ctrlProp655.xml"/><Relationship Id="rId823" Type="http://schemas.openxmlformats.org/officeDocument/2006/relationships/ctrlProp" Target="../ctrlProps/ctrlProp820.xml"/><Relationship Id="rId865" Type="http://schemas.openxmlformats.org/officeDocument/2006/relationships/ctrlProp" Target="../ctrlProps/ctrlProp862.xml"/><Relationship Id="rId1050" Type="http://schemas.openxmlformats.org/officeDocument/2006/relationships/ctrlProp" Target="../ctrlProps/ctrlProp1047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932" Type="http://schemas.openxmlformats.org/officeDocument/2006/relationships/ctrlProp" Target="../ctrlProps/ctrlProp929.xml"/><Relationship Id="rId1092" Type="http://schemas.openxmlformats.org/officeDocument/2006/relationships/ctrlProp" Target="../ctrlProps/ctrlProp1089.xml"/><Relationship Id="rId1106" Type="http://schemas.openxmlformats.org/officeDocument/2006/relationships/ctrlProp" Target="../ctrlProps/ctrlProp1103.xml"/><Relationship Id="rId1148" Type="http://schemas.openxmlformats.org/officeDocument/2006/relationships/ctrlProp" Target="../ctrlProps/ctrlProp1145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767" Type="http://schemas.openxmlformats.org/officeDocument/2006/relationships/ctrlProp" Target="../ctrlProps/ctrlProp764.xml"/><Relationship Id="rId974" Type="http://schemas.openxmlformats.org/officeDocument/2006/relationships/ctrlProp" Target="../ctrlProps/ctrlProp971.xml"/><Relationship Id="rId1008" Type="http://schemas.openxmlformats.org/officeDocument/2006/relationships/ctrlProp" Target="../ctrlProps/ctrlProp1005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627" Type="http://schemas.openxmlformats.org/officeDocument/2006/relationships/ctrlProp" Target="../ctrlProps/ctrlProp624.xml"/><Relationship Id="rId669" Type="http://schemas.openxmlformats.org/officeDocument/2006/relationships/ctrlProp" Target="../ctrlProps/ctrlProp666.xml"/><Relationship Id="rId834" Type="http://schemas.openxmlformats.org/officeDocument/2006/relationships/ctrlProp" Target="../ctrlProps/ctrlProp831.xml"/><Relationship Id="rId876" Type="http://schemas.openxmlformats.org/officeDocument/2006/relationships/ctrlProp" Target="../ctrlProps/ctrlProp873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680" Type="http://schemas.openxmlformats.org/officeDocument/2006/relationships/ctrlProp" Target="../ctrlProps/ctrlProp677.xml"/><Relationship Id="rId736" Type="http://schemas.openxmlformats.org/officeDocument/2006/relationships/ctrlProp" Target="../ctrlProps/ctrlProp733.xml"/><Relationship Id="rId901" Type="http://schemas.openxmlformats.org/officeDocument/2006/relationships/ctrlProp" Target="../ctrlProps/ctrlProp898.xml"/><Relationship Id="rId1061" Type="http://schemas.openxmlformats.org/officeDocument/2006/relationships/ctrlProp" Target="../ctrlProps/ctrlProp1058.xml"/><Relationship Id="rId1117" Type="http://schemas.openxmlformats.org/officeDocument/2006/relationships/ctrlProp" Target="../ctrlProps/ctrlProp1114.xml"/><Relationship Id="rId1159" Type="http://schemas.openxmlformats.org/officeDocument/2006/relationships/ctrlProp" Target="../ctrlProps/ctrlProp1156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943" Type="http://schemas.openxmlformats.org/officeDocument/2006/relationships/ctrlProp" Target="../ctrlProps/ctrlProp940.xml"/><Relationship Id="rId985" Type="http://schemas.openxmlformats.org/officeDocument/2006/relationships/ctrlProp" Target="../ctrlProps/ctrlProp982.xml"/><Relationship Id="rId1019" Type="http://schemas.openxmlformats.org/officeDocument/2006/relationships/ctrlProp" Target="../ctrlProps/ctrlProp1016.xml"/><Relationship Id="rId1170" Type="http://schemas.openxmlformats.org/officeDocument/2006/relationships/ctrlProp" Target="../ctrlProps/ctrlProp1167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638" Type="http://schemas.openxmlformats.org/officeDocument/2006/relationships/ctrlProp" Target="../ctrlProps/ctrlProp635.xml"/><Relationship Id="rId803" Type="http://schemas.openxmlformats.org/officeDocument/2006/relationships/ctrlProp" Target="../ctrlProps/ctrlProp800.xml"/><Relationship Id="rId845" Type="http://schemas.openxmlformats.org/officeDocument/2006/relationships/ctrlProp" Target="../ctrlProps/ctrlProp842.xml"/><Relationship Id="rId1030" Type="http://schemas.openxmlformats.org/officeDocument/2006/relationships/ctrlProp" Target="../ctrlProps/ctrlProp1027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887" Type="http://schemas.openxmlformats.org/officeDocument/2006/relationships/ctrlProp" Target="../ctrlProps/ctrlProp884.xml"/><Relationship Id="rId1072" Type="http://schemas.openxmlformats.org/officeDocument/2006/relationships/ctrlProp" Target="../ctrlProps/ctrlProp1069.xml"/><Relationship Id="rId1128" Type="http://schemas.openxmlformats.org/officeDocument/2006/relationships/ctrlProp" Target="../ctrlProps/ctrlProp1125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47" Type="http://schemas.openxmlformats.org/officeDocument/2006/relationships/ctrlProp" Target="../ctrlProps/ctrlProp744.xml"/><Relationship Id="rId789" Type="http://schemas.openxmlformats.org/officeDocument/2006/relationships/ctrlProp" Target="../ctrlProps/ctrlProp786.xml"/><Relationship Id="rId912" Type="http://schemas.openxmlformats.org/officeDocument/2006/relationships/ctrlProp" Target="../ctrlProps/ctrlProp909.xml"/><Relationship Id="rId954" Type="http://schemas.openxmlformats.org/officeDocument/2006/relationships/ctrlProp" Target="../ctrlProps/ctrlProp951.xml"/><Relationship Id="rId996" Type="http://schemas.openxmlformats.org/officeDocument/2006/relationships/ctrlProp" Target="../ctrlProps/ctrlProp993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649" Type="http://schemas.openxmlformats.org/officeDocument/2006/relationships/ctrlProp" Target="../ctrlProps/ctrlProp646.xml"/><Relationship Id="rId814" Type="http://schemas.openxmlformats.org/officeDocument/2006/relationships/ctrlProp" Target="../ctrlProps/ctrlProp811.xml"/><Relationship Id="rId856" Type="http://schemas.openxmlformats.org/officeDocument/2006/relationships/ctrlProp" Target="../ctrlProps/ctrlProp853.xml"/><Relationship Id="rId1181" Type="http://schemas.openxmlformats.org/officeDocument/2006/relationships/ctrlProp" Target="../ctrlProps/ctrlProp1178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660" Type="http://schemas.openxmlformats.org/officeDocument/2006/relationships/ctrlProp" Target="../ctrlProps/ctrlProp657.xml"/><Relationship Id="rId898" Type="http://schemas.openxmlformats.org/officeDocument/2006/relationships/ctrlProp" Target="../ctrlProps/ctrlProp895.xml"/><Relationship Id="rId1041" Type="http://schemas.openxmlformats.org/officeDocument/2006/relationships/ctrlProp" Target="../ctrlProps/ctrlProp1038.xml"/><Relationship Id="rId1083" Type="http://schemas.openxmlformats.org/officeDocument/2006/relationships/ctrlProp" Target="../ctrlProps/ctrlProp1080.xml"/><Relationship Id="rId1139" Type="http://schemas.openxmlformats.org/officeDocument/2006/relationships/ctrlProp" Target="../ctrlProps/ctrlProp1136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758" Type="http://schemas.openxmlformats.org/officeDocument/2006/relationships/ctrlProp" Target="../ctrlProps/ctrlProp755.xml"/><Relationship Id="rId923" Type="http://schemas.openxmlformats.org/officeDocument/2006/relationships/ctrlProp" Target="../ctrlProps/ctrlProp920.xml"/><Relationship Id="rId965" Type="http://schemas.openxmlformats.org/officeDocument/2006/relationships/ctrlProp" Target="../ctrlProps/ctrlProp962.xml"/><Relationship Id="rId1150" Type="http://schemas.openxmlformats.org/officeDocument/2006/relationships/ctrlProp" Target="../ctrlProps/ctrlProp1147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867" Type="http://schemas.openxmlformats.org/officeDocument/2006/relationships/ctrlProp" Target="../ctrlProps/ctrlProp864.xml"/><Relationship Id="rId1010" Type="http://schemas.openxmlformats.org/officeDocument/2006/relationships/ctrlProp" Target="../ctrlProps/ctrlProp1007.xml"/><Relationship Id="rId1052" Type="http://schemas.openxmlformats.org/officeDocument/2006/relationships/ctrlProp" Target="../ctrlProps/ctrlProp1049.xml"/><Relationship Id="rId1094" Type="http://schemas.openxmlformats.org/officeDocument/2006/relationships/ctrlProp" Target="../ctrlProps/ctrlProp1091.xml"/><Relationship Id="rId1108" Type="http://schemas.openxmlformats.org/officeDocument/2006/relationships/ctrlProp" Target="../ctrlProps/ctrlProp1105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934" Type="http://schemas.openxmlformats.org/officeDocument/2006/relationships/ctrlProp" Target="../ctrlProps/ctrlProp931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878" Type="http://schemas.openxmlformats.org/officeDocument/2006/relationships/ctrlProp" Target="../ctrlProps/ctrlProp875.xml"/><Relationship Id="rId1063" Type="http://schemas.openxmlformats.org/officeDocument/2006/relationships/ctrlProp" Target="../ctrlProps/ctrlProp106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945" Type="http://schemas.openxmlformats.org/officeDocument/2006/relationships/ctrlProp" Target="../ctrlProps/ctrlProp942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805" Type="http://schemas.openxmlformats.org/officeDocument/2006/relationships/ctrlProp" Target="../ctrlProps/ctrlProp802.xml"/><Relationship Id="rId1130" Type="http://schemas.openxmlformats.org/officeDocument/2006/relationships/ctrlProp" Target="../ctrlProps/ctrlProp1127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889" Type="http://schemas.openxmlformats.org/officeDocument/2006/relationships/ctrlProp" Target="../ctrlProps/ctrlProp886.xml"/><Relationship Id="rId1074" Type="http://schemas.openxmlformats.org/officeDocument/2006/relationships/ctrlProp" Target="../ctrlProps/ctrlProp1071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749" Type="http://schemas.openxmlformats.org/officeDocument/2006/relationships/ctrlProp" Target="../ctrlProps/ctrlProp74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609" Type="http://schemas.openxmlformats.org/officeDocument/2006/relationships/ctrlProp" Target="../ctrlProps/ctrlProp606.xml"/><Relationship Id="rId956" Type="http://schemas.openxmlformats.org/officeDocument/2006/relationships/ctrlProp" Target="../ctrlProps/ctrlProp953.xml"/><Relationship Id="rId1141" Type="http://schemas.openxmlformats.org/officeDocument/2006/relationships/ctrlProp" Target="../ctrlProps/ctrlProp113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816" Type="http://schemas.openxmlformats.org/officeDocument/2006/relationships/ctrlProp" Target="../ctrlProps/ctrlProp813.xml"/><Relationship Id="rId1001" Type="http://schemas.openxmlformats.org/officeDocument/2006/relationships/ctrlProp" Target="../ctrlProps/ctrlProp998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085" Type="http://schemas.openxmlformats.org/officeDocument/2006/relationships/ctrlProp" Target="../ctrlProps/ctrlProp108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7" Type="http://schemas.openxmlformats.org/officeDocument/2006/relationships/ctrlProp" Target="../ctrlProps/ctrlProp964.xml"/><Relationship Id="rId1152" Type="http://schemas.openxmlformats.org/officeDocument/2006/relationships/ctrlProp" Target="../ctrlProps/ctrlProp114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827" Type="http://schemas.openxmlformats.org/officeDocument/2006/relationships/ctrlProp" Target="../ctrlProps/ctrlProp824.xml"/><Relationship Id="rId1012" Type="http://schemas.openxmlformats.org/officeDocument/2006/relationships/ctrlProp" Target="../ctrlProps/ctrlProp1009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880" Type="http://schemas.openxmlformats.org/officeDocument/2006/relationships/ctrlProp" Target="../ctrlProps/ctrlProp877.xml"/><Relationship Id="rId1096" Type="http://schemas.openxmlformats.org/officeDocument/2006/relationships/ctrlProp" Target="../ctrlProps/ctrlProp109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978" Type="http://schemas.openxmlformats.org/officeDocument/2006/relationships/ctrlProp" Target="../ctrlProps/ctrlProp975.xml"/><Relationship Id="rId1163" Type="http://schemas.openxmlformats.org/officeDocument/2006/relationships/ctrlProp" Target="../ctrlProps/ctrlProp1160.xml"/><Relationship Id="rId740" Type="http://schemas.openxmlformats.org/officeDocument/2006/relationships/ctrlProp" Target="../ctrlProps/ctrlProp737.xml"/><Relationship Id="rId838" Type="http://schemas.openxmlformats.org/officeDocument/2006/relationships/ctrlProp" Target="../ctrlProps/ctrlProp835.xml"/><Relationship Id="rId1023" Type="http://schemas.openxmlformats.org/officeDocument/2006/relationships/ctrlProp" Target="../ctrlProps/ctrlProp1020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84" Type="http://schemas.openxmlformats.org/officeDocument/2006/relationships/ctrlProp" Target="../ctrlProps/ctrlProp681.xml"/><Relationship Id="rId337" Type="http://schemas.openxmlformats.org/officeDocument/2006/relationships/ctrlProp" Target="../ctrlProps/ctrlProp334.xml"/><Relationship Id="rId891" Type="http://schemas.openxmlformats.org/officeDocument/2006/relationships/ctrlProp" Target="../ctrlProps/ctrlProp888.xml"/><Relationship Id="rId905" Type="http://schemas.openxmlformats.org/officeDocument/2006/relationships/ctrlProp" Target="../ctrlProps/ctrlProp902.xml"/><Relationship Id="rId989" Type="http://schemas.openxmlformats.org/officeDocument/2006/relationships/ctrlProp" Target="../ctrlProps/ctrlProp986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849" Type="http://schemas.openxmlformats.org/officeDocument/2006/relationships/ctrlProp" Target="../ctrlProps/ctrlProp846.xml"/><Relationship Id="rId1174" Type="http://schemas.openxmlformats.org/officeDocument/2006/relationships/ctrlProp" Target="../ctrlProps/ctrlProp1171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611" Type="http://schemas.openxmlformats.org/officeDocument/2006/relationships/ctrlProp" Target="../ctrlProps/ctrlProp608.xml"/><Relationship Id="rId1034" Type="http://schemas.openxmlformats.org/officeDocument/2006/relationships/ctrlProp" Target="../ctrlProps/ctrlProp1031.xml"/><Relationship Id="rId250" Type="http://schemas.openxmlformats.org/officeDocument/2006/relationships/ctrlProp" Target="../ctrlProps/ctrlProp247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916" Type="http://schemas.openxmlformats.org/officeDocument/2006/relationships/ctrlProp" Target="../ctrlProps/ctrlProp913.xml"/><Relationship Id="rId1101" Type="http://schemas.openxmlformats.org/officeDocument/2006/relationships/ctrlProp" Target="../ctrlProps/ctrlProp1098.xml"/><Relationship Id="rId45" Type="http://schemas.openxmlformats.org/officeDocument/2006/relationships/ctrlProp" Target="../ctrlProps/ctrlProp42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55" Type="http://schemas.openxmlformats.org/officeDocument/2006/relationships/ctrlProp" Target="../ctrlProps/ctrlProp552.xml"/><Relationship Id="rId762" Type="http://schemas.openxmlformats.org/officeDocument/2006/relationships/ctrlProp" Target="../ctrlProps/ctrlProp759.xml"/><Relationship Id="rId1185" Type="http://schemas.openxmlformats.org/officeDocument/2006/relationships/ctrlProp" Target="../ctrlProps/ctrlProp1182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622" Type="http://schemas.openxmlformats.org/officeDocument/2006/relationships/ctrlProp" Target="../ctrlProps/ctrlProp619.xml"/><Relationship Id="rId1045" Type="http://schemas.openxmlformats.org/officeDocument/2006/relationships/ctrlProp" Target="../ctrlProps/ctrlProp1042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927" Type="http://schemas.openxmlformats.org/officeDocument/2006/relationships/ctrlProp" Target="../ctrlProps/ctrlProp924.xml"/><Relationship Id="rId1112" Type="http://schemas.openxmlformats.org/officeDocument/2006/relationships/ctrlProp" Target="../ctrlProps/ctrlProp1109.xml"/><Relationship Id="rId56" Type="http://schemas.openxmlformats.org/officeDocument/2006/relationships/ctrlProp" Target="../ctrlProps/ctrlProp53.xml"/><Relationship Id="rId359" Type="http://schemas.openxmlformats.org/officeDocument/2006/relationships/ctrlProp" Target="../ctrlProps/ctrlProp356.xml"/><Relationship Id="rId566" Type="http://schemas.openxmlformats.org/officeDocument/2006/relationships/ctrlProp" Target="../ctrlProps/ctrlProp563.xml"/><Relationship Id="rId773" Type="http://schemas.openxmlformats.org/officeDocument/2006/relationships/ctrlProp" Target="../ctrlProps/ctrlProp770.xml"/><Relationship Id="rId121" Type="http://schemas.openxmlformats.org/officeDocument/2006/relationships/ctrlProp" Target="../ctrlProps/ctrlProp118.xml"/><Relationship Id="rId219" Type="http://schemas.openxmlformats.org/officeDocument/2006/relationships/ctrlProp" Target="../ctrlProps/ctrlProp216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980" Type="http://schemas.openxmlformats.org/officeDocument/2006/relationships/ctrlProp" Target="../ctrlProps/ctrlProp977.xml"/><Relationship Id="rId1056" Type="http://schemas.openxmlformats.org/officeDocument/2006/relationships/ctrlProp" Target="../ctrlProps/ctrlProp1053.xml"/><Relationship Id="rId840" Type="http://schemas.openxmlformats.org/officeDocument/2006/relationships/ctrlProp" Target="../ctrlProps/ctrlProp837.xml"/><Relationship Id="rId938" Type="http://schemas.openxmlformats.org/officeDocument/2006/relationships/ctrlProp" Target="../ctrlProps/ctrlProp935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1123" Type="http://schemas.openxmlformats.org/officeDocument/2006/relationships/ctrlProp" Target="../ctrlProps/ctrlProp1120.xml"/><Relationship Id="rId132" Type="http://schemas.openxmlformats.org/officeDocument/2006/relationships/ctrlProp" Target="../ctrlProps/ctrlProp129.xml"/><Relationship Id="rId784" Type="http://schemas.openxmlformats.org/officeDocument/2006/relationships/ctrlProp" Target="../ctrlProps/ctrlProp781.xml"/><Relationship Id="rId991" Type="http://schemas.openxmlformats.org/officeDocument/2006/relationships/ctrlProp" Target="../ctrlProps/ctrlProp988.xml"/><Relationship Id="rId1067" Type="http://schemas.openxmlformats.org/officeDocument/2006/relationships/ctrlProp" Target="../ctrlProps/ctrlProp1064.xml"/><Relationship Id="rId437" Type="http://schemas.openxmlformats.org/officeDocument/2006/relationships/ctrlProp" Target="../ctrlProps/ctrlProp434.xml"/><Relationship Id="rId644" Type="http://schemas.openxmlformats.org/officeDocument/2006/relationships/ctrlProp" Target="../ctrlProps/ctrlProp641.xml"/><Relationship Id="rId851" Type="http://schemas.openxmlformats.org/officeDocument/2006/relationships/ctrlProp" Target="../ctrlProps/ctrlProp848.xml"/><Relationship Id="rId283" Type="http://schemas.openxmlformats.org/officeDocument/2006/relationships/ctrlProp" Target="../ctrlProps/ctrlProp280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711" Type="http://schemas.openxmlformats.org/officeDocument/2006/relationships/ctrlProp" Target="../ctrlProps/ctrlProp708.xml"/><Relationship Id="rId949" Type="http://schemas.openxmlformats.org/officeDocument/2006/relationships/ctrlProp" Target="../ctrlProps/ctrlProp946.xml"/><Relationship Id="rId1134" Type="http://schemas.openxmlformats.org/officeDocument/2006/relationships/ctrlProp" Target="../ctrlProps/ctrlProp1131.xml"/><Relationship Id="rId78" Type="http://schemas.openxmlformats.org/officeDocument/2006/relationships/ctrlProp" Target="../ctrlProps/ctrlProp75.xml"/><Relationship Id="rId143" Type="http://schemas.openxmlformats.org/officeDocument/2006/relationships/ctrlProp" Target="../ctrlProps/ctrlProp140.xml"/><Relationship Id="rId350" Type="http://schemas.openxmlformats.org/officeDocument/2006/relationships/ctrlProp" Target="../ctrlProps/ctrlProp347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809" Type="http://schemas.openxmlformats.org/officeDocument/2006/relationships/ctrlProp" Target="../ctrlProps/ctrlProp806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448" Type="http://schemas.openxmlformats.org/officeDocument/2006/relationships/ctrlProp" Target="../ctrlProps/ctrlProp445.xml"/><Relationship Id="rId655" Type="http://schemas.openxmlformats.org/officeDocument/2006/relationships/ctrlProp" Target="../ctrlProps/ctrlProp652.xml"/><Relationship Id="rId862" Type="http://schemas.openxmlformats.org/officeDocument/2006/relationships/ctrlProp" Target="../ctrlProps/ctrlProp859.xml"/><Relationship Id="rId1078" Type="http://schemas.openxmlformats.org/officeDocument/2006/relationships/ctrlProp" Target="../ctrlProps/ctrlProp1075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1145" Type="http://schemas.openxmlformats.org/officeDocument/2006/relationships/ctrlProp" Target="../ctrlProps/ctrlProp1142.xml"/><Relationship Id="rId89" Type="http://schemas.openxmlformats.org/officeDocument/2006/relationships/ctrlProp" Target="../ctrlProps/ctrlProp86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99" Type="http://schemas.openxmlformats.org/officeDocument/2006/relationships/ctrlProp" Target="../ctrlProps/ctrlProp596.xml"/><Relationship Id="rId1005" Type="http://schemas.openxmlformats.org/officeDocument/2006/relationships/ctrlProp" Target="../ctrlProps/ctrlProp1002.xml"/><Relationship Id="rId459" Type="http://schemas.openxmlformats.org/officeDocument/2006/relationships/ctrlProp" Target="../ctrlProps/ctrlProp456.xml"/><Relationship Id="rId666" Type="http://schemas.openxmlformats.org/officeDocument/2006/relationships/ctrlProp" Target="../ctrlProps/ctrlProp663.xml"/><Relationship Id="rId873" Type="http://schemas.openxmlformats.org/officeDocument/2006/relationships/ctrlProp" Target="../ctrlProps/ctrlProp870.xml"/><Relationship Id="rId1089" Type="http://schemas.openxmlformats.org/officeDocument/2006/relationships/ctrlProp" Target="../ctrlProps/ctrlProp108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19" Type="http://schemas.openxmlformats.org/officeDocument/2006/relationships/ctrlProp" Target="../ctrlProps/ctrlProp316.xml"/><Relationship Id="rId526" Type="http://schemas.openxmlformats.org/officeDocument/2006/relationships/ctrlProp" Target="../ctrlProps/ctrlProp523.xml"/><Relationship Id="rId1156" Type="http://schemas.openxmlformats.org/officeDocument/2006/relationships/ctrlProp" Target="../ctrlProps/ctrlProp1153.xml"/><Relationship Id="rId733" Type="http://schemas.openxmlformats.org/officeDocument/2006/relationships/ctrlProp" Target="../ctrlProps/ctrlProp730.xml"/><Relationship Id="rId940" Type="http://schemas.openxmlformats.org/officeDocument/2006/relationships/ctrlProp" Target="../ctrlProps/ctrlProp937.xml"/><Relationship Id="rId1016" Type="http://schemas.openxmlformats.org/officeDocument/2006/relationships/ctrlProp" Target="../ctrlProps/ctrlProp1013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677" Type="http://schemas.openxmlformats.org/officeDocument/2006/relationships/ctrlProp" Target="../ctrlProps/ctrlProp674.xml"/><Relationship Id="rId800" Type="http://schemas.openxmlformats.org/officeDocument/2006/relationships/ctrlProp" Target="../ctrlProps/ctrlProp797.xml"/><Relationship Id="rId232" Type="http://schemas.openxmlformats.org/officeDocument/2006/relationships/ctrlProp" Target="../ctrlProps/ctrlProp229.xml"/><Relationship Id="rId884" Type="http://schemas.openxmlformats.org/officeDocument/2006/relationships/ctrlProp" Target="../ctrlProps/ctrlProp881.xml"/><Relationship Id="rId27" Type="http://schemas.openxmlformats.org/officeDocument/2006/relationships/ctrlProp" Target="../ctrlProps/ctrlProp24.xml"/><Relationship Id="rId537" Type="http://schemas.openxmlformats.org/officeDocument/2006/relationships/ctrlProp" Target="../ctrlProps/ctrlProp534.xml"/><Relationship Id="rId744" Type="http://schemas.openxmlformats.org/officeDocument/2006/relationships/ctrlProp" Target="../ctrlProps/ctrlProp741.xml"/><Relationship Id="rId951" Type="http://schemas.openxmlformats.org/officeDocument/2006/relationships/ctrlProp" Target="../ctrlProps/ctrlProp948.xml"/><Relationship Id="rId1167" Type="http://schemas.openxmlformats.org/officeDocument/2006/relationships/ctrlProp" Target="../ctrlProps/ctrlProp1164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83" Type="http://schemas.openxmlformats.org/officeDocument/2006/relationships/ctrlProp" Target="../ctrlProps/ctrlProp380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811" Type="http://schemas.openxmlformats.org/officeDocument/2006/relationships/ctrlProp" Target="../ctrlProps/ctrlProp808.xml"/><Relationship Id="rId1027" Type="http://schemas.openxmlformats.org/officeDocument/2006/relationships/ctrlProp" Target="../ctrlProps/ctrlProp1024.xml"/><Relationship Id="rId243" Type="http://schemas.openxmlformats.org/officeDocument/2006/relationships/ctrlProp" Target="../ctrlProps/ctrlProp240.xml"/><Relationship Id="rId450" Type="http://schemas.openxmlformats.org/officeDocument/2006/relationships/ctrlProp" Target="../ctrlProps/ctrlProp447.xml"/><Relationship Id="rId688" Type="http://schemas.openxmlformats.org/officeDocument/2006/relationships/ctrlProp" Target="../ctrlProps/ctrlProp685.xml"/><Relationship Id="rId895" Type="http://schemas.openxmlformats.org/officeDocument/2006/relationships/ctrlProp" Target="../ctrlProps/ctrlProp892.xml"/><Relationship Id="rId909" Type="http://schemas.openxmlformats.org/officeDocument/2006/relationships/ctrlProp" Target="../ctrlProps/ctrlProp906.xml"/><Relationship Id="rId1080" Type="http://schemas.openxmlformats.org/officeDocument/2006/relationships/ctrlProp" Target="../ctrlProps/ctrlProp1077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548" Type="http://schemas.openxmlformats.org/officeDocument/2006/relationships/ctrlProp" Target="../ctrlProps/ctrlProp545.xml"/><Relationship Id="rId755" Type="http://schemas.openxmlformats.org/officeDocument/2006/relationships/ctrlProp" Target="../ctrlProps/ctrlProp752.xml"/><Relationship Id="rId962" Type="http://schemas.openxmlformats.org/officeDocument/2006/relationships/ctrlProp" Target="../ctrlProps/ctrlProp959.xml"/><Relationship Id="rId1178" Type="http://schemas.openxmlformats.org/officeDocument/2006/relationships/ctrlProp" Target="../ctrlProps/ctrlProp1175.xml"/><Relationship Id="rId91" Type="http://schemas.openxmlformats.org/officeDocument/2006/relationships/ctrlProp" Target="../ctrlProps/ctrlProp88.xml"/><Relationship Id="rId187" Type="http://schemas.openxmlformats.org/officeDocument/2006/relationships/ctrlProp" Target="../ctrlProps/ctrlProp184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1038" Type="http://schemas.openxmlformats.org/officeDocument/2006/relationships/ctrlProp" Target="../ctrlProps/ctrlProp1035.xml"/><Relationship Id="rId254" Type="http://schemas.openxmlformats.org/officeDocument/2006/relationships/ctrlProp" Target="../ctrlProps/ctrlProp251.xml"/><Relationship Id="rId699" Type="http://schemas.openxmlformats.org/officeDocument/2006/relationships/ctrlProp" Target="../ctrlProps/ctrlProp696.xml"/><Relationship Id="rId1091" Type="http://schemas.openxmlformats.org/officeDocument/2006/relationships/ctrlProp" Target="../ctrlProps/ctrlProp1088.xml"/><Relationship Id="rId1105" Type="http://schemas.openxmlformats.org/officeDocument/2006/relationships/ctrlProp" Target="../ctrlProps/ctrlProp1102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461" Type="http://schemas.openxmlformats.org/officeDocument/2006/relationships/ctrlProp" Target="../ctrlProps/ctrlProp458.xml"/><Relationship Id="rId559" Type="http://schemas.openxmlformats.org/officeDocument/2006/relationships/ctrlProp" Target="../ctrlProps/ctrlProp556.xml"/><Relationship Id="rId766" Type="http://schemas.openxmlformats.org/officeDocument/2006/relationships/ctrlProp" Target="../ctrlProps/ctrlProp76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419" Type="http://schemas.openxmlformats.org/officeDocument/2006/relationships/ctrlProp" Target="../ctrlProps/ctrlProp416.xml"/><Relationship Id="rId626" Type="http://schemas.openxmlformats.org/officeDocument/2006/relationships/ctrlProp" Target="../ctrlProps/ctrlProp623.xml"/><Relationship Id="rId973" Type="http://schemas.openxmlformats.org/officeDocument/2006/relationships/ctrlProp" Target="../ctrlProps/ctrlProp970.xml"/><Relationship Id="rId1049" Type="http://schemas.openxmlformats.org/officeDocument/2006/relationships/ctrlProp" Target="../ctrlProps/ctrlProp1046.xml"/><Relationship Id="rId833" Type="http://schemas.openxmlformats.org/officeDocument/2006/relationships/ctrlProp" Target="../ctrlProps/ctrlProp830.xml"/><Relationship Id="rId1116" Type="http://schemas.openxmlformats.org/officeDocument/2006/relationships/ctrlProp" Target="../ctrlProps/ctrlProp1113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900" Type="http://schemas.openxmlformats.org/officeDocument/2006/relationships/ctrlProp" Target="../ctrlProps/ctrlProp897.xml"/><Relationship Id="rId125" Type="http://schemas.openxmlformats.org/officeDocument/2006/relationships/ctrlProp" Target="../ctrlProps/ctrlProp122.xml"/><Relationship Id="rId332" Type="http://schemas.openxmlformats.org/officeDocument/2006/relationships/ctrlProp" Target="../ctrlProps/ctrlProp329.xml"/><Relationship Id="rId777" Type="http://schemas.openxmlformats.org/officeDocument/2006/relationships/ctrlProp" Target="../ctrlProps/ctrlProp774.xml"/><Relationship Id="rId984" Type="http://schemas.openxmlformats.org/officeDocument/2006/relationships/ctrlProp" Target="../ctrlProps/ctrlProp981.xml"/><Relationship Id="rId637" Type="http://schemas.openxmlformats.org/officeDocument/2006/relationships/ctrlProp" Target="../ctrlProps/ctrlProp634.xml"/><Relationship Id="rId844" Type="http://schemas.openxmlformats.org/officeDocument/2006/relationships/ctrlProp" Target="../ctrlProps/ctrlProp841.xml"/><Relationship Id="rId276" Type="http://schemas.openxmlformats.org/officeDocument/2006/relationships/ctrlProp" Target="../ctrlProps/ctrlProp273.xml"/><Relationship Id="rId483" Type="http://schemas.openxmlformats.org/officeDocument/2006/relationships/ctrlProp" Target="../ctrlProps/ctrlProp480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911" Type="http://schemas.openxmlformats.org/officeDocument/2006/relationships/ctrlProp" Target="../ctrlProps/ctrlProp908.xml"/><Relationship Id="rId1127" Type="http://schemas.openxmlformats.org/officeDocument/2006/relationships/ctrlProp" Target="../ctrlProps/ctrlProp1124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995" Type="http://schemas.openxmlformats.org/officeDocument/2006/relationships/ctrlProp" Target="../ctrlProps/ctrlProp992.xml"/><Relationship Id="rId1180" Type="http://schemas.openxmlformats.org/officeDocument/2006/relationships/ctrlProp" Target="../ctrlProps/ctrlProp1177.xml"/><Relationship Id="rId203" Type="http://schemas.openxmlformats.org/officeDocument/2006/relationships/ctrlProp" Target="../ctrlProps/ctrlProp200.xml"/><Relationship Id="rId648" Type="http://schemas.openxmlformats.org/officeDocument/2006/relationships/ctrlProp" Target="../ctrlProps/ctrlProp645.xml"/><Relationship Id="rId855" Type="http://schemas.openxmlformats.org/officeDocument/2006/relationships/ctrlProp" Target="../ctrlProps/ctrlProp852.xml"/><Relationship Id="rId1040" Type="http://schemas.openxmlformats.org/officeDocument/2006/relationships/ctrlProp" Target="../ctrlProps/ctrlProp1037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922" Type="http://schemas.openxmlformats.org/officeDocument/2006/relationships/ctrlProp" Target="../ctrlProps/ctrlProp919.xml"/><Relationship Id="rId1138" Type="http://schemas.openxmlformats.org/officeDocument/2006/relationships/ctrlProp" Target="../ctrlProps/ctrlProp1135.xml"/><Relationship Id="rId147" Type="http://schemas.openxmlformats.org/officeDocument/2006/relationships/ctrlProp" Target="../ctrlProps/ctrlProp144.xml"/><Relationship Id="rId354" Type="http://schemas.openxmlformats.org/officeDocument/2006/relationships/ctrlProp" Target="../ctrlProps/ctrlProp351.xml"/><Relationship Id="rId799" Type="http://schemas.openxmlformats.org/officeDocument/2006/relationships/ctrlProp" Target="../ctrlProps/ctrlProp796.xml"/><Relationship Id="rId51" Type="http://schemas.openxmlformats.org/officeDocument/2006/relationships/ctrlProp" Target="../ctrlProps/ctrlProp48.xml"/><Relationship Id="rId561" Type="http://schemas.openxmlformats.org/officeDocument/2006/relationships/ctrlProp" Target="../ctrlProps/ctrlProp558.xml"/><Relationship Id="rId659" Type="http://schemas.openxmlformats.org/officeDocument/2006/relationships/ctrlProp" Target="../ctrlProps/ctrlProp656.xml"/><Relationship Id="rId866" Type="http://schemas.openxmlformats.org/officeDocument/2006/relationships/ctrlProp" Target="../ctrlProps/ctrlProp863.xml"/><Relationship Id="rId214" Type="http://schemas.openxmlformats.org/officeDocument/2006/relationships/ctrlProp" Target="../ctrlProps/ctrlProp211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519" Type="http://schemas.openxmlformats.org/officeDocument/2006/relationships/ctrlProp" Target="../ctrlProps/ctrlProp516.xml"/><Relationship Id="rId1051" Type="http://schemas.openxmlformats.org/officeDocument/2006/relationships/ctrlProp" Target="../ctrlProps/ctrlProp1048.xml"/><Relationship Id="rId1149" Type="http://schemas.openxmlformats.org/officeDocument/2006/relationships/ctrlProp" Target="../ctrlProps/ctrlProp1146.xml"/><Relationship Id="rId158" Type="http://schemas.openxmlformats.org/officeDocument/2006/relationships/ctrlProp" Target="../ctrlProps/ctrlProp155.xml"/><Relationship Id="rId726" Type="http://schemas.openxmlformats.org/officeDocument/2006/relationships/ctrlProp" Target="../ctrlProps/ctrlProp723.xml"/><Relationship Id="rId933" Type="http://schemas.openxmlformats.org/officeDocument/2006/relationships/ctrlProp" Target="../ctrlProps/ctrlProp930.xml"/><Relationship Id="rId1009" Type="http://schemas.openxmlformats.org/officeDocument/2006/relationships/ctrlProp" Target="../ctrlProps/ctrlProp1006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432" Type="http://schemas.openxmlformats.org/officeDocument/2006/relationships/ctrlProp" Target="../ctrlProps/ctrlProp429.xml"/><Relationship Id="rId877" Type="http://schemas.openxmlformats.org/officeDocument/2006/relationships/ctrlProp" Target="../ctrlProps/ctrlProp874.xml"/><Relationship Id="rId1062" Type="http://schemas.openxmlformats.org/officeDocument/2006/relationships/ctrlProp" Target="../ctrlProps/ctrlProp1059.xml"/><Relationship Id="rId737" Type="http://schemas.openxmlformats.org/officeDocument/2006/relationships/ctrlProp" Target="../ctrlProps/ctrlProp734.xml"/><Relationship Id="rId944" Type="http://schemas.openxmlformats.org/officeDocument/2006/relationships/ctrlProp" Target="../ctrlProps/ctrlProp941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76" Type="http://schemas.openxmlformats.org/officeDocument/2006/relationships/ctrlProp" Target="../ctrlProps/ctrlProp373.xml"/><Relationship Id="rId583" Type="http://schemas.openxmlformats.org/officeDocument/2006/relationships/ctrlProp" Target="../ctrlProps/ctrlProp580.xml"/><Relationship Id="rId790" Type="http://schemas.openxmlformats.org/officeDocument/2006/relationships/ctrlProp" Target="../ctrlProps/ctrlProp787.xml"/><Relationship Id="rId804" Type="http://schemas.openxmlformats.org/officeDocument/2006/relationships/ctrlProp" Target="../ctrlProps/ctrlProp801.xml"/><Relationship Id="rId4" Type="http://schemas.openxmlformats.org/officeDocument/2006/relationships/ctrlProp" Target="../ctrlProps/ctrlProp1.xml"/><Relationship Id="rId236" Type="http://schemas.openxmlformats.org/officeDocument/2006/relationships/ctrlProp" Target="../ctrlProps/ctrlProp233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888" Type="http://schemas.openxmlformats.org/officeDocument/2006/relationships/ctrlProp" Target="../ctrlProps/ctrlProp885.xml"/><Relationship Id="rId1073" Type="http://schemas.openxmlformats.org/officeDocument/2006/relationships/ctrlProp" Target="../ctrlProps/ctrlProp1070.xml"/><Relationship Id="rId303" Type="http://schemas.openxmlformats.org/officeDocument/2006/relationships/ctrlProp" Target="../ctrlProps/ctrlProp300.xml"/><Relationship Id="rId748" Type="http://schemas.openxmlformats.org/officeDocument/2006/relationships/ctrlProp" Target="../ctrlProps/ctrlProp745.xml"/><Relationship Id="rId955" Type="http://schemas.openxmlformats.org/officeDocument/2006/relationships/ctrlProp" Target="../ctrlProps/ctrlProp952.xml"/><Relationship Id="rId1140" Type="http://schemas.openxmlformats.org/officeDocument/2006/relationships/ctrlProp" Target="../ctrlProps/ctrlProp1137.xml"/><Relationship Id="rId84" Type="http://schemas.openxmlformats.org/officeDocument/2006/relationships/ctrlProp" Target="../ctrlProps/ctrlProp81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247" Type="http://schemas.openxmlformats.org/officeDocument/2006/relationships/ctrlProp" Target="../ctrlProps/ctrlProp244.xml"/><Relationship Id="rId899" Type="http://schemas.openxmlformats.org/officeDocument/2006/relationships/ctrlProp" Target="../ctrlProps/ctrlProp896.xml"/><Relationship Id="rId1000" Type="http://schemas.openxmlformats.org/officeDocument/2006/relationships/ctrlProp" Target="../ctrlProps/ctrlProp997.xml"/><Relationship Id="rId1084" Type="http://schemas.openxmlformats.org/officeDocument/2006/relationships/ctrlProp" Target="../ctrlProps/ctrlProp1081.xml"/><Relationship Id="rId107" Type="http://schemas.openxmlformats.org/officeDocument/2006/relationships/ctrlProp" Target="../ctrlProps/ctrlProp104.xml"/><Relationship Id="rId454" Type="http://schemas.openxmlformats.org/officeDocument/2006/relationships/ctrlProp" Target="../ctrlProps/ctrlProp451.xml"/><Relationship Id="rId661" Type="http://schemas.openxmlformats.org/officeDocument/2006/relationships/ctrlProp" Target="../ctrlProps/ctrlProp658.xml"/><Relationship Id="rId759" Type="http://schemas.openxmlformats.org/officeDocument/2006/relationships/ctrlProp" Target="../ctrlProps/ctrlProp756.xml"/><Relationship Id="rId966" Type="http://schemas.openxmlformats.org/officeDocument/2006/relationships/ctrlProp" Target="../ctrlProps/ctrlProp963.xml"/><Relationship Id="rId11" Type="http://schemas.openxmlformats.org/officeDocument/2006/relationships/ctrlProp" Target="../ctrlProps/ctrlProp8.xml"/><Relationship Id="rId314" Type="http://schemas.openxmlformats.org/officeDocument/2006/relationships/ctrlProp" Target="../ctrlProps/ctrlProp311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619" Type="http://schemas.openxmlformats.org/officeDocument/2006/relationships/ctrlProp" Target="../ctrlProps/ctrlProp616.xml"/><Relationship Id="rId1151" Type="http://schemas.openxmlformats.org/officeDocument/2006/relationships/ctrlProp" Target="../ctrlProps/ctrlProp1148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826" Type="http://schemas.openxmlformats.org/officeDocument/2006/relationships/ctrlProp" Target="../ctrlProps/ctrlProp823.xml"/><Relationship Id="rId1011" Type="http://schemas.openxmlformats.org/officeDocument/2006/relationships/ctrlProp" Target="../ctrlProps/ctrlProp1008.xml"/><Relationship Id="rId1109" Type="http://schemas.openxmlformats.org/officeDocument/2006/relationships/ctrlProp" Target="../ctrlProps/ctrlProp110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89.xml"/><Relationship Id="rId13" Type="http://schemas.openxmlformats.org/officeDocument/2006/relationships/ctrlProp" Target="../ctrlProps/ctrlProp1194.xml"/><Relationship Id="rId18" Type="http://schemas.openxmlformats.org/officeDocument/2006/relationships/ctrlProp" Target="../ctrlProps/ctrlProp1199.xml"/><Relationship Id="rId26" Type="http://schemas.openxmlformats.org/officeDocument/2006/relationships/ctrlProp" Target="../ctrlProps/ctrlProp1207.xml"/><Relationship Id="rId39" Type="http://schemas.openxmlformats.org/officeDocument/2006/relationships/ctrlProp" Target="../ctrlProps/ctrlProp1220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202.xml"/><Relationship Id="rId34" Type="http://schemas.openxmlformats.org/officeDocument/2006/relationships/ctrlProp" Target="../ctrlProps/ctrlProp1215.xml"/><Relationship Id="rId7" Type="http://schemas.openxmlformats.org/officeDocument/2006/relationships/ctrlProp" Target="../ctrlProps/ctrlProp1188.xml"/><Relationship Id="rId12" Type="http://schemas.openxmlformats.org/officeDocument/2006/relationships/ctrlProp" Target="../ctrlProps/ctrlProp1193.xml"/><Relationship Id="rId17" Type="http://schemas.openxmlformats.org/officeDocument/2006/relationships/ctrlProp" Target="../ctrlProps/ctrlProp1198.xml"/><Relationship Id="rId25" Type="http://schemas.openxmlformats.org/officeDocument/2006/relationships/ctrlProp" Target="../ctrlProps/ctrlProp1206.xml"/><Relationship Id="rId33" Type="http://schemas.openxmlformats.org/officeDocument/2006/relationships/ctrlProp" Target="../ctrlProps/ctrlProp1214.xml"/><Relationship Id="rId38" Type="http://schemas.openxmlformats.org/officeDocument/2006/relationships/ctrlProp" Target="../ctrlProps/ctrlProp121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197.xml"/><Relationship Id="rId20" Type="http://schemas.openxmlformats.org/officeDocument/2006/relationships/ctrlProp" Target="../ctrlProps/ctrlProp1201.xml"/><Relationship Id="rId29" Type="http://schemas.openxmlformats.org/officeDocument/2006/relationships/ctrlProp" Target="../ctrlProps/ctrlProp121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87.xml"/><Relationship Id="rId11" Type="http://schemas.openxmlformats.org/officeDocument/2006/relationships/ctrlProp" Target="../ctrlProps/ctrlProp1192.xml"/><Relationship Id="rId24" Type="http://schemas.openxmlformats.org/officeDocument/2006/relationships/ctrlProp" Target="../ctrlProps/ctrlProp1205.xml"/><Relationship Id="rId32" Type="http://schemas.openxmlformats.org/officeDocument/2006/relationships/ctrlProp" Target="../ctrlProps/ctrlProp1213.xml"/><Relationship Id="rId37" Type="http://schemas.openxmlformats.org/officeDocument/2006/relationships/ctrlProp" Target="../ctrlProps/ctrlProp1218.xml"/><Relationship Id="rId40" Type="http://schemas.openxmlformats.org/officeDocument/2006/relationships/ctrlProp" Target="../ctrlProps/ctrlProp1221.xml"/><Relationship Id="rId5" Type="http://schemas.openxmlformats.org/officeDocument/2006/relationships/ctrlProp" Target="../ctrlProps/ctrlProp1186.xml"/><Relationship Id="rId15" Type="http://schemas.openxmlformats.org/officeDocument/2006/relationships/ctrlProp" Target="../ctrlProps/ctrlProp1196.xml"/><Relationship Id="rId23" Type="http://schemas.openxmlformats.org/officeDocument/2006/relationships/ctrlProp" Target="../ctrlProps/ctrlProp1204.xml"/><Relationship Id="rId28" Type="http://schemas.openxmlformats.org/officeDocument/2006/relationships/ctrlProp" Target="../ctrlProps/ctrlProp1209.xml"/><Relationship Id="rId36" Type="http://schemas.openxmlformats.org/officeDocument/2006/relationships/ctrlProp" Target="../ctrlProps/ctrlProp1217.xml"/><Relationship Id="rId10" Type="http://schemas.openxmlformats.org/officeDocument/2006/relationships/ctrlProp" Target="../ctrlProps/ctrlProp1191.xml"/><Relationship Id="rId19" Type="http://schemas.openxmlformats.org/officeDocument/2006/relationships/ctrlProp" Target="../ctrlProps/ctrlProp1200.xml"/><Relationship Id="rId31" Type="http://schemas.openxmlformats.org/officeDocument/2006/relationships/ctrlProp" Target="../ctrlProps/ctrlProp1212.xml"/><Relationship Id="rId4" Type="http://schemas.openxmlformats.org/officeDocument/2006/relationships/ctrlProp" Target="../ctrlProps/ctrlProp1185.xml"/><Relationship Id="rId9" Type="http://schemas.openxmlformats.org/officeDocument/2006/relationships/ctrlProp" Target="../ctrlProps/ctrlProp1190.xml"/><Relationship Id="rId14" Type="http://schemas.openxmlformats.org/officeDocument/2006/relationships/ctrlProp" Target="../ctrlProps/ctrlProp1195.xml"/><Relationship Id="rId22" Type="http://schemas.openxmlformats.org/officeDocument/2006/relationships/ctrlProp" Target="../ctrlProps/ctrlProp1203.xml"/><Relationship Id="rId27" Type="http://schemas.openxmlformats.org/officeDocument/2006/relationships/ctrlProp" Target="../ctrlProps/ctrlProp1208.xml"/><Relationship Id="rId30" Type="http://schemas.openxmlformats.org/officeDocument/2006/relationships/ctrlProp" Target="../ctrlProps/ctrlProp1211.xml"/><Relationship Id="rId35" Type="http://schemas.openxmlformats.org/officeDocument/2006/relationships/ctrlProp" Target="../ctrlProps/ctrlProp121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5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6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7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05FD-242B-42F7-B5CC-BFA3E7246319}">
  <dimension ref="A1:M1168"/>
  <sheetViews>
    <sheetView showZeros="0" tabSelected="1" workbookViewId="0">
      <selection activeCell="K9" sqref="K9"/>
    </sheetView>
  </sheetViews>
  <sheetFormatPr defaultColWidth="11.42578125" defaultRowHeight="18.75" x14ac:dyDescent="0.3"/>
  <cols>
    <col min="1" max="1" width="13.85546875" style="163" bestFit="1" customWidth="1"/>
    <col min="2" max="2" width="15.7109375" style="83" customWidth="1"/>
    <col min="3" max="3" width="50.7109375" style="116" customWidth="1"/>
    <col min="4" max="4" width="15.7109375" customWidth="1"/>
    <col min="5" max="5" width="20.7109375" style="2" customWidth="1"/>
    <col min="6" max="6" width="20.7109375" customWidth="1"/>
    <col min="7" max="8" width="12.7109375" customWidth="1"/>
    <col min="10" max="10" width="11.42578125" style="124"/>
    <col min="11" max="11" width="20.42578125" style="168" bestFit="1" customWidth="1"/>
  </cols>
  <sheetData>
    <row r="1" spans="1:12" s="167" customFormat="1" ht="18.75" customHeight="1" thickBot="1" x14ac:dyDescent="0.35">
      <c r="A1" s="165" t="str">
        <f>"'COMPTE "&amp;$C$5 &amp;"'!D7:D600"</f>
        <v>'COMPTE 2024'!D7:D600</v>
      </c>
      <c r="B1" s="165" t="str">
        <f>"'COMPTE "&amp;$C$5 &amp;"'!"&amp; CHAR(64+COLUMN()) &amp; ":" &amp; CHAR(64+COLUMN())</f>
        <v>'COMPTE 2024'!B:B</v>
      </c>
      <c r="C1" s="165" t="str">
        <f t="shared" ref="C1:I1" si="0">"'COMPTE "&amp;$C$5 &amp;"'!"&amp; CHAR(64+COLUMN()) &amp; ":" &amp; CHAR(64+COLUMN())</f>
        <v>'COMPTE 2024'!C:C</v>
      </c>
      <c r="D1" s="165" t="str">
        <f t="shared" si="0"/>
        <v>'COMPTE 2024'!D:D</v>
      </c>
      <c r="E1" s="165" t="str">
        <f t="shared" si="0"/>
        <v>'COMPTE 2024'!E:E</v>
      </c>
      <c r="F1" s="165" t="str">
        <f t="shared" si="0"/>
        <v>'COMPTE 2024'!F:F</v>
      </c>
      <c r="G1" s="165" t="str">
        <f t="shared" si="0"/>
        <v>'COMPTE 2024'!G:G</v>
      </c>
      <c r="H1" s="165" t="str">
        <f t="shared" si="0"/>
        <v>'COMPTE 2024'!H:H</v>
      </c>
      <c r="I1" s="165" t="str">
        <f t="shared" si="0"/>
        <v>'COMPTE 2024'!I:I</v>
      </c>
      <c r="J1" s="166"/>
      <c r="K1" s="168"/>
    </row>
    <row r="2" spans="1:12" ht="30" customHeight="1" thickTop="1" thickBot="1" x14ac:dyDescent="0.35">
      <c r="B2" s="132" t="s">
        <v>64</v>
      </c>
      <c r="C2" s="133"/>
      <c r="D2" s="133"/>
      <c r="E2" s="133"/>
      <c r="F2" s="133"/>
      <c r="G2" s="133"/>
      <c r="H2" s="133"/>
      <c r="I2" s="134"/>
    </row>
    <row r="3" spans="1:12" ht="20.25" thickTop="1" thickBot="1" x14ac:dyDescent="0.35">
      <c r="L3" s="162"/>
    </row>
    <row r="4" spans="1:12" ht="20.100000000000001" customHeight="1" thickTop="1" thickBot="1" x14ac:dyDescent="0.35">
      <c r="C4" s="117" t="s">
        <v>61</v>
      </c>
      <c r="E4" s="128" t="s">
        <v>62</v>
      </c>
      <c r="F4" s="129"/>
    </row>
    <row r="5" spans="1:12" ht="30" customHeight="1" thickTop="1" thickBot="1" x14ac:dyDescent="0.35">
      <c r="C5" s="118">
        <v>2024</v>
      </c>
      <c r="E5" s="130" t="s">
        <v>7</v>
      </c>
      <c r="F5" s="131"/>
    </row>
    <row r="6" spans="1:12" ht="20.25" thickTop="1" thickBot="1" x14ac:dyDescent="0.35"/>
    <row r="7" spans="1:12" ht="35.1" customHeight="1" thickTop="1" thickBot="1" x14ac:dyDescent="0.35">
      <c r="A7" s="163" t="s">
        <v>154</v>
      </c>
      <c r="B7" s="84" t="s">
        <v>27</v>
      </c>
      <c r="C7" s="123" t="s">
        <v>28</v>
      </c>
      <c r="D7" s="17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20" t="s">
        <v>35</v>
      </c>
      <c r="K7" s="171" t="s">
        <v>159</v>
      </c>
    </row>
    <row r="8" spans="1:12" ht="18" customHeight="1" thickTop="1" x14ac:dyDescent="0.25">
      <c r="A8" s="164" cm="1">
        <f t="array" aca="1" ref="A8" ca="1">IFERROR(_xlfn.AGGREGATE(15,6,ROW(INDIRECT($A$1))/(INDIRECT($A$1)=$E$5),ROW()-7),"-")</f>
        <v>54</v>
      </c>
      <c r="B8" s="83" cm="1">
        <f t="array" aca="1" ref="B8" ca="1">IF(NOT(ISNUMBER($A8)),"-",INDEX(INDIRECT(B$1),$A8))</f>
        <v>45414</v>
      </c>
      <c r="C8" s="83" t="str" cm="1">
        <f t="array" aca="1" ref="C8" ca="1">IF(NOT(ISNUMBER($A8)),"-",INDEX(INDIRECT(C$1),$A8))</f>
        <v>multimedia leclerc enveloppe timbrée n°0240003979</v>
      </c>
      <c r="D8" s="83" t="str" cm="1">
        <f t="array" aca="1" ref="D8" ca="1">IF(NOT(ISNUMBER($A8)),"-",INDEX(INDIRECT(D$1),$A8))</f>
        <v>Brocante</v>
      </c>
      <c r="E8" s="83" t="str" cm="1">
        <f t="array" aca="1" ref="E8" ca="1">IF(NOT(ISNUMBER($A8)),"-",INDEX(INDIRECT(E$1),$A8))</f>
        <v>Chèque Emis</v>
      </c>
      <c r="F8" s="125" cm="1">
        <f t="array" aca="1" ref="F8" ca="1">IF(NOT(ISNUMBER($A8)),"-",INDEX(INDIRECT(F$1),$A8))</f>
        <v>0</v>
      </c>
      <c r="G8" s="126" cm="1">
        <f t="array" aca="1" ref="G8" ca="1">IF(NOT(ISNUMBER($A8)),"-",INDEX(INDIRECT(G$1),$A8))</f>
        <v>217.5</v>
      </c>
      <c r="H8" s="127" cm="1">
        <f t="array" aca="1" ref="H8" ca="1">IF(NOT(ISNUMBER($A8)),"-",INDEX(INDIRECT(H$1),$A8))</f>
        <v>0</v>
      </c>
      <c r="I8" s="1" cm="1">
        <f t="array" aca="1" ref="I8" ca="1">IF(NOT(ISNUMBER($A8)),"-",INDEX(INDIRECT(I$1),$A8))</f>
        <v>0</v>
      </c>
      <c r="K8" s="172" t="s">
        <v>157</v>
      </c>
    </row>
    <row r="9" spans="1:12" ht="18" customHeight="1" x14ac:dyDescent="0.25">
      <c r="A9" s="164" cm="1">
        <f t="array" aca="1" ref="A9" ca="1">IFERROR(_xlfn.AGGREGATE(15,6,ROW(INDIRECT($A$1))/(INDIRECT($A$1)=$E$5),ROW()-7),"-")</f>
        <v>69</v>
      </c>
      <c r="B9" s="83" cm="1">
        <f t="array" aca="1" ref="B9" ca="1">IF(NOT(ISNUMBER($A9)),"-",INDEX(INDIRECT(B$1),$A9))</f>
        <v>45441</v>
      </c>
      <c r="C9" s="83" t="str" cm="1">
        <f t="array" aca="1" ref="C9" ca="1">IF(NOT(ISNUMBER($A9)),"-",INDEX(INDIRECT(C$1),$A9))</f>
        <v>virement de Mr philippe COLIN</v>
      </c>
      <c r="D9" s="83" t="str" cm="1">
        <f t="array" aca="1" ref="D9" ca="1">IF(NOT(ISNUMBER($A9)),"-",INDEX(INDIRECT(D$1),$A9))</f>
        <v>Brocante</v>
      </c>
      <c r="E9" s="83" t="str" cm="1">
        <f t="array" aca="1" ref="E9" ca="1">IF(NOT(ISNUMBER($A9)),"-",INDEX(INDIRECT(E$1),$A9))</f>
        <v>Virement</v>
      </c>
      <c r="F9" s="125" cm="1">
        <f t="array" aca="1" ref="F9" ca="1">IF(NOT(ISNUMBER($A9)),"-",INDEX(INDIRECT(F$1),$A9))</f>
        <v>0</v>
      </c>
      <c r="G9" s="126" cm="1">
        <f t="array" aca="1" ref="G9" ca="1">IF(NOT(ISNUMBER($A9)),"-",INDEX(INDIRECT(G$1),$A9))</f>
        <v>0</v>
      </c>
      <c r="H9" s="127" cm="1">
        <f t="array" aca="1" ref="H9" ca="1">IF(NOT(ISNUMBER($A9)),"-",INDEX(INDIRECT(H$1),$A9))</f>
        <v>40</v>
      </c>
      <c r="I9" s="1" cm="1">
        <f t="array" aca="1" ref="I9" ca="1">IF(NOT(ISNUMBER($A9)),"-",INDEX(INDIRECT(I$1),$A9))</f>
        <v>0</v>
      </c>
      <c r="K9" s="172" t="s">
        <v>157</v>
      </c>
    </row>
    <row r="10" spans="1:12" ht="18" customHeight="1" x14ac:dyDescent="0.25">
      <c r="A10" s="164" cm="1">
        <f t="array" aca="1" ref="A10" ca="1">IFERROR(_xlfn.AGGREGATE(15,6,ROW(INDIRECT($A$1))/(INDIRECT($A$1)=$E$5),ROW()-7),"-")</f>
        <v>98</v>
      </c>
      <c r="B10" s="83" cm="1">
        <f t="array" aca="1" ref="B10" ca="1">IF(NOT(ISNUMBER($A10)),"-",INDEX(INDIRECT(B$1),$A10))</f>
        <v>45499</v>
      </c>
      <c r="C10" s="83" t="str" cm="1">
        <f t="array" aca="1" ref="C10" ca="1">IF(NOT(ISNUMBER($A10)),"-",INDEX(INDIRECT(C$1),$A10))</f>
        <v>MONNAIE POUR LA BROCANTE</v>
      </c>
      <c r="D10" s="83" t="str" cm="1">
        <f t="array" aca="1" ref="D10" ca="1">IF(NOT(ISNUMBER($A10)),"-",INDEX(INDIRECT(D$1),$A10))</f>
        <v>Brocante</v>
      </c>
      <c r="E10" s="83" t="str" cm="1">
        <f t="array" aca="1" ref="E10" ca="1">IF(NOT(ISNUMBER($A10)),"-",INDEX(INDIRECT(E$1),$A10))</f>
        <v>Retrait</v>
      </c>
      <c r="F10" s="125" cm="1">
        <f t="array" aca="1" ref="F10" ca="1">IF(NOT(ISNUMBER($A10)),"-",INDEX(INDIRECT(F$1),$A10))</f>
        <v>0</v>
      </c>
      <c r="G10" s="126" cm="1">
        <f t="array" aca="1" ref="G10" ca="1">IF(NOT(ISNUMBER($A10)),"-",INDEX(INDIRECT(G$1),$A10))</f>
        <v>350</v>
      </c>
      <c r="H10" s="127" cm="1">
        <f t="array" aca="1" ref="H10" ca="1">IF(NOT(ISNUMBER($A10)),"-",INDEX(INDIRECT(H$1),$A10))</f>
        <v>0</v>
      </c>
      <c r="I10" s="1" cm="1">
        <f t="array" aca="1" ref="I10" ca="1">IF(NOT(ISNUMBER($A10)),"-",INDEX(INDIRECT(I$1),$A10))</f>
        <v>0</v>
      </c>
      <c r="K10" s="172" t="s">
        <v>158</v>
      </c>
    </row>
    <row r="11" spans="1:12" ht="18" customHeight="1" x14ac:dyDescent="0.25">
      <c r="A11" s="164" cm="1">
        <f t="array" aca="1" ref="A11" ca="1">IFERROR(_xlfn.AGGREGATE(15,6,ROW(INDIRECT($A$1))/(INDIRECT($A$1)=$E$5),ROW()-7),"-")</f>
        <v>100</v>
      </c>
      <c r="B11" s="83" cm="1">
        <f t="array" aca="1" ref="B11" ca="1">IF(NOT(ISNUMBER($A11)),"-",INDEX(INDIRECT(B$1),$A11))</f>
        <v>45503</v>
      </c>
      <c r="C11" s="83" cm="1">
        <f t="array" aca="1" ref="C11" ca="1">IF(NOT(ISNUMBER($A11)),"-",INDEX(INDIRECT(C$1),$A11))</f>
        <v>0</v>
      </c>
      <c r="D11" s="83" t="str" cm="1">
        <f t="array" aca="1" ref="D11" ca="1">IF(NOT(ISNUMBER($A11)),"-",INDEX(INDIRECT(D$1),$A11))</f>
        <v>Brocante</v>
      </c>
      <c r="E11" s="83" t="str" cm="1">
        <f t="array" aca="1" ref="E11" ca="1">IF(NOT(ISNUMBER($A11)),"-",INDEX(INDIRECT(E$1),$A11))</f>
        <v>Versement Espèce</v>
      </c>
      <c r="F11" s="125" cm="1">
        <f t="array" aca="1" ref="F11" ca="1">IF(NOT(ISNUMBER($A11)),"-",INDEX(INDIRECT(F$1),$A11))</f>
        <v>0</v>
      </c>
      <c r="G11" s="126" cm="1">
        <f t="array" aca="1" ref="G11" ca="1">IF(NOT(ISNUMBER($A11)),"-",INDEX(INDIRECT(G$1),$A11))</f>
        <v>0</v>
      </c>
      <c r="H11" s="127" cm="1">
        <f t="array" aca="1" ref="H11" ca="1">IF(NOT(ISNUMBER($A11)),"-",INDEX(INDIRECT(H$1),$A11))</f>
        <v>2100</v>
      </c>
      <c r="I11" s="1" cm="1">
        <f t="array" aca="1" ref="I11" ca="1">IF(NOT(ISNUMBER($A11)),"-",INDEX(INDIRECT(I$1),$A11))</f>
        <v>0</v>
      </c>
      <c r="K11" s="172"/>
    </row>
    <row r="12" spans="1:12" ht="18" customHeight="1" x14ac:dyDescent="0.25">
      <c r="A12" s="164" cm="1">
        <f t="array" aca="1" ref="A12" ca="1">IFERROR(_xlfn.AGGREGATE(15,6,ROW(INDIRECT($A$1))/(INDIRECT($A$1)=$E$5),ROW()-7),"-")</f>
        <v>101</v>
      </c>
      <c r="B12" s="83" cm="1">
        <f t="array" aca="1" ref="B12" ca="1">IF(NOT(ISNUMBER($A12)),"-",INDEX(INDIRECT(B$1),$A12))</f>
        <v>45503</v>
      </c>
      <c r="C12" s="83" cm="1">
        <f t="array" aca="1" ref="C12" ca="1">IF(NOT(ISNUMBER($A12)),"-",INDEX(INDIRECT(C$1),$A12))</f>
        <v>0</v>
      </c>
      <c r="D12" s="83" t="str" cm="1">
        <f t="array" aca="1" ref="D12" ca="1">IF(NOT(ISNUMBER($A12)),"-",INDEX(INDIRECT(D$1),$A12))</f>
        <v>Brocante</v>
      </c>
      <c r="E12" s="83" t="str" cm="1">
        <f t="array" aca="1" ref="E12" ca="1">IF(NOT(ISNUMBER($A12)),"-",INDEX(INDIRECT(E$1),$A12))</f>
        <v>Versement Espèce</v>
      </c>
      <c r="F12" s="125" cm="1">
        <f t="array" aca="1" ref="F12" ca="1">IF(NOT(ISNUMBER($A12)),"-",INDEX(INDIRECT(F$1),$A12))</f>
        <v>0</v>
      </c>
      <c r="G12" s="126" cm="1">
        <f t="array" aca="1" ref="G12" ca="1">IF(NOT(ISNUMBER($A12)),"-",INDEX(INDIRECT(G$1),$A12))</f>
        <v>0</v>
      </c>
      <c r="H12" s="127" cm="1">
        <f t="array" aca="1" ref="H12" ca="1">IF(NOT(ISNUMBER($A12)),"-",INDEX(INDIRECT(H$1),$A12))</f>
        <v>1295</v>
      </c>
      <c r="I12" s="1" cm="1">
        <f t="array" aca="1" ref="I12" ca="1">IF(NOT(ISNUMBER($A12)),"-",INDEX(INDIRECT(I$1),$A12))</f>
        <v>0</v>
      </c>
      <c r="K12" s="172" t="s">
        <v>157</v>
      </c>
    </row>
    <row r="13" spans="1:12" ht="18" customHeight="1" x14ac:dyDescent="0.25">
      <c r="A13" s="164" cm="1">
        <f t="array" aca="1" ref="A13" ca="1">IFERROR(_xlfn.AGGREGATE(15,6,ROW(INDIRECT($A$1))/(INDIRECT($A$1)=$E$5),ROW()-7),"-")</f>
        <v>102</v>
      </c>
      <c r="B13" s="83" cm="1">
        <f t="array" aca="1" ref="B13" ca="1">IF(NOT(ISNUMBER($A13)),"-",INDEX(INDIRECT(B$1),$A13))</f>
        <v>45503</v>
      </c>
      <c r="C13" s="83" cm="1">
        <f t="array" aca="1" ref="C13" ca="1">IF(NOT(ISNUMBER($A13)),"-",INDEX(INDIRECT(C$1),$A13))</f>
        <v>0</v>
      </c>
      <c r="D13" s="83" t="str" cm="1">
        <f t="array" aca="1" ref="D13" ca="1">IF(NOT(ISNUMBER($A13)),"-",INDEX(INDIRECT(D$1),$A13))</f>
        <v>Brocante</v>
      </c>
      <c r="E13" s="83" t="str" cm="1">
        <f t="array" aca="1" ref="E13" ca="1">IF(NOT(ISNUMBER($A13)),"-",INDEX(INDIRECT(E$1),$A13))</f>
        <v>Versement Espèce</v>
      </c>
      <c r="F13" s="125" cm="1">
        <f t="array" aca="1" ref="F13" ca="1">IF(NOT(ISNUMBER($A13)),"-",INDEX(INDIRECT(F$1),$A13))</f>
        <v>0</v>
      </c>
      <c r="G13" s="126" cm="1">
        <f t="array" aca="1" ref="G13" ca="1">IF(NOT(ISNUMBER($A13)),"-",INDEX(INDIRECT(G$1),$A13))</f>
        <v>0</v>
      </c>
      <c r="H13" s="127" cm="1">
        <f t="array" aca="1" ref="H13" ca="1">IF(NOT(ISNUMBER($A13)),"-",INDEX(INDIRECT(H$1),$A13))</f>
        <v>1140</v>
      </c>
      <c r="I13" s="1" cm="1">
        <f t="array" aca="1" ref="I13" ca="1">IF(NOT(ISNUMBER($A13)),"-",INDEX(INDIRECT(I$1),$A13))</f>
        <v>0</v>
      </c>
      <c r="K13" s="172" t="s">
        <v>158</v>
      </c>
    </row>
    <row r="14" spans="1:12" ht="18" customHeight="1" x14ac:dyDescent="0.25">
      <c r="A14" s="164" cm="1">
        <f t="array" aca="1" ref="A14" ca="1">IFERROR(_xlfn.AGGREGATE(15,6,ROW(INDIRECT($A$1))/(INDIRECT($A$1)=$E$5),ROW()-7),"-")</f>
        <v>103</v>
      </c>
      <c r="B14" s="83" cm="1">
        <f t="array" aca="1" ref="B14" ca="1">IF(NOT(ISNUMBER($A14)),"-",INDEX(INDIRECT(B$1),$A14))</f>
        <v>45503</v>
      </c>
      <c r="C14" s="83" cm="1">
        <f t="array" aca="1" ref="C14" ca="1">IF(NOT(ISNUMBER($A14)),"-",INDEX(INDIRECT(C$1),$A14))</f>
        <v>0</v>
      </c>
      <c r="D14" s="83" t="str" cm="1">
        <f t="array" aca="1" ref="D14" ca="1">IF(NOT(ISNUMBER($A14)),"-",INDEX(INDIRECT(D$1),$A14))</f>
        <v>Brocante</v>
      </c>
      <c r="E14" s="83" t="str" cm="1">
        <f t="array" aca="1" ref="E14" ca="1">IF(NOT(ISNUMBER($A14)),"-",INDEX(INDIRECT(E$1),$A14))</f>
        <v>Versement Espèce</v>
      </c>
      <c r="F14" s="125" cm="1">
        <f t="array" aca="1" ref="F14" ca="1">IF(NOT(ISNUMBER($A14)),"-",INDEX(INDIRECT(F$1),$A14))</f>
        <v>0</v>
      </c>
      <c r="G14" s="126" cm="1">
        <f t="array" aca="1" ref="G14" ca="1">IF(NOT(ISNUMBER($A14)),"-",INDEX(INDIRECT(G$1),$A14))</f>
        <v>0</v>
      </c>
      <c r="H14" s="127" cm="1">
        <f t="array" aca="1" ref="H14" ca="1">IF(NOT(ISNUMBER($A14)),"-",INDEX(INDIRECT(H$1),$A14))</f>
        <v>945</v>
      </c>
      <c r="I14" s="1" cm="1">
        <f t="array" aca="1" ref="I14" ca="1">IF(NOT(ISNUMBER($A14)),"-",INDEX(INDIRECT(I$1),$A14))</f>
        <v>0</v>
      </c>
      <c r="K14" s="172"/>
    </row>
    <row r="15" spans="1:12" ht="18" customHeight="1" x14ac:dyDescent="0.25">
      <c r="A15" s="164" cm="1">
        <f t="array" aca="1" ref="A15" ca="1">IFERROR(_xlfn.AGGREGATE(15,6,ROW(INDIRECT($A$1))/(INDIRECT($A$1)=$E$5),ROW()-7),"-")</f>
        <v>104</v>
      </c>
      <c r="B15" s="83" cm="1">
        <f t="array" aca="1" ref="B15" ca="1">IF(NOT(ISNUMBER($A15)),"-",INDEX(INDIRECT(B$1),$A15))</f>
        <v>45503</v>
      </c>
      <c r="C15" s="83" cm="1">
        <f t="array" aca="1" ref="C15" ca="1">IF(NOT(ISNUMBER($A15)),"-",INDEX(INDIRECT(C$1),$A15))</f>
        <v>0</v>
      </c>
      <c r="D15" s="83" t="str" cm="1">
        <f t="array" aca="1" ref="D15" ca="1">IF(NOT(ISNUMBER($A15)),"-",INDEX(INDIRECT(D$1),$A15))</f>
        <v>Brocante</v>
      </c>
      <c r="E15" s="83" t="str" cm="1">
        <f t="array" aca="1" ref="E15" ca="1">IF(NOT(ISNUMBER($A15)),"-",INDEX(INDIRECT(E$1),$A15))</f>
        <v>Versement Espèce</v>
      </c>
      <c r="F15" s="125" cm="1">
        <f t="array" aca="1" ref="F15" ca="1">IF(NOT(ISNUMBER($A15)),"-",INDEX(INDIRECT(F$1),$A15))</f>
        <v>0</v>
      </c>
      <c r="G15" s="126" cm="1">
        <f t="array" aca="1" ref="G15" ca="1">IF(NOT(ISNUMBER($A15)),"-",INDEX(INDIRECT(G$1),$A15))</f>
        <v>0</v>
      </c>
      <c r="H15" s="127" cm="1">
        <f t="array" aca="1" ref="H15" ca="1">IF(NOT(ISNUMBER($A15)),"-",INDEX(INDIRECT(H$1),$A15))</f>
        <v>87.5</v>
      </c>
      <c r="I15" s="1" cm="1">
        <f t="array" aca="1" ref="I15" ca="1">IF(NOT(ISNUMBER($A15)),"-",INDEX(INDIRECT(I$1),$A15))</f>
        <v>0</v>
      </c>
      <c r="K15" s="172"/>
    </row>
    <row r="16" spans="1:12" ht="18" customHeight="1" thickBot="1" x14ac:dyDescent="0.3">
      <c r="A16" s="164" cm="1">
        <f t="array" aca="1" ref="A16" ca="1">IFERROR(_xlfn.AGGREGATE(15,6,ROW(INDIRECT($A$1))/(INDIRECT($A$1)=$E$5),ROW()-7),"-")</f>
        <v>105</v>
      </c>
      <c r="B16" s="83" cm="1">
        <f t="array" aca="1" ref="B16" ca="1">IF(NOT(ISNUMBER($A16)),"-",INDEX(INDIRECT(B$1),$A16))</f>
        <v>45503</v>
      </c>
      <c r="C16" s="83" cm="1">
        <f t="array" aca="1" ref="C16" ca="1">IF(NOT(ISNUMBER($A16)),"-",INDEX(INDIRECT(C$1),$A16))</f>
        <v>0</v>
      </c>
      <c r="D16" s="83" t="str" cm="1">
        <f t="array" aca="1" ref="D16" ca="1">IF(NOT(ISNUMBER($A16)),"-",INDEX(INDIRECT(D$1),$A16))</f>
        <v>Brocante</v>
      </c>
      <c r="E16" s="83" t="str" cm="1">
        <f t="array" aca="1" ref="E16" ca="1">IF(NOT(ISNUMBER($A16)),"-",INDEX(INDIRECT(E$1),$A16))</f>
        <v>Versement Espèce</v>
      </c>
      <c r="F16" s="125" cm="1">
        <f t="array" aca="1" ref="F16" ca="1">IF(NOT(ISNUMBER($A16)),"-",INDEX(INDIRECT(F$1),$A16))</f>
        <v>0</v>
      </c>
      <c r="G16" s="126" cm="1">
        <f t="array" aca="1" ref="G16" ca="1">IF(NOT(ISNUMBER($A16)),"-",INDEX(INDIRECT(G$1),$A16))</f>
        <v>0</v>
      </c>
      <c r="H16" s="127" cm="1">
        <f t="array" aca="1" ref="H16" ca="1">IF(NOT(ISNUMBER($A16)),"-",INDEX(INDIRECT(H$1),$A16))</f>
        <v>187.4</v>
      </c>
      <c r="I16" s="1" cm="1">
        <f t="array" aca="1" ref="I16" ca="1">IF(NOT(ISNUMBER($A16)),"-",INDEX(INDIRECT(I$1),$A16))</f>
        <v>0</v>
      </c>
      <c r="K16" s="173"/>
    </row>
    <row r="17" spans="1:11" ht="18" customHeight="1" thickTop="1" x14ac:dyDescent="0.25">
      <c r="A17" s="164" cm="1">
        <f t="array" aca="1" ref="A17" ca="1">IFERROR(_xlfn.AGGREGATE(15,6,ROW(INDIRECT($A$1))/(INDIRECT($A$1)=$E$5),ROW()-7),"-")</f>
        <v>108</v>
      </c>
      <c r="B17" s="83" cm="1">
        <f t="array" aca="1" ref="B17" ca="1">IF(NOT(ISNUMBER($A17)),"-",INDEX(INDIRECT(B$1),$A17))</f>
        <v>45503</v>
      </c>
      <c r="C17" s="83" cm="1">
        <f t="array" aca="1" ref="C17" ca="1">IF(NOT(ISNUMBER($A17)),"-",INDEX(INDIRECT(C$1),$A17))</f>
        <v>0</v>
      </c>
      <c r="D17" s="83" t="str" cm="1">
        <f t="array" aca="1" ref="D17" ca="1">IF(NOT(ISNUMBER($A17)),"-",INDEX(INDIRECT(D$1),$A17))</f>
        <v>Brocante</v>
      </c>
      <c r="E17" s="83" t="str" cm="1">
        <f t="array" aca="1" ref="E17" ca="1">IF(NOT(ISNUMBER($A17)),"-",INDEX(INDIRECT(E$1),$A17))</f>
        <v>Remise de cheque</v>
      </c>
      <c r="F17" s="125" cm="1">
        <f t="array" aca="1" ref="F17" ca="1">IF(NOT(ISNUMBER($A17)),"-",INDEX(INDIRECT(F$1),$A17))</f>
        <v>0</v>
      </c>
      <c r="G17" s="126" cm="1">
        <f t="array" aca="1" ref="G17" ca="1">IF(NOT(ISNUMBER($A17)),"-",INDEX(INDIRECT(G$1),$A17))</f>
        <v>0</v>
      </c>
      <c r="H17" s="127" cm="1">
        <f t="array" aca="1" ref="H17" ca="1">IF(NOT(ISNUMBER($A17)),"-",INDEX(INDIRECT(H$1),$A17))</f>
        <v>3258</v>
      </c>
      <c r="I17" s="1" cm="1">
        <f t="array" aca="1" ref="I17" ca="1">IF(NOT(ISNUMBER($A17)),"-",INDEX(INDIRECT(I$1),$A17))</f>
        <v>0</v>
      </c>
      <c r="K17" s="170"/>
    </row>
    <row r="18" spans="1:11" ht="18" customHeight="1" x14ac:dyDescent="0.25">
      <c r="A18" s="164" cm="1">
        <f t="array" aca="1" ref="A18" ca="1">IFERROR(_xlfn.AGGREGATE(15,6,ROW(INDIRECT($A$1))/(INDIRECT($A$1)=$E$5),ROW()-7),"-")</f>
        <v>109</v>
      </c>
      <c r="B18" s="83" cm="1">
        <f t="array" aca="1" ref="B18" ca="1">IF(NOT(ISNUMBER($A18)),"-",INDEX(INDIRECT(B$1),$A18))</f>
        <v>45503</v>
      </c>
      <c r="C18" s="83" t="str" cm="1">
        <f t="array" aca="1" ref="C18" ca="1">IF(NOT(ISNUMBER($A18)),"-",INDEX(INDIRECT(C$1),$A18))</f>
        <v xml:space="preserve">SUMUP LIMITED </v>
      </c>
      <c r="D18" s="83" t="str" cm="1">
        <f t="array" aca="1" ref="D18" ca="1">IF(NOT(ISNUMBER($A18)),"-",INDEX(INDIRECT(D$1),$A18))</f>
        <v>Brocante</v>
      </c>
      <c r="E18" s="83" t="str" cm="1">
        <f t="array" aca="1" ref="E18" ca="1">IF(NOT(ISNUMBER($A18)),"-",INDEX(INDIRECT(E$1),$A18))</f>
        <v>Virement</v>
      </c>
      <c r="F18" s="125" cm="1">
        <f t="array" aca="1" ref="F18" ca="1">IF(NOT(ISNUMBER($A18)),"-",INDEX(INDIRECT(F$1),$A18))</f>
        <v>0</v>
      </c>
      <c r="G18" s="126" cm="1">
        <f t="array" aca="1" ref="G18" ca="1">IF(NOT(ISNUMBER($A18)),"-",INDEX(INDIRECT(G$1),$A18))</f>
        <v>0</v>
      </c>
      <c r="H18" s="127" cm="1">
        <f t="array" aca="1" ref="H18" ca="1">IF(NOT(ISNUMBER($A18)),"-",INDEX(INDIRECT(H$1),$A18))</f>
        <v>1924.54</v>
      </c>
      <c r="I18" s="1" cm="1">
        <f t="array" aca="1" ref="I18" ca="1">IF(NOT(ISNUMBER($A18)),"-",INDEX(INDIRECT(I$1),$A18))</f>
        <v>0</v>
      </c>
      <c r="K18" s="170"/>
    </row>
    <row r="19" spans="1:11" ht="18" customHeight="1" x14ac:dyDescent="0.25">
      <c r="A19" s="164" t="str" cm="1">
        <f t="array" aca="1" ref="A19" ca="1">IFERROR(_xlfn.AGGREGATE(15,6,ROW(INDIRECT($A$1))/(INDIRECT($A$1)=$E$5),ROW()-7),"-")</f>
        <v>-</v>
      </c>
      <c r="B19" s="83" t="str" cm="1">
        <f t="array" aca="1" ref="B19" ca="1">IF(NOT(ISNUMBER($A19)),"-",INDEX(INDIRECT(B$1),$A19))</f>
        <v>-</v>
      </c>
      <c r="C19" s="83" t="str" cm="1">
        <f t="array" aca="1" ref="C19" ca="1">IF(NOT(ISNUMBER($A19)),"-",INDEX(INDIRECT(C$1),$A19))</f>
        <v>-</v>
      </c>
      <c r="D19" s="83" t="str" cm="1">
        <f t="array" aca="1" ref="D19" ca="1">IF(NOT(ISNUMBER($A19)),"-",INDEX(INDIRECT(D$1),$A19))</f>
        <v>-</v>
      </c>
      <c r="E19" s="83" t="str" cm="1">
        <f t="array" aca="1" ref="E19" ca="1">IF(NOT(ISNUMBER($A19)),"-",INDEX(INDIRECT(E$1),$A19))</f>
        <v>-</v>
      </c>
      <c r="F19" s="125" t="str" cm="1">
        <f t="array" aca="1" ref="F19" ca="1">IF(NOT(ISNUMBER($A19)),"-",INDEX(INDIRECT(F$1),$A19))</f>
        <v>-</v>
      </c>
      <c r="G19" s="126" t="str" cm="1">
        <f t="array" aca="1" ref="G19" ca="1">IF(NOT(ISNUMBER($A19)),"-",INDEX(INDIRECT(G$1),$A19))</f>
        <v>-</v>
      </c>
      <c r="H19" s="127" t="str" cm="1">
        <f t="array" aca="1" ref="H19" ca="1">IF(NOT(ISNUMBER($A19)),"-",INDEX(INDIRECT(H$1),$A19))</f>
        <v>-</v>
      </c>
      <c r="I19" s="1" t="str" cm="1">
        <f t="array" aca="1" ref="I19" ca="1">IF(NOT(ISNUMBER($A19)),"-",INDEX(INDIRECT(I$1),$A19))</f>
        <v>-</v>
      </c>
      <c r="K19" s="170"/>
    </row>
    <row r="20" spans="1:11" ht="18" customHeight="1" x14ac:dyDescent="0.25">
      <c r="A20" s="164" t="str" cm="1">
        <f t="array" aca="1" ref="A20" ca="1">IFERROR(_xlfn.AGGREGATE(15,6,ROW(INDIRECT($A$1))/(INDIRECT($A$1)=$E$5),ROW()-7),"-")</f>
        <v>-</v>
      </c>
      <c r="B20" s="83" t="str" cm="1">
        <f t="array" aca="1" ref="B20" ca="1">IF(NOT(ISNUMBER($A20)),"-",INDEX(INDIRECT(B$1),$A20))</f>
        <v>-</v>
      </c>
      <c r="C20" s="83" t="str" cm="1">
        <f t="array" aca="1" ref="C20" ca="1">IF(NOT(ISNUMBER($A20)),"-",INDEX(INDIRECT(C$1),$A20))</f>
        <v>-</v>
      </c>
      <c r="D20" s="83" t="str" cm="1">
        <f t="array" aca="1" ref="D20" ca="1">IF(NOT(ISNUMBER($A20)),"-",INDEX(INDIRECT(D$1),$A20))</f>
        <v>-</v>
      </c>
      <c r="E20" s="83" t="str" cm="1">
        <f t="array" aca="1" ref="E20" ca="1">IF(NOT(ISNUMBER($A20)),"-",INDEX(INDIRECT(E$1),$A20))</f>
        <v>-</v>
      </c>
      <c r="F20" s="125" t="str" cm="1">
        <f t="array" aca="1" ref="F20" ca="1">IF(NOT(ISNUMBER($A20)),"-",INDEX(INDIRECT(F$1),$A20))</f>
        <v>-</v>
      </c>
      <c r="G20" s="126" t="str" cm="1">
        <f t="array" aca="1" ref="G20" ca="1">IF(NOT(ISNUMBER($A20)),"-",INDEX(INDIRECT(G$1),$A20))</f>
        <v>-</v>
      </c>
      <c r="H20" s="127" t="str" cm="1">
        <f t="array" aca="1" ref="H20" ca="1">IF(NOT(ISNUMBER($A20)),"-",INDEX(INDIRECT(H$1),$A20))</f>
        <v>-</v>
      </c>
      <c r="I20" s="1" t="str" cm="1">
        <f t="array" aca="1" ref="I20" ca="1">IF(NOT(ISNUMBER($A20)),"-",INDEX(INDIRECT(I$1),$A20))</f>
        <v>-</v>
      </c>
      <c r="K20" s="170"/>
    </row>
    <row r="21" spans="1:11" ht="18" customHeight="1" x14ac:dyDescent="0.25">
      <c r="A21" s="164" t="str" cm="1">
        <f t="array" aca="1" ref="A21" ca="1">IFERROR(_xlfn.AGGREGATE(15,6,ROW(INDIRECT($A$1))/(INDIRECT($A$1)=$E$5),ROW()-7),"-")</f>
        <v>-</v>
      </c>
      <c r="B21" s="83" t="str" cm="1">
        <f t="array" aca="1" ref="B21" ca="1">IF(NOT(ISNUMBER($A21)),"-",INDEX(INDIRECT(B$1),$A21))</f>
        <v>-</v>
      </c>
      <c r="C21" s="83" t="str" cm="1">
        <f t="array" aca="1" ref="C21" ca="1">IF(NOT(ISNUMBER($A21)),"-",INDEX(INDIRECT(C$1),$A21))</f>
        <v>-</v>
      </c>
      <c r="D21" s="83" t="str" cm="1">
        <f t="array" aca="1" ref="D21" ca="1">IF(NOT(ISNUMBER($A21)),"-",INDEX(INDIRECT(D$1),$A21))</f>
        <v>-</v>
      </c>
      <c r="E21" s="83" t="str" cm="1">
        <f t="array" aca="1" ref="E21" ca="1">IF(NOT(ISNUMBER($A21)),"-",INDEX(INDIRECT(E$1),$A21))</f>
        <v>-</v>
      </c>
      <c r="F21" s="125" t="str" cm="1">
        <f t="array" aca="1" ref="F21" ca="1">IF(NOT(ISNUMBER($A21)),"-",INDEX(INDIRECT(F$1),$A21))</f>
        <v>-</v>
      </c>
      <c r="G21" s="126" t="str" cm="1">
        <f t="array" aca="1" ref="G21" ca="1">IF(NOT(ISNUMBER($A21)),"-",INDEX(INDIRECT(G$1),$A21))</f>
        <v>-</v>
      </c>
      <c r="H21" s="127" t="str" cm="1">
        <f t="array" aca="1" ref="H21" ca="1">IF(NOT(ISNUMBER($A21)),"-",INDEX(INDIRECT(H$1),$A21))</f>
        <v>-</v>
      </c>
      <c r="I21" s="1" t="str" cm="1">
        <f t="array" aca="1" ref="I21" ca="1">IF(NOT(ISNUMBER($A21)),"-",INDEX(INDIRECT(I$1),$A21))</f>
        <v>-</v>
      </c>
      <c r="K21" s="170"/>
    </row>
    <row r="22" spans="1:11" ht="18" customHeight="1" x14ac:dyDescent="0.25">
      <c r="A22" s="164" t="str" cm="1">
        <f t="array" aca="1" ref="A22" ca="1">IFERROR(_xlfn.AGGREGATE(15,6,ROW(INDIRECT($A$1))/(INDIRECT($A$1)=$E$5),ROW()-7),"-")</f>
        <v>-</v>
      </c>
      <c r="B22" s="83" t="str" cm="1">
        <f t="array" aca="1" ref="B22" ca="1">IF(NOT(ISNUMBER($A22)),"-",INDEX(INDIRECT(B$1),$A22))</f>
        <v>-</v>
      </c>
      <c r="C22" s="83" t="str" cm="1">
        <f t="array" aca="1" ref="C22" ca="1">IF(NOT(ISNUMBER($A22)),"-",INDEX(INDIRECT(C$1),$A22))</f>
        <v>-</v>
      </c>
      <c r="D22" s="83" t="str" cm="1">
        <f t="array" aca="1" ref="D22" ca="1">IF(NOT(ISNUMBER($A22)),"-",INDEX(INDIRECT(D$1),$A22))</f>
        <v>-</v>
      </c>
      <c r="E22" s="83" t="str" cm="1">
        <f t="array" aca="1" ref="E22" ca="1">IF(NOT(ISNUMBER($A22)),"-",INDEX(INDIRECT(E$1),$A22))</f>
        <v>-</v>
      </c>
      <c r="F22" s="125" t="str" cm="1">
        <f t="array" aca="1" ref="F22" ca="1">IF(NOT(ISNUMBER($A22)),"-",INDEX(INDIRECT(F$1),$A22))</f>
        <v>-</v>
      </c>
      <c r="G22" s="126" t="str" cm="1">
        <f t="array" aca="1" ref="G22" ca="1">IF(NOT(ISNUMBER($A22)),"-",INDEX(INDIRECT(G$1),$A22))</f>
        <v>-</v>
      </c>
      <c r="H22" s="127" t="str" cm="1">
        <f t="array" aca="1" ref="H22" ca="1">IF(NOT(ISNUMBER($A22)),"-",INDEX(INDIRECT(H$1),$A22))</f>
        <v>-</v>
      </c>
      <c r="I22" s="1" t="str" cm="1">
        <f t="array" aca="1" ref="I22" ca="1">IF(NOT(ISNUMBER($A22)),"-",INDEX(INDIRECT(I$1),$A22))</f>
        <v>-</v>
      </c>
      <c r="K22" s="170"/>
    </row>
    <row r="23" spans="1:11" ht="18" customHeight="1" x14ac:dyDescent="0.25">
      <c r="A23" s="164" t="str" cm="1">
        <f t="array" aca="1" ref="A23" ca="1">IFERROR(_xlfn.AGGREGATE(15,6,ROW(INDIRECT($A$1))/(INDIRECT($A$1)=$E$5),ROW()-7),"-")</f>
        <v>-</v>
      </c>
      <c r="B23" s="83" t="str" cm="1">
        <f t="array" aca="1" ref="B23" ca="1">IF(NOT(ISNUMBER($A23)),"-",INDEX(INDIRECT(B$1),$A23))</f>
        <v>-</v>
      </c>
      <c r="C23" s="83" t="str" cm="1">
        <f t="array" aca="1" ref="C23" ca="1">IF(NOT(ISNUMBER($A23)),"-",INDEX(INDIRECT(C$1),$A23))</f>
        <v>-</v>
      </c>
      <c r="D23" s="83" t="str" cm="1">
        <f t="array" aca="1" ref="D23" ca="1">IF(NOT(ISNUMBER($A23)),"-",INDEX(INDIRECT(D$1),$A23))</f>
        <v>-</v>
      </c>
      <c r="E23" s="83" t="str" cm="1">
        <f t="array" aca="1" ref="E23" ca="1">IF(NOT(ISNUMBER($A23)),"-",INDEX(INDIRECT(E$1),$A23))</f>
        <v>-</v>
      </c>
      <c r="F23" s="125" t="str" cm="1">
        <f t="array" aca="1" ref="F23" ca="1">IF(NOT(ISNUMBER($A23)),"-",INDEX(INDIRECT(F$1),$A23))</f>
        <v>-</v>
      </c>
      <c r="G23" s="126" t="str" cm="1">
        <f t="array" aca="1" ref="G23" ca="1">IF(NOT(ISNUMBER($A23)),"-",INDEX(INDIRECT(G$1),$A23))</f>
        <v>-</v>
      </c>
      <c r="H23" s="127" t="str" cm="1">
        <f t="array" aca="1" ref="H23" ca="1">IF(NOT(ISNUMBER($A23)),"-",INDEX(INDIRECT(H$1),$A23))</f>
        <v>-</v>
      </c>
      <c r="I23" s="1" t="str" cm="1">
        <f t="array" aca="1" ref="I23" ca="1">IF(NOT(ISNUMBER($A23)),"-",INDEX(INDIRECT(I$1),$A23))</f>
        <v>-</v>
      </c>
      <c r="K23" s="170"/>
    </row>
    <row r="24" spans="1:11" ht="18" customHeight="1" x14ac:dyDescent="0.25">
      <c r="A24" s="164" t="str" cm="1">
        <f t="array" aca="1" ref="A24" ca="1">IFERROR(_xlfn.AGGREGATE(15,6,ROW(INDIRECT($A$1))/(INDIRECT($A$1)=$E$5),ROW()-7),"-")</f>
        <v>-</v>
      </c>
      <c r="B24" s="83" t="str" cm="1">
        <f t="array" aca="1" ref="B24" ca="1">IF(NOT(ISNUMBER($A24)),"-",INDEX(INDIRECT(B$1),$A24))</f>
        <v>-</v>
      </c>
      <c r="C24" s="83" t="str" cm="1">
        <f t="array" aca="1" ref="C24" ca="1">IF(NOT(ISNUMBER($A24)),"-",INDEX(INDIRECT(C$1),$A24))</f>
        <v>-</v>
      </c>
      <c r="D24" s="83" t="str" cm="1">
        <f t="array" aca="1" ref="D24" ca="1">IF(NOT(ISNUMBER($A24)),"-",INDEX(INDIRECT(D$1),$A24))</f>
        <v>-</v>
      </c>
      <c r="E24" s="83" t="str" cm="1">
        <f t="array" aca="1" ref="E24" ca="1">IF(NOT(ISNUMBER($A24)),"-",INDEX(INDIRECT(E$1),$A24))</f>
        <v>-</v>
      </c>
      <c r="F24" s="125" t="str" cm="1">
        <f t="array" aca="1" ref="F24" ca="1">IF(NOT(ISNUMBER($A24)),"-",INDEX(INDIRECT(F$1),$A24))</f>
        <v>-</v>
      </c>
      <c r="G24" s="126" t="str" cm="1">
        <f t="array" aca="1" ref="G24" ca="1">IF(NOT(ISNUMBER($A24)),"-",INDEX(INDIRECT(G$1),$A24))</f>
        <v>-</v>
      </c>
      <c r="H24" s="127" t="str" cm="1">
        <f t="array" aca="1" ref="H24" ca="1">IF(NOT(ISNUMBER($A24)),"-",INDEX(INDIRECT(H$1),$A24))</f>
        <v>-</v>
      </c>
      <c r="I24" s="1" t="str" cm="1">
        <f t="array" aca="1" ref="I24" ca="1">IF(NOT(ISNUMBER($A24)),"-",INDEX(INDIRECT(I$1),$A24))</f>
        <v>-</v>
      </c>
      <c r="K24" s="170"/>
    </row>
    <row r="25" spans="1:11" ht="18" customHeight="1" x14ac:dyDescent="0.25">
      <c r="A25" s="164" t="str" cm="1">
        <f t="array" aca="1" ref="A25" ca="1">IFERROR(_xlfn.AGGREGATE(15,6,ROW(INDIRECT($A$1))/(INDIRECT($A$1)=$E$5),ROW()-7),"-")</f>
        <v>-</v>
      </c>
      <c r="B25" s="83" t="str" cm="1">
        <f t="array" aca="1" ref="B25" ca="1">IF(NOT(ISNUMBER($A25)),"-",INDEX(INDIRECT(B$1),$A25))</f>
        <v>-</v>
      </c>
      <c r="C25" s="83" t="str" cm="1">
        <f t="array" aca="1" ref="C25" ca="1">IF(NOT(ISNUMBER($A25)),"-",INDEX(INDIRECT(C$1),$A25))</f>
        <v>-</v>
      </c>
      <c r="D25" s="83" t="str" cm="1">
        <f t="array" aca="1" ref="D25" ca="1">IF(NOT(ISNUMBER($A25)),"-",INDEX(INDIRECT(D$1),$A25))</f>
        <v>-</v>
      </c>
      <c r="E25" s="83" t="str" cm="1">
        <f t="array" aca="1" ref="E25" ca="1">IF(NOT(ISNUMBER($A25)),"-",INDEX(INDIRECT(E$1),$A25))</f>
        <v>-</v>
      </c>
      <c r="F25" s="125" t="str" cm="1">
        <f t="array" aca="1" ref="F25" ca="1">IF(NOT(ISNUMBER($A25)),"-",INDEX(INDIRECT(F$1),$A25))</f>
        <v>-</v>
      </c>
      <c r="G25" s="126" t="str" cm="1">
        <f t="array" aca="1" ref="G25" ca="1">IF(NOT(ISNUMBER($A25)),"-",INDEX(INDIRECT(G$1),$A25))</f>
        <v>-</v>
      </c>
      <c r="H25" s="127" t="str" cm="1">
        <f t="array" aca="1" ref="H25" ca="1">IF(NOT(ISNUMBER($A25)),"-",INDEX(INDIRECT(H$1),$A25))</f>
        <v>-</v>
      </c>
      <c r="I25" s="1" t="str" cm="1">
        <f t="array" aca="1" ref="I25" ca="1">IF(NOT(ISNUMBER($A25)),"-",INDEX(INDIRECT(I$1),$A25))</f>
        <v>-</v>
      </c>
      <c r="K25" s="170"/>
    </row>
    <row r="26" spans="1:11" ht="18" customHeight="1" x14ac:dyDescent="0.25">
      <c r="A26" s="164" t="str" cm="1">
        <f t="array" aca="1" ref="A26" ca="1">IFERROR(_xlfn.AGGREGATE(15,6,ROW(INDIRECT($A$1))/(INDIRECT($A$1)=$E$5),ROW()-7),"-")</f>
        <v>-</v>
      </c>
      <c r="B26" s="83" t="str" cm="1">
        <f t="array" aca="1" ref="B26" ca="1">IF(NOT(ISNUMBER($A26)),"-",INDEX(INDIRECT(B$1),$A26))</f>
        <v>-</v>
      </c>
      <c r="C26" s="83" t="str" cm="1">
        <f t="array" aca="1" ref="C26" ca="1">IF(NOT(ISNUMBER($A26)),"-",INDEX(INDIRECT(C$1),$A26))</f>
        <v>-</v>
      </c>
      <c r="D26" s="83" t="str" cm="1">
        <f t="array" aca="1" ref="D26" ca="1">IF(NOT(ISNUMBER($A26)),"-",INDEX(INDIRECT(D$1),$A26))</f>
        <v>-</v>
      </c>
      <c r="E26" s="83" t="str" cm="1">
        <f t="array" aca="1" ref="E26" ca="1">IF(NOT(ISNUMBER($A26)),"-",INDEX(INDIRECT(E$1),$A26))</f>
        <v>-</v>
      </c>
      <c r="F26" s="125" t="str" cm="1">
        <f t="array" aca="1" ref="F26" ca="1">IF(NOT(ISNUMBER($A26)),"-",INDEX(INDIRECT(F$1),$A26))</f>
        <v>-</v>
      </c>
      <c r="G26" s="126" t="str" cm="1">
        <f t="array" aca="1" ref="G26" ca="1">IF(NOT(ISNUMBER($A26)),"-",INDEX(INDIRECT(G$1),$A26))</f>
        <v>-</v>
      </c>
      <c r="H26" s="127" t="str" cm="1">
        <f t="array" aca="1" ref="H26" ca="1">IF(NOT(ISNUMBER($A26)),"-",INDEX(INDIRECT(H$1),$A26))</f>
        <v>-</v>
      </c>
      <c r="I26" s="1" t="str" cm="1">
        <f t="array" aca="1" ref="I26" ca="1">IF(NOT(ISNUMBER($A26)),"-",INDEX(INDIRECT(I$1),$A26))</f>
        <v>-</v>
      </c>
      <c r="K26" s="169"/>
    </row>
    <row r="27" spans="1:11" ht="18" customHeight="1" x14ac:dyDescent="0.25">
      <c r="A27" s="164" t="str" cm="1">
        <f t="array" aca="1" ref="A27" ca="1">IFERROR(_xlfn.AGGREGATE(15,6,ROW(INDIRECT($A$1))/(INDIRECT($A$1)=$E$5),ROW()-7),"-")</f>
        <v>-</v>
      </c>
      <c r="B27" s="83" t="str" cm="1">
        <f t="array" aca="1" ref="B27" ca="1">IF(NOT(ISNUMBER($A27)),"-",INDEX(INDIRECT(B$1),$A27))</f>
        <v>-</v>
      </c>
      <c r="C27" s="83" t="str" cm="1">
        <f t="array" aca="1" ref="C27" ca="1">IF(NOT(ISNUMBER($A27)),"-",INDEX(INDIRECT(C$1),$A27))</f>
        <v>-</v>
      </c>
      <c r="D27" s="83" t="str" cm="1">
        <f t="array" aca="1" ref="D27" ca="1">IF(NOT(ISNUMBER($A27)),"-",INDEX(INDIRECT(D$1),$A27))</f>
        <v>-</v>
      </c>
      <c r="E27" s="83" t="str" cm="1">
        <f t="array" aca="1" ref="E27" ca="1">IF(NOT(ISNUMBER($A27)),"-",INDEX(INDIRECT(E$1),$A27))</f>
        <v>-</v>
      </c>
      <c r="F27" s="125" t="str" cm="1">
        <f t="array" aca="1" ref="F27" ca="1">IF(NOT(ISNUMBER($A27)),"-",INDEX(INDIRECT(F$1),$A27))</f>
        <v>-</v>
      </c>
      <c r="G27" s="126" t="str" cm="1">
        <f t="array" aca="1" ref="G27" ca="1">IF(NOT(ISNUMBER($A27)),"-",INDEX(INDIRECT(G$1),$A27))</f>
        <v>-</v>
      </c>
      <c r="H27" s="127" t="str" cm="1">
        <f t="array" aca="1" ref="H27" ca="1">IF(NOT(ISNUMBER($A27)),"-",INDEX(INDIRECT(H$1),$A27))</f>
        <v>-</v>
      </c>
      <c r="I27" s="1" t="str" cm="1">
        <f t="array" aca="1" ref="I27" ca="1">IF(NOT(ISNUMBER($A27)),"-",INDEX(INDIRECT(I$1),$A27))</f>
        <v>-</v>
      </c>
      <c r="K27" s="169"/>
    </row>
    <row r="28" spans="1:11" ht="18" customHeight="1" x14ac:dyDescent="0.3">
      <c r="A28" s="164" t="str" cm="1">
        <f t="array" aca="1" ref="A28" ca="1">IFERROR(_xlfn.AGGREGATE(15,6,ROW(INDIRECT($A$1))/(INDIRECT($A$1)=$E$5),ROW()-7),"-")</f>
        <v>-</v>
      </c>
      <c r="B28" s="83" t="str" cm="1">
        <f t="array" aca="1" ref="B28" ca="1">IF(NOT(ISNUMBER($A28)),"-",INDEX(INDIRECT(B$1),$A28))</f>
        <v>-</v>
      </c>
      <c r="C28" s="83" t="str" cm="1">
        <f t="array" aca="1" ref="C28" ca="1">IF(NOT(ISNUMBER($A28)),"-",INDEX(INDIRECT(C$1),$A28))</f>
        <v>-</v>
      </c>
      <c r="D28" s="83" t="str" cm="1">
        <f t="array" aca="1" ref="D28" ca="1">IF(NOT(ISNUMBER($A28)),"-",INDEX(INDIRECT(D$1),$A28))</f>
        <v>-</v>
      </c>
      <c r="E28" s="83" t="str" cm="1">
        <f t="array" aca="1" ref="E28" ca="1">IF(NOT(ISNUMBER($A28)),"-",INDEX(INDIRECT(E$1),$A28))</f>
        <v>-</v>
      </c>
      <c r="F28" s="125" t="str" cm="1">
        <f t="array" aca="1" ref="F28" ca="1">IF(NOT(ISNUMBER($A28)),"-",INDEX(INDIRECT(F$1),$A28))</f>
        <v>-</v>
      </c>
      <c r="G28" s="126" t="str" cm="1">
        <f t="array" aca="1" ref="G28" ca="1">IF(NOT(ISNUMBER($A28)),"-",INDEX(INDIRECT(G$1),$A28))</f>
        <v>-</v>
      </c>
      <c r="H28" s="127" t="str" cm="1">
        <f t="array" aca="1" ref="H28" ca="1">IF(NOT(ISNUMBER($A28)),"-",INDEX(INDIRECT(H$1),$A28))</f>
        <v>-</v>
      </c>
      <c r="I28" s="1" t="str" cm="1">
        <f t="array" aca="1" ref="I28" ca="1">IF(NOT(ISNUMBER($A28)),"-",INDEX(INDIRECT(I$1),$A28))</f>
        <v>-</v>
      </c>
    </row>
    <row r="29" spans="1:11" ht="18" customHeight="1" x14ac:dyDescent="0.3">
      <c r="A29" s="164" t="str" cm="1">
        <f t="array" aca="1" ref="A29" ca="1">IFERROR(_xlfn.AGGREGATE(15,6,ROW(INDIRECT($A$1))/(INDIRECT($A$1)=$E$5),ROW()-7),"-")</f>
        <v>-</v>
      </c>
      <c r="B29" s="83" t="str" cm="1">
        <f t="array" aca="1" ref="B29" ca="1">IF(NOT(ISNUMBER($A29)),"-",INDEX(INDIRECT(B$1),$A29))</f>
        <v>-</v>
      </c>
      <c r="C29" s="83" t="str" cm="1">
        <f t="array" aca="1" ref="C29" ca="1">IF(NOT(ISNUMBER($A29)),"-",INDEX(INDIRECT(C$1),$A29))</f>
        <v>-</v>
      </c>
      <c r="D29" s="83" t="str" cm="1">
        <f t="array" aca="1" ref="D29" ca="1">IF(NOT(ISNUMBER($A29)),"-",INDEX(INDIRECT(D$1),$A29))</f>
        <v>-</v>
      </c>
      <c r="E29" s="83" t="str" cm="1">
        <f t="array" aca="1" ref="E29" ca="1">IF(NOT(ISNUMBER($A29)),"-",INDEX(INDIRECT(E$1),$A29))</f>
        <v>-</v>
      </c>
      <c r="F29" s="125" t="str" cm="1">
        <f t="array" aca="1" ref="F29" ca="1">IF(NOT(ISNUMBER($A29)),"-",INDEX(INDIRECT(F$1),$A29))</f>
        <v>-</v>
      </c>
      <c r="G29" s="126" t="str" cm="1">
        <f t="array" aca="1" ref="G29" ca="1">IF(NOT(ISNUMBER($A29)),"-",INDEX(INDIRECT(G$1),$A29))</f>
        <v>-</v>
      </c>
      <c r="H29" s="127" t="str" cm="1">
        <f t="array" aca="1" ref="H29" ca="1">IF(NOT(ISNUMBER($A29)),"-",INDEX(INDIRECT(H$1),$A29))</f>
        <v>-</v>
      </c>
      <c r="I29" s="1" t="str" cm="1">
        <f t="array" aca="1" ref="I29" ca="1">IF(NOT(ISNUMBER($A29)),"-",INDEX(INDIRECT(I$1),$A29))</f>
        <v>-</v>
      </c>
    </row>
    <row r="30" spans="1:11" ht="18" customHeight="1" x14ac:dyDescent="0.3">
      <c r="A30" s="164" t="str" cm="1">
        <f t="array" aca="1" ref="A30" ca="1">IFERROR(_xlfn.AGGREGATE(15,6,ROW(INDIRECT($A$1))/(INDIRECT($A$1)=$E$5),ROW()-7),"-")</f>
        <v>-</v>
      </c>
      <c r="B30" s="83" t="str" cm="1">
        <f t="array" aca="1" ref="B30" ca="1">IF(NOT(ISNUMBER($A30)),"-",INDEX(INDIRECT(B$1),$A30))</f>
        <v>-</v>
      </c>
      <c r="C30" s="83" t="str" cm="1">
        <f t="array" aca="1" ref="C30" ca="1">IF(NOT(ISNUMBER($A30)),"-",INDEX(INDIRECT(C$1),$A30))</f>
        <v>-</v>
      </c>
      <c r="D30" s="83" t="str" cm="1">
        <f t="array" aca="1" ref="D30" ca="1">IF(NOT(ISNUMBER($A30)),"-",INDEX(INDIRECT(D$1),$A30))</f>
        <v>-</v>
      </c>
      <c r="E30" s="83" t="str" cm="1">
        <f t="array" aca="1" ref="E30" ca="1">IF(NOT(ISNUMBER($A30)),"-",INDEX(INDIRECT(E$1),$A30))</f>
        <v>-</v>
      </c>
      <c r="F30" s="125" t="str" cm="1">
        <f t="array" aca="1" ref="F30" ca="1">IF(NOT(ISNUMBER($A30)),"-",INDEX(INDIRECT(F$1),$A30))</f>
        <v>-</v>
      </c>
      <c r="G30" s="126" t="str" cm="1">
        <f t="array" aca="1" ref="G30" ca="1">IF(NOT(ISNUMBER($A30)),"-",INDEX(INDIRECT(G$1),$A30))</f>
        <v>-</v>
      </c>
      <c r="H30" s="127" t="str" cm="1">
        <f t="array" aca="1" ref="H30" ca="1">IF(NOT(ISNUMBER($A30)),"-",INDEX(INDIRECT(H$1),$A30))</f>
        <v>-</v>
      </c>
      <c r="I30" s="1" t="str" cm="1">
        <f t="array" aca="1" ref="I30" ca="1">IF(NOT(ISNUMBER($A30)),"-",INDEX(INDIRECT(I$1),$A30))</f>
        <v>-</v>
      </c>
    </row>
    <row r="31" spans="1:11" ht="18" customHeight="1" x14ac:dyDescent="0.3">
      <c r="A31" s="164" t="str" cm="1">
        <f t="array" aca="1" ref="A31" ca="1">IFERROR(_xlfn.AGGREGATE(15,6,ROW(INDIRECT($A$1))/(INDIRECT($A$1)=$E$5),ROW()-7),"-")</f>
        <v>-</v>
      </c>
      <c r="B31" s="83" t="str" cm="1">
        <f t="array" aca="1" ref="B31" ca="1">IF(NOT(ISNUMBER($A31)),"-",INDEX(INDIRECT(B$1),$A31))</f>
        <v>-</v>
      </c>
      <c r="C31" s="83" t="str" cm="1">
        <f t="array" aca="1" ref="C31" ca="1">IF(NOT(ISNUMBER($A31)),"-",INDEX(INDIRECT(C$1),$A31))</f>
        <v>-</v>
      </c>
      <c r="D31" s="83" t="str" cm="1">
        <f t="array" aca="1" ref="D31" ca="1">IF(NOT(ISNUMBER($A31)),"-",INDEX(INDIRECT(D$1),$A31))</f>
        <v>-</v>
      </c>
      <c r="E31" s="83" t="str" cm="1">
        <f t="array" aca="1" ref="E31" ca="1">IF(NOT(ISNUMBER($A31)),"-",INDEX(INDIRECT(E$1),$A31))</f>
        <v>-</v>
      </c>
      <c r="F31" s="125" t="str" cm="1">
        <f t="array" aca="1" ref="F31" ca="1">IF(NOT(ISNUMBER($A31)),"-",INDEX(INDIRECT(F$1),$A31))</f>
        <v>-</v>
      </c>
      <c r="G31" s="126" t="str" cm="1">
        <f t="array" aca="1" ref="G31" ca="1">IF(NOT(ISNUMBER($A31)),"-",INDEX(INDIRECT(G$1),$A31))</f>
        <v>-</v>
      </c>
      <c r="H31" s="127" t="str" cm="1">
        <f t="array" aca="1" ref="H31" ca="1">IF(NOT(ISNUMBER($A31)),"-",INDEX(INDIRECT(H$1),$A31))</f>
        <v>-</v>
      </c>
      <c r="I31" s="1" t="str" cm="1">
        <f t="array" aca="1" ref="I31" ca="1">IF(NOT(ISNUMBER($A31)),"-",INDEX(INDIRECT(I$1),$A31))</f>
        <v>-</v>
      </c>
    </row>
    <row r="32" spans="1:11" ht="18" customHeight="1" x14ac:dyDescent="0.3">
      <c r="A32" s="164" t="str" cm="1">
        <f t="array" aca="1" ref="A32" ca="1">IFERROR(_xlfn.AGGREGATE(15,6,ROW(INDIRECT($A$1))/(INDIRECT($A$1)=$E$5),ROW()-7),"-")</f>
        <v>-</v>
      </c>
      <c r="B32" s="83" t="str" cm="1">
        <f t="array" aca="1" ref="B32" ca="1">IF(NOT(ISNUMBER($A32)),"-",INDEX(INDIRECT(B$1),$A32))</f>
        <v>-</v>
      </c>
      <c r="C32" s="83" t="str" cm="1">
        <f t="array" aca="1" ref="C32" ca="1">IF(NOT(ISNUMBER($A32)),"-",INDEX(INDIRECT(C$1),$A32))</f>
        <v>-</v>
      </c>
      <c r="D32" s="83" t="str" cm="1">
        <f t="array" aca="1" ref="D32" ca="1">IF(NOT(ISNUMBER($A32)),"-",INDEX(INDIRECT(D$1),$A32))</f>
        <v>-</v>
      </c>
      <c r="E32" s="83" t="str" cm="1">
        <f t="array" aca="1" ref="E32" ca="1">IF(NOT(ISNUMBER($A32)),"-",INDEX(INDIRECT(E$1),$A32))</f>
        <v>-</v>
      </c>
      <c r="F32" s="125" t="str" cm="1">
        <f t="array" aca="1" ref="F32" ca="1">IF(NOT(ISNUMBER($A32)),"-",INDEX(INDIRECT(F$1),$A32))</f>
        <v>-</v>
      </c>
      <c r="G32" s="126" t="str" cm="1">
        <f t="array" aca="1" ref="G32" ca="1">IF(NOT(ISNUMBER($A32)),"-",INDEX(INDIRECT(G$1),$A32))</f>
        <v>-</v>
      </c>
      <c r="H32" s="127" t="str" cm="1">
        <f t="array" aca="1" ref="H32" ca="1">IF(NOT(ISNUMBER($A32)),"-",INDEX(INDIRECT(H$1),$A32))</f>
        <v>-</v>
      </c>
      <c r="I32" s="1" t="str" cm="1">
        <f t="array" aca="1" ref="I32" ca="1">IF(NOT(ISNUMBER($A32)),"-",INDEX(INDIRECT(I$1),$A32))</f>
        <v>-</v>
      </c>
    </row>
    <row r="33" spans="1:9" ht="18" customHeight="1" x14ac:dyDescent="0.3">
      <c r="A33" s="164" t="str" cm="1">
        <f t="array" aca="1" ref="A33" ca="1">IFERROR(_xlfn.AGGREGATE(15,6,ROW(INDIRECT($A$1))/(INDIRECT($A$1)=$E$5),ROW()-7),"-")</f>
        <v>-</v>
      </c>
      <c r="B33" s="83" t="str" cm="1">
        <f t="array" aca="1" ref="B33" ca="1">IF(NOT(ISNUMBER($A33)),"-",INDEX(INDIRECT(B$1),$A33))</f>
        <v>-</v>
      </c>
      <c r="C33" s="83" t="str" cm="1">
        <f t="array" aca="1" ref="C33" ca="1">IF(NOT(ISNUMBER($A33)),"-",INDEX(INDIRECT(C$1),$A33))</f>
        <v>-</v>
      </c>
      <c r="D33" s="83" t="str" cm="1">
        <f t="array" aca="1" ref="D33" ca="1">IF(NOT(ISNUMBER($A33)),"-",INDEX(INDIRECT(D$1),$A33))</f>
        <v>-</v>
      </c>
      <c r="E33" s="83" t="str" cm="1">
        <f t="array" aca="1" ref="E33" ca="1">IF(NOT(ISNUMBER($A33)),"-",INDEX(INDIRECT(E$1),$A33))</f>
        <v>-</v>
      </c>
      <c r="F33" s="125" t="str" cm="1">
        <f t="array" aca="1" ref="F33" ca="1">IF(NOT(ISNUMBER($A33)),"-",INDEX(INDIRECT(F$1),$A33))</f>
        <v>-</v>
      </c>
      <c r="G33" s="126" t="str" cm="1">
        <f t="array" aca="1" ref="G33" ca="1">IF(NOT(ISNUMBER($A33)),"-",INDEX(INDIRECT(G$1),$A33))</f>
        <v>-</v>
      </c>
      <c r="H33" s="127" t="str" cm="1">
        <f t="array" aca="1" ref="H33" ca="1">IF(NOT(ISNUMBER($A33)),"-",INDEX(INDIRECT(H$1),$A33))</f>
        <v>-</v>
      </c>
      <c r="I33" s="1" t="str" cm="1">
        <f t="array" aca="1" ref="I33" ca="1">IF(NOT(ISNUMBER($A33)),"-",INDEX(INDIRECT(I$1),$A33))</f>
        <v>-</v>
      </c>
    </row>
    <row r="34" spans="1:9" ht="18" customHeight="1" x14ac:dyDescent="0.3">
      <c r="A34" s="164" t="str" cm="1">
        <f t="array" aca="1" ref="A34" ca="1">IFERROR(_xlfn.AGGREGATE(15,6,ROW(INDIRECT($A$1))/(INDIRECT($A$1)=$E$5),ROW()-7),"-")</f>
        <v>-</v>
      </c>
      <c r="B34" s="83" t="str" cm="1">
        <f t="array" aca="1" ref="B34" ca="1">IF(NOT(ISNUMBER($A34)),"-",INDEX(INDIRECT(B$1),$A34))</f>
        <v>-</v>
      </c>
      <c r="C34" s="83" t="str" cm="1">
        <f t="array" aca="1" ref="C34" ca="1">IF(NOT(ISNUMBER($A34)),"-",INDEX(INDIRECT(C$1),$A34))</f>
        <v>-</v>
      </c>
      <c r="D34" s="83" t="str" cm="1">
        <f t="array" aca="1" ref="D34" ca="1">IF(NOT(ISNUMBER($A34)),"-",INDEX(INDIRECT(D$1),$A34))</f>
        <v>-</v>
      </c>
      <c r="E34" s="83" t="str" cm="1">
        <f t="array" aca="1" ref="E34" ca="1">IF(NOT(ISNUMBER($A34)),"-",INDEX(INDIRECT(E$1),$A34))</f>
        <v>-</v>
      </c>
      <c r="F34" s="125" t="str" cm="1">
        <f t="array" aca="1" ref="F34" ca="1">IF(NOT(ISNUMBER($A34)),"-",INDEX(INDIRECT(F$1),$A34))</f>
        <v>-</v>
      </c>
      <c r="G34" s="126" t="str" cm="1">
        <f t="array" aca="1" ref="G34" ca="1">IF(NOT(ISNUMBER($A34)),"-",INDEX(INDIRECT(G$1),$A34))</f>
        <v>-</v>
      </c>
      <c r="H34" s="127" t="str" cm="1">
        <f t="array" aca="1" ref="H34" ca="1">IF(NOT(ISNUMBER($A34)),"-",INDEX(INDIRECT(H$1),$A34))</f>
        <v>-</v>
      </c>
      <c r="I34" s="1" t="str" cm="1">
        <f t="array" aca="1" ref="I34" ca="1">IF(NOT(ISNUMBER($A34)),"-",INDEX(INDIRECT(I$1),$A34))</f>
        <v>-</v>
      </c>
    </row>
    <row r="35" spans="1:9" ht="18" customHeight="1" x14ac:dyDescent="0.3">
      <c r="A35" s="164" t="str" cm="1">
        <f t="array" aca="1" ref="A35" ca="1">IFERROR(_xlfn.AGGREGATE(15,6,ROW(INDIRECT($A$1))/(INDIRECT($A$1)=$E$5),ROW()-7),"-")</f>
        <v>-</v>
      </c>
      <c r="B35" s="83" t="str" cm="1">
        <f t="array" aca="1" ref="B35" ca="1">IF(NOT(ISNUMBER($A35)),"-",INDEX(INDIRECT(B$1),$A35))</f>
        <v>-</v>
      </c>
      <c r="C35" s="83" t="str" cm="1">
        <f t="array" aca="1" ref="C35" ca="1">IF(NOT(ISNUMBER($A35)),"-",INDEX(INDIRECT(C$1),$A35))</f>
        <v>-</v>
      </c>
      <c r="D35" s="83" t="str" cm="1">
        <f t="array" aca="1" ref="D35" ca="1">IF(NOT(ISNUMBER($A35)),"-",INDEX(INDIRECT(D$1),$A35))</f>
        <v>-</v>
      </c>
      <c r="E35" s="83" t="str" cm="1">
        <f t="array" aca="1" ref="E35" ca="1">IF(NOT(ISNUMBER($A35)),"-",INDEX(INDIRECT(E$1),$A35))</f>
        <v>-</v>
      </c>
      <c r="F35" s="125" t="str" cm="1">
        <f t="array" aca="1" ref="F35" ca="1">IF(NOT(ISNUMBER($A35)),"-",INDEX(INDIRECT(F$1),$A35))</f>
        <v>-</v>
      </c>
      <c r="G35" s="126" t="str" cm="1">
        <f t="array" aca="1" ref="G35" ca="1">IF(NOT(ISNUMBER($A35)),"-",INDEX(INDIRECT(G$1),$A35))</f>
        <v>-</v>
      </c>
      <c r="H35" s="127" t="str" cm="1">
        <f t="array" aca="1" ref="H35" ca="1">IF(NOT(ISNUMBER($A35)),"-",INDEX(INDIRECT(H$1),$A35))</f>
        <v>-</v>
      </c>
      <c r="I35" s="1" t="str" cm="1">
        <f t="array" aca="1" ref="I35" ca="1">IF(NOT(ISNUMBER($A35)),"-",INDEX(INDIRECT(I$1),$A35))</f>
        <v>-</v>
      </c>
    </row>
    <row r="36" spans="1:9" ht="18" customHeight="1" x14ac:dyDescent="0.3">
      <c r="A36" s="164" t="str" cm="1">
        <f t="array" aca="1" ref="A36" ca="1">IFERROR(_xlfn.AGGREGATE(15,6,ROW(INDIRECT($A$1))/(INDIRECT($A$1)=$E$5),ROW()-7),"-")</f>
        <v>-</v>
      </c>
      <c r="B36" s="83" t="str" cm="1">
        <f t="array" aca="1" ref="B36" ca="1">IF(NOT(ISNUMBER($A36)),"-",INDEX(INDIRECT(B$1),$A36))</f>
        <v>-</v>
      </c>
      <c r="C36" s="83" t="str" cm="1">
        <f t="array" aca="1" ref="C36" ca="1">IF(NOT(ISNUMBER($A36)),"-",INDEX(INDIRECT(C$1),$A36))</f>
        <v>-</v>
      </c>
      <c r="D36" s="83" t="str" cm="1">
        <f t="array" aca="1" ref="D36" ca="1">IF(NOT(ISNUMBER($A36)),"-",INDEX(INDIRECT(D$1),$A36))</f>
        <v>-</v>
      </c>
      <c r="E36" s="83" t="str" cm="1">
        <f t="array" aca="1" ref="E36" ca="1">IF(NOT(ISNUMBER($A36)),"-",INDEX(INDIRECT(E$1),$A36))</f>
        <v>-</v>
      </c>
      <c r="F36" s="125" t="str" cm="1">
        <f t="array" aca="1" ref="F36" ca="1">IF(NOT(ISNUMBER($A36)),"-",INDEX(INDIRECT(F$1),$A36))</f>
        <v>-</v>
      </c>
      <c r="G36" s="126" t="str" cm="1">
        <f t="array" aca="1" ref="G36" ca="1">IF(NOT(ISNUMBER($A36)),"-",INDEX(INDIRECT(G$1),$A36))</f>
        <v>-</v>
      </c>
      <c r="H36" s="127" t="str" cm="1">
        <f t="array" aca="1" ref="H36" ca="1">IF(NOT(ISNUMBER($A36)),"-",INDEX(INDIRECT(H$1),$A36))</f>
        <v>-</v>
      </c>
      <c r="I36" s="1" t="str" cm="1">
        <f t="array" aca="1" ref="I36" ca="1">IF(NOT(ISNUMBER($A36)),"-",INDEX(INDIRECT(I$1),$A36))</f>
        <v>-</v>
      </c>
    </row>
    <row r="37" spans="1:9" ht="18" customHeight="1" x14ac:dyDescent="0.3">
      <c r="A37" s="164" t="str" cm="1">
        <f t="array" aca="1" ref="A37" ca="1">IFERROR(_xlfn.AGGREGATE(15,6,ROW(INDIRECT($A$1))/(INDIRECT($A$1)=$E$5),ROW()-7),"-")</f>
        <v>-</v>
      </c>
      <c r="B37" s="83" t="str" cm="1">
        <f t="array" aca="1" ref="B37" ca="1">IF(NOT(ISNUMBER($A37)),"-",INDEX(INDIRECT(B$1),$A37))</f>
        <v>-</v>
      </c>
      <c r="C37" s="83" t="str" cm="1">
        <f t="array" aca="1" ref="C37" ca="1">IF(NOT(ISNUMBER($A37)),"-",INDEX(INDIRECT(C$1),$A37))</f>
        <v>-</v>
      </c>
      <c r="D37" s="83" t="str" cm="1">
        <f t="array" aca="1" ref="D37" ca="1">IF(NOT(ISNUMBER($A37)),"-",INDEX(INDIRECT(D$1),$A37))</f>
        <v>-</v>
      </c>
      <c r="E37" s="83" t="str" cm="1">
        <f t="array" aca="1" ref="E37" ca="1">IF(NOT(ISNUMBER($A37)),"-",INDEX(INDIRECT(E$1),$A37))</f>
        <v>-</v>
      </c>
      <c r="F37" s="125" t="str" cm="1">
        <f t="array" aca="1" ref="F37" ca="1">IF(NOT(ISNUMBER($A37)),"-",INDEX(INDIRECT(F$1),$A37))</f>
        <v>-</v>
      </c>
      <c r="G37" s="126" t="str" cm="1">
        <f t="array" aca="1" ref="G37" ca="1">IF(NOT(ISNUMBER($A37)),"-",INDEX(INDIRECT(G$1),$A37))</f>
        <v>-</v>
      </c>
      <c r="H37" s="127" t="str" cm="1">
        <f t="array" aca="1" ref="H37" ca="1">IF(NOT(ISNUMBER($A37)),"-",INDEX(INDIRECT(H$1),$A37))</f>
        <v>-</v>
      </c>
      <c r="I37" s="1" t="str" cm="1">
        <f t="array" aca="1" ref="I37" ca="1">IF(NOT(ISNUMBER($A37)),"-",INDEX(INDIRECT(I$1),$A37))</f>
        <v>-</v>
      </c>
    </row>
    <row r="38" spans="1:9" ht="18" customHeight="1" x14ac:dyDescent="0.3">
      <c r="A38" s="164" t="str" cm="1">
        <f t="array" aca="1" ref="A38" ca="1">IFERROR(_xlfn.AGGREGATE(15,6,ROW(INDIRECT($A$1))/(INDIRECT($A$1)=$E$5),ROW()-7),"-")</f>
        <v>-</v>
      </c>
      <c r="B38" s="83" t="str" cm="1">
        <f t="array" aca="1" ref="B38" ca="1">IF(NOT(ISNUMBER($A38)),"-",INDEX(INDIRECT(B$1),$A38))</f>
        <v>-</v>
      </c>
      <c r="C38" s="83" t="str" cm="1">
        <f t="array" aca="1" ref="C38" ca="1">IF(NOT(ISNUMBER($A38)),"-",INDEX(INDIRECT(C$1),$A38))</f>
        <v>-</v>
      </c>
      <c r="D38" s="83" t="str" cm="1">
        <f t="array" aca="1" ref="D38" ca="1">IF(NOT(ISNUMBER($A38)),"-",INDEX(INDIRECT(D$1),$A38))</f>
        <v>-</v>
      </c>
      <c r="E38" s="83" t="str" cm="1">
        <f t="array" aca="1" ref="E38" ca="1">IF(NOT(ISNUMBER($A38)),"-",INDEX(INDIRECT(E$1),$A38))</f>
        <v>-</v>
      </c>
      <c r="F38" s="125" t="str" cm="1">
        <f t="array" aca="1" ref="F38" ca="1">IF(NOT(ISNUMBER($A38)),"-",INDEX(INDIRECT(F$1),$A38))</f>
        <v>-</v>
      </c>
      <c r="G38" s="126" t="str" cm="1">
        <f t="array" aca="1" ref="G38" ca="1">IF(NOT(ISNUMBER($A38)),"-",INDEX(INDIRECT(G$1),$A38))</f>
        <v>-</v>
      </c>
      <c r="H38" s="127" t="str" cm="1">
        <f t="array" aca="1" ref="H38" ca="1">IF(NOT(ISNUMBER($A38)),"-",INDEX(INDIRECT(H$1),$A38))</f>
        <v>-</v>
      </c>
      <c r="I38" s="1" t="str" cm="1">
        <f t="array" aca="1" ref="I38" ca="1">IF(NOT(ISNUMBER($A38)),"-",INDEX(INDIRECT(I$1),$A38))</f>
        <v>-</v>
      </c>
    </row>
    <row r="39" spans="1:9" ht="18" customHeight="1" x14ac:dyDescent="0.3">
      <c r="A39" s="164" t="str" cm="1">
        <f t="array" aca="1" ref="A39" ca="1">IFERROR(_xlfn.AGGREGATE(15,6,ROW(INDIRECT($A$1))/(INDIRECT($A$1)=$E$5),ROW()-7),"-")</f>
        <v>-</v>
      </c>
      <c r="B39" s="83" t="str" cm="1">
        <f t="array" aca="1" ref="B39" ca="1">IF(NOT(ISNUMBER($A39)),"-",INDEX(INDIRECT(B$1),$A39))</f>
        <v>-</v>
      </c>
      <c r="C39" s="83" t="str" cm="1">
        <f t="array" aca="1" ref="C39" ca="1">IF(NOT(ISNUMBER($A39)),"-",INDEX(INDIRECT(C$1),$A39))</f>
        <v>-</v>
      </c>
      <c r="D39" s="83" t="str" cm="1">
        <f t="array" aca="1" ref="D39" ca="1">IF(NOT(ISNUMBER($A39)),"-",INDEX(INDIRECT(D$1),$A39))</f>
        <v>-</v>
      </c>
      <c r="E39" s="83" t="str" cm="1">
        <f t="array" aca="1" ref="E39" ca="1">IF(NOT(ISNUMBER($A39)),"-",INDEX(INDIRECT(E$1),$A39))</f>
        <v>-</v>
      </c>
      <c r="F39" s="125" t="str" cm="1">
        <f t="array" aca="1" ref="F39" ca="1">IF(NOT(ISNUMBER($A39)),"-",INDEX(INDIRECT(F$1),$A39))</f>
        <v>-</v>
      </c>
      <c r="G39" s="126" t="str" cm="1">
        <f t="array" aca="1" ref="G39" ca="1">IF(NOT(ISNUMBER($A39)),"-",INDEX(INDIRECT(G$1),$A39))</f>
        <v>-</v>
      </c>
      <c r="H39" s="127" t="str" cm="1">
        <f t="array" aca="1" ref="H39" ca="1">IF(NOT(ISNUMBER($A39)),"-",INDEX(INDIRECT(H$1),$A39))</f>
        <v>-</v>
      </c>
      <c r="I39" s="1" t="str" cm="1">
        <f t="array" aca="1" ref="I39" ca="1">IF(NOT(ISNUMBER($A39)),"-",INDEX(INDIRECT(I$1),$A39))</f>
        <v>-</v>
      </c>
    </row>
    <row r="40" spans="1:9" ht="18" customHeight="1" x14ac:dyDescent="0.3">
      <c r="A40" s="164" t="str" cm="1">
        <f t="array" aca="1" ref="A40" ca="1">IFERROR(_xlfn.AGGREGATE(15,6,ROW(INDIRECT($A$1))/(INDIRECT($A$1)=$E$5),ROW()-7),"-")</f>
        <v>-</v>
      </c>
      <c r="B40" s="83" t="str" cm="1">
        <f t="array" aca="1" ref="B40" ca="1">IF(NOT(ISNUMBER($A40)),"-",INDEX(INDIRECT(B$1),$A40))</f>
        <v>-</v>
      </c>
      <c r="C40" s="83" t="str" cm="1">
        <f t="array" aca="1" ref="C40" ca="1">IF(NOT(ISNUMBER($A40)),"-",INDEX(INDIRECT(C$1),$A40))</f>
        <v>-</v>
      </c>
      <c r="D40" s="83" t="str" cm="1">
        <f t="array" aca="1" ref="D40" ca="1">IF(NOT(ISNUMBER($A40)),"-",INDEX(INDIRECT(D$1),$A40))</f>
        <v>-</v>
      </c>
      <c r="E40" s="83" t="str" cm="1">
        <f t="array" aca="1" ref="E40" ca="1">IF(NOT(ISNUMBER($A40)),"-",INDEX(INDIRECT(E$1),$A40))</f>
        <v>-</v>
      </c>
      <c r="F40" s="125" t="str" cm="1">
        <f t="array" aca="1" ref="F40" ca="1">IF(NOT(ISNUMBER($A40)),"-",INDEX(INDIRECT(F$1),$A40))</f>
        <v>-</v>
      </c>
      <c r="G40" s="126" t="str" cm="1">
        <f t="array" aca="1" ref="G40" ca="1">IF(NOT(ISNUMBER($A40)),"-",INDEX(INDIRECT(G$1),$A40))</f>
        <v>-</v>
      </c>
      <c r="H40" s="127" t="str" cm="1">
        <f t="array" aca="1" ref="H40" ca="1">IF(NOT(ISNUMBER($A40)),"-",INDEX(INDIRECT(H$1),$A40))</f>
        <v>-</v>
      </c>
      <c r="I40" s="1" t="str" cm="1">
        <f t="array" aca="1" ref="I40" ca="1">IF(NOT(ISNUMBER($A40)),"-",INDEX(INDIRECT(I$1),$A40))</f>
        <v>-</v>
      </c>
    </row>
    <row r="41" spans="1:9" ht="18" customHeight="1" x14ac:dyDescent="0.3">
      <c r="B41" s="83" t="str" cm="1">
        <f t="array" aca="1" ref="B41" ca="1">IF(C38=2024,INDEX('COMPTE 2024'!$B$7:$B$601,'COMPTE 2024'!M40),IF(C37=2025,INDEX('COMPTE 2025'!$B$8:$B$601,'COMPTE 2024'!M40),IF(C37=2026,INDEX('COMPTE 2026'!$B$8:$B$601,'COMPTE 2026'!M40),IF(C37=2027,INDEX('COMPTE 2027'!$B$8:$B$601,'COMPTE 2027'!M40),IF(C37=2028,INDEX('COMPTE 2028'!$B$8:$B$601,'COMPTE 2028'!M40),IF(C37=2029,INDEX('COMPTE 2029'!$B$8:$B$601,'COMPTE 2029'!M40),IF(C37=2030,INDEX('COMPTE 2030'!$B$8:$B$601,'COMPTE 2030'!M40),"")))))))</f>
        <v/>
      </c>
      <c r="C41" s="116" t="str" cm="1">
        <f t="array" aca="1" ref="C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D41" t="str" cm="1">
        <f t="array" aca="1" ref="D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E41" s="2" t="str" cm="1">
        <f t="array" aca="1" ref="E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F41" t="str" cm="1">
        <f t="array" aca="1" ref="F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G41" t="str" cm="1">
        <f t="array" aca="1" ref="G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H41" t="str" cm="1">
        <f t="array" aca="1" ref="H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I41" t="str" cm="1">
        <f t="array" aca="1" ref="I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</row>
    <row r="42" spans="1:9" ht="18" customHeight="1" x14ac:dyDescent="0.3">
      <c r="B42" s="83" t="str" cm="1">
        <f t="array" aca="1" ref="B42" ca="1">IF(C39=2024,INDEX('COMPTE 2024'!$B$7:$B$601,'COMPTE 2024'!M41),IF(C38=2025,INDEX('COMPTE 2025'!$B$8:$B$601,'COMPTE 2024'!M41),IF(C38=2026,INDEX('COMPTE 2026'!$B$8:$B$601,'COMPTE 2026'!M41),IF(C38=2027,INDEX('COMPTE 2027'!$B$8:$B$601,'COMPTE 2027'!M41),IF(C38=2028,INDEX('COMPTE 2028'!$B$8:$B$601,'COMPTE 2028'!M41),IF(C38=2029,INDEX('COMPTE 2029'!$B$8:$B$601,'COMPTE 2029'!M41),IF(C38=2030,INDEX('COMPTE 2030'!$B$8:$B$601,'COMPTE 2030'!M41),"")))))))</f>
        <v/>
      </c>
      <c r="C42" s="116" t="str" cm="1">
        <f t="array" aca="1" ref="C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D42" t="str" cm="1">
        <f t="array" aca="1" ref="D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E42" s="2" t="str" cm="1">
        <f t="array" aca="1" ref="E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F42" t="str" cm="1">
        <f t="array" aca="1" ref="F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G42" t="str" cm="1">
        <f t="array" aca="1" ref="G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H42" t="str" cm="1">
        <f t="array" aca="1" ref="H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I42" t="str" cm="1">
        <f t="array" aca="1" ref="I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</row>
    <row r="43" spans="1:9" ht="18" customHeight="1" x14ac:dyDescent="0.3">
      <c r="B43" s="83" t="str" cm="1">
        <f t="array" aca="1" ref="B43" ca="1">IF(C40=2024,INDEX('COMPTE 2024'!$B$7:$B$601,'COMPTE 2024'!M42),IF(C39=2025,INDEX('COMPTE 2025'!$B$8:$B$601,'COMPTE 2024'!M42),IF(C39=2026,INDEX('COMPTE 2026'!$B$8:$B$601,'COMPTE 2026'!M42),IF(C39=2027,INDEX('COMPTE 2027'!$B$8:$B$601,'COMPTE 2027'!M42),IF(C39=2028,INDEX('COMPTE 2028'!$B$8:$B$601,'COMPTE 2028'!M42),IF(C39=2029,INDEX('COMPTE 2029'!$B$8:$B$601,'COMPTE 2029'!M42),IF(C39=2030,INDEX('COMPTE 2030'!$B$8:$B$601,'COMPTE 2030'!M42),"")))))))</f>
        <v/>
      </c>
      <c r="C43" s="116" t="str" cm="1">
        <f t="array" aca="1" ref="C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D43" t="str" cm="1">
        <f t="array" aca="1" ref="D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E43" s="2" t="str" cm="1">
        <f t="array" aca="1" ref="E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F43" t="str" cm="1">
        <f t="array" aca="1" ref="F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G43" t="str" cm="1">
        <f t="array" aca="1" ref="G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H43" t="str" cm="1">
        <f t="array" aca="1" ref="H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I43" t="str" cm="1">
        <f t="array" aca="1" ref="I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</row>
    <row r="44" spans="1:9" ht="18" customHeight="1" x14ac:dyDescent="0.3">
      <c r="B44" s="83" t="str" cm="1">
        <f t="array" aca="1" ref="B44" ca="1">IF(C41=2024,INDEX('COMPTE 2024'!$B$7:$B$601,'COMPTE 2024'!M43),IF(C40=2025,INDEX('COMPTE 2025'!$B$8:$B$601,'COMPTE 2024'!M43),IF(C40=2026,INDEX('COMPTE 2026'!$B$8:$B$601,'COMPTE 2026'!M43),IF(C40=2027,INDEX('COMPTE 2027'!$B$8:$B$601,'COMPTE 2027'!M43),IF(C40=2028,INDEX('COMPTE 2028'!$B$8:$B$601,'COMPTE 2028'!M43),IF(C40=2029,INDEX('COMPTE 2029'!$B$8:$B$601,'COMPTE 2029'!M43),IF(C40=2030,INDEX('COMPTE 2030'!$B$8:$B$601,'COMPTE 2030'!M43),"")))))))</f>
        <v/>
      </c>
      <c r="C44" s="116" t="str" cm="1">
        <f t="array" aca="1" ref="C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D44" t="str" cm="1">
        <f t="array" aca="1" ref="D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E44" s="2" t="str" cm="1">
        <f t="array" aca="1" ref="E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F44" t="str" cm="1">
        <f t="array" aca="1" ref="F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G44" t="str" cm="1">
        <f t="array" aca="1" ref="G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H44" t="str" cm="1">
        <f t="array" aca="1" ref="H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I44" t="str" cm="1">
        <f t="array" aca="1" ref="I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</row>
    <row r="45" spans="1:9" ht="18" customHeight="1" x14ac:dyDescent="0.3">
      <c r="B45" s="83" t="str" cm="1">
        <f t="array" aca="1" ref="B45" ca="1">IF(C42=2024,INDEX('COMPTE 2024'!$B$7:$B$601,'COMPTE 2024'!M44),IF(C41=2025,INDEX('COMPTE 2025'!$B$8:$B$601,'COMPTE 2024'!M44),IF(C41=2026,INDEX('COMPTE 2026'!$B$8:$B$601,'COMPTE 2026'!M44),IF(C41=2027,INDEX('COMPTE 2027'!$B$8:$B$601,'COMPTE 2027'!M44),IF(C41=2028,INDEX('COMPTE 2028'!$B$8:$B$601,'COMPTE 2028'!M44),IF(C41=2029,INDEX('COMPTE 2029'!$B$8:$B$601,'COMPTE 2029'!M44),IF(C41=2030,INDEX('COMPTE 2030'!$B$8:$B$601,'COMPTE 2030'!M44),"")))))))</f>
        <v/>
      </c>
      <c r="C45" s="116" t="str" cm="1">
        <f t="array" aca="1" ref="C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D45" t="str" cm="1">
        <f t="array" aca="1" ref="D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E45" s="2" t="str" cm="1">
        <f t="array" aca="1" ref="E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F45" t="str" cm="1">
        <f t="array" aca="1" ref="F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G45" t="str" cm="1">
        <f t="array" aca="1" ref="G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H45" t="str" cm="1">
        <f t="array" aca="1" ref="H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I45" t="str" cm="1">
        <f t="array" aca="1" ref="I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</row>
    <row r="46" spans="1:9" ht="18" customHeight="1" x14ac:dyDescent="0.3">
      <c r="B46" s="83" t="str" cm="1">
        <f t="array" aca="1" ref="B46" ca="1">IF(C43=2024,INDEX('COMPTE 2024'!$B$7:$B$601,'COMPTE 2024'!M45),IF(C42=2025,INDEX('COMPTE 2025'!$B$8:$B$601,'COMPTE 2024'!M45),IF(C42=2026,INDEX('COMPTE 2026'!$B$8:$B$601,'COMPTE 2026'!M45),IF(C42=2027,INDEX('COMPTE 2027'!$B$8:$B$601,'COMPTE 2027'!M45),IF(C42=2028,INDEX('COMPTE 2028'!$B$8:$B$601,'COMPTE 2028'!M45),IF(C42=2029,INDEX('COMPTE 2029'!$B$8:$B$601,'COMPTE 2029'!M45),IF(C42=2030,INDEX('COMPTE 2030'!$B$8:$B$601,'COMPTE 2030'!M45),"")))))))</f>
        <v/>
      </c>
      <c r="C46" s="116" t="str" cm="1">
        <f t="array" aca="1" ref="C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D46" t="str" cm="1">
        <f t="array" aca="1" ref="D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E46" s="2" t="str" cm="1">
        <f t="array" aca="1" ref="E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F46" t="str" cm="1">
        <f t="array" aca="1" ref="F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G46" t="str" cm="1">
        <f t="array" aca="1" ref="G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H46" t="str" cm="1">
        <f t="array" aca="1" ref="H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I46" t="str" cm="1">
        <f t="array" aca="1" ref="I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</row>
    <row r="47" spans="1:9" ht="18" customHeight="1" x14ac:dyDescent="0.3">
      <c r="B47" s="83" t="str" cm="1">
        <f t="array" aca="1" ref="B47" ca="1">IF(C44=2024,INDEX('COMPTE 2024'!$B$7:$B$601,'COMPTE 2024'!M46),IF(C43=2025,INDEX('COMPTE 2025'!$B$8:$B$601,'COMPTE 2024'!M46),IF(C43=2026,INDEX('COMPTE 2026'!$B$8:$B$601,'COMPTE 2026'!M46),IF(C43=2027,INDEX('COMPTE 2027'!$B$8:$B$601,'COMPTE 2027'!M46),IF(C43=2028,INDEX('COMPTE 2028'!$B$8:$B$601,'COMPTE 2028'!M46),IF(C43=2029,INDEX('COMPTE 2029'!$B$8:$B$601,'COMPTE 2029'!M46),IF(C43=2030,INDEX('COMPTE 2030'!$B$8:$B$601,'COMPTE 2030'!M46),"")))))))</f>
        <v/>
      </c>
      <c r="C47" s="116" t="str" cm="1">
        <f t="array" aca="1" ref="C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D47" t="str" cm="1">
        <f t="array" aca="1" ref="D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E47" s="2" t="str" cm="1">
        <f t="array" aca="1" ref="E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F47" t="str" cm="1">
        <f t="array" aca="1" ref="F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G47" t="str" cm="1">
        <f t="array" aca="1" ref="G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H47" t="str" cm="1">
        <f t="array" aca="1" ref="H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I47" t="str" cm="1">
        <f t="array" aca="1" ref="I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</row>
    <row r="48" spans="1:9" ht="18" customHeight="1" x14ac:dyDescent="0.3">
      <c r="B48" s="83" t="str" cm="1">
        <f t="array" aca="1" ref="B48" ca="1">IF(C45=2024,INDEX('COMPTE 2024'!$B$7:$B$601,'COMPTE 2024'!M47),IF(C44=2025,INDEX('COMPTE 2025'!$B$8:$B$601,'COMPTE 2024'!M47),IF(C44=2026,INDEX('COMPTE 2026'!$B$8:$B$601,'COMPTE 2026'!M47),IF(C44=2027,INDEX('COMPTE 2027'!$B$8:$B$601,'COMPTE 2027'!M47),IF(C44=2028,INDEX('COMPTE 2028'!$B$8:$B$601,'COMPTE 2028'!M47),IF(C44=2029,INDEX('COMPTE 2029'!$B$8:$B$601,'COMPTE 2029'!M47),IF(C44=2030,INDEX('COMPTE 2030'!$B$8:$B$601,'COMPTE 2030'!M47),"")))))))</f>
        <v/>
      </c>
      <c r="C48" s="116" t="str" cm="1">
        <f t="array" aca="1" ref="C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D48" t="str" cm="1">
        <f t="array" aca="1" ref="D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E48" s="2" t="str" cm="1">
        <f t="array" aca="1" ref="E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F48" t="str" cm="1">
        <f t="array" aca="1" ref="F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G48" t="str" cm="1">
        <f t="array" aca="1" ref="G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H48" t="str" cm="1">
        <f t="array" aca="1" ref="H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I48" t="str" cm="1">
        <f t="array" aca="1" ref="I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</row>
    <row r="49" spans="2:9" ht="18" customHeight="1" x14ac:dyDescent="0.3">
      <c r="B49" s="83" t="str" cm="1">
        <f t="array" aca="1" ref="B49" ca="1">IF(C46=2024,INDEX('COMPTE 2024'!$B$7:$B$601,'COMPTE 2024'!M48),IF(C45=2025,INDEX('COMPTE 2025'!$B$8:$B$601,'COMPTE 2024'!M48),IF(C45=2026,INDEX('COMPTE 2026'!$B$8:$B$601,'COMPTE 2026'!M48),IF(C45=2027,INDEX('COMPTE 2027'!$B$8:$B$601,'COMPTE 2027'!M48),IF(C45=2028,INDEX('COMPTE 2028'!$B$8:$B$601,'COMPTE 2028'!M48),IF(C45=2029,INDEX('COMPTE 2029'!$B$8:$B$601,'COMPTE 2029'!M48),IF(C45=2030,INDEX('COMPTE 2030'!$B$8:$B$601,'COMPTE 2030'!M48),"")))))))</f>
        <v/>
      </c>
      <c r="C49" s="116" t="str" cm="1">
        <f t="array" aca="1" ref="C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D49" t="str" cm="1">
        <f t="array" aca="1" ref="D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E49" s="2" t="str" cm="1">
        <f t="array" aca="1" ref="E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F49" t="str" cm="1">
        <f t="array" aca="1" ref="F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G49" t="str" cm="1">
        <f t="array" aca="1" ref="G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H49" t="str" cm="1">
        <f t="array" aca="1" ref="H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I49" t="str" cm="1">
        <f t="array" aca="1" ref="I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</row>
    <row r="50" spans="2:9" ht="18" customHeight="1" x14ac:dyDescent="0.3">
      <c r="B50" s="83" t="str" cm="1">
        <f t="array" aca="1" ref="B50" ca="1">IF(C47=2024,INDEX('COMPTE 2024'!$B$7:$B$601,'COMPTE 2024'!M49),IF(C46=2025,INDEX('COMPTE 2025'!$B$8:$B$601,'COMPTE 2024'!M49),IF(C46=2026,INDEX('COMPTE 2026'!$B$8:$B$601,'COMPTE 2026'!M49),IF(C46=2027,INDEX('COMPTE 2027'!$B$8:$B$601,'COMPTE 2027'!M49),IF(C46=2028,INDEX('COMPTE 2028'!$B$8:$B$601,'COMPTE 2028'!M49),IF(C46=2029,INDEX('COMPTE 2029'!$B$8:$B$601,'COMPTE 2029'!M49),IF(C46=2030,INDEX('COMPTE 2030'!$B$8:$B$601,'COMPTE 2030'!M49),"")))))))</f>
        <v/>
      </c>
      <c r="C50" s="116" t="str" cm="1">
        <f t="array" aca="1" ref="C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D50" t="str" cm="1">
        <f t="array" aca="1" ref="D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E50" s="2" t="str" cm="1">
        <f t="array" aca="1" ref="E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F50" t="str" cm="1">
        <f t="array" aca="1" ref="F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G50" t="str" cm="1">
        <f t="array" aca="1" ref="G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H50" t="str" cm="1">
        <f t="array" aca="1" ref="H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I50" t="str" cm="1">
        <f t="array" aca="1" ref="I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</row>
    <row r="51" spans="2:9" ht="18" customHeight="1" x14ac:dyDescent="0.3">
      <c r="B51" s="83" t="str" cm="1">
        <f t="array" aca="1" ref="B51" ca="1">IF(C48=2024,INDEX('COMPTE 2024'!$B$7:$B$601,'COMPTE 2024'!M50),IF(C47=2025,INDEX('COMPTE 2025'!$B$8:$B$601,'COMPTE 2024'!M50),IF(C47=2026,INDEX('COMPTE 2026'!$B$8:$B$601,'COMPTE 2026'!M50),IF(C47=2027,INDEX('COMPTE 2027'!$B$8:$B$601,'COMPTE 2027'!M50),IF(C47=2028,INDEX('COMPTE 2028'!$B$8:$B$601,'COMPTE 2028'!M50),IF(C47=2029,INDEX('COMPTE 2029'!$B$8:$B$601,'COMPTE 2029'!M50),IF(C47=2030,INDEX('COMPTE 2030'!$B$8:$B$601,'COMPTE 2030'!M50),"")))))))</f>
        <v/>
      </c>
      <c r="C51" s="116" t="str" cm="1">
        <f t="array" aca="1" ref="C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D51" t="str" cm="1">
        <f t="array" aca="1" ref="D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E51" s="2" t="str" cm="1">
        <f t="array" aca="1" ref="E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F51" t="str" cm="1">
        <f t="array" aca="1" ref="F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G51" t="str" cm="1">
        <f t="array" aca="1" ref="G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H51" t="str" cm="1">
        <f t="array" aca="1" ref="H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I51" t="str" cm="1">
        <f t="array" aca="1" ref="I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</row>
    <row r="52" spans="2:9" ht="18" customHeight="1" x14ac:dyDescent="0.3">
      <c r="B52" s="83" t="str" cm="1">
        <f t="array" aca="1" ref="B52" ca="1">IF(C49=2024,INDEX('COMPTE 2024'!$B$7:$B$601,'COMPTE 2024'!M51),IF(C48=2025,INDEX('COMPTE 2025'!$B$8:$B$601,'COMPTE 2024'!M51),IF(C48=2026,INDEX('COMPTE 2026'!$B$8:$B$601,'COMPTE 2026'!M51),IF(C48=2027,INDEX('COMPTE 2027'!$B$8:$B$601,'COMPTE 2027'!M51),IF(C48=2028,INDEX('COMPTE 2028'!$B$8:$B$601,'COMPTE 2028'!M51),IF(C48=2029,INDEX('COMPTE 2029'!$B$8:$B$601,'COMPTE 2029'!M51),IF(C48=2030,INDEX('COMPTE 2030'!$B$8:$B$601,'COMPTE 2030'!M51),"")))))))</f>
        <v/>
      </c>
      <c r="C52" s="116" t="str" cm="1">
        <f t="array" aca="1" ref="C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D52" t="str" cm="1">
        <f t="array" aca="1" ref="D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E52" s="2" t="str" cm="1">
        <f t="array" aca="1" ref="E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F52" t="str" cm="1">
        <f t="array" aca="1" ref="F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G52" t="str" cm="1">
        <f t="array" aca="1" ref="G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H52" t="str" cm="1">
        <f t="array" aca="1" ref="H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I52" t="str" cm="1">
        <f t="array" aca="1" ref="I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</row>
    <row r="53" spans="2:9" ht="18" customHeight="1" x14ac:dyDescent="0.3">
      <c r="B53" s="83" t="str" cm="1">
        <f t="array" aca="1" ref="B53" ca="1">IF(C50=2024,INDEX('COMPTE 2024'!$B$7:$B$601,'COMPTE 2024'!M52),IF(C49=2025,INDEX('COMPTE 2025'!$B$8:$B$601,'COMPTE 2024'!M52),IF(C49=2026,INDEX('COMPTE 2026'!$B$8:$B$601,'COMPTE 2026'!M52),IF(C49=2027,INDEX('COMPTE 2027'!$B$8:$B$601,'COMPTE 2027'!M52),IF(C49=2028,INDEX('COMPTE 2028'!$B$8:$B$601,'COMPTE 2028'!M52),IF(C49=2029,INDEX('COMPTE 2029'!$B$8:$B$601,'COMPTE 2029'!M52),IF(C49=2030,INDEX('COMPTE 2030'!$B$8:$B$601,'COMPTE 2030'!M52),"")))))))</f>
        <v/>
      </c>
      <c r="C53" s="116" t="str" cm="1">
        <f t="array" aca="1" ref="C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D53" t="str" cm="1">
        <f t="array" aca="1" ref="D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E53" s="2" t="str" cm="1">
        <f t="array" aca="1" ref="E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F53" t="str" cm="1">
        <f t="array" aca="1" ref="F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G53" t="str" cm="1">
        <f t="array" aca="1" ref="G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H53" t="str" cm="1">
        <f t="array" aca="1" ref="H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I53" t="str" cm="1">
        <f t="array" aca="1" ref="I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</row>
    <row r="54" spans="2:9" ht="18" customHeight="1" x14ac:dyDescent="0.3">
      <c r="B54" s="83" t="str" cm="1">
        <f t="array" aca="1" ref="B54" ca="1">IF(C51=2024,INDEX('COMPTE 2024'!$B$7:$B$601,'COMPTE 2024'!M53),IF(C50=2025,INDEX('COMPTE 2025'!$B$8:$B$601,'COMPTE 2024'!M53),IF(C50=2026,INDEX('COMPTE 2026'!$B$8:$B$601,'COMPTE 2026'!M53),IF(C50=2027,INDEX('COMPTE 2027'!$B$8:$B$601,'COMPTE 2027'!M53),IF(C50=2028,INDEX('COMPTE 2028'!$B$8:$B$601,'COMPTE 2028'!M53),IF(C50=2029,INDEX('COMPTE 2029'!$B$8:$B$601,'COMPTE 2029'!M53),IF(C50=2030,INDEX('COMPTE 2030'!$B$8:$B$601,'COMPTE 2030'!M53),"")))))))</f>
        <v/>
      </c>
      <c r="C54" s="116" t="str" cm="1">
        <f t="array" aca="1" ref="C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D54" t="str" cm="1">
        <f t="array" aca="1" ref="D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E54" s="2" t="str" cm="1">
        <f t="array" aca="1" ref="E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F54" t="str" cm="1">
        <f t="array" aca="1" ref="F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G54" t="str" cm="1">
        <f t="array" aca="1" ref="G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H54" t="str" cm="1">
        <f t="array" aca="1" ref="H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I54" t="str" cm="1">
        <f t="array" aca="1" ref="I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</row>
    <row r="55" spans="2:9" ht="18" customHeight="1" x14ac:dyDescent="0.3">
      <c r="B55" s="83" t="str" cm="1">
        <f t="array" aca="1" ref="B55" ca="1">IF(C52=2024,INDEX('COMPTE 2024'!$B$7:$B$601,'COMPTE 2024'!M54),IF(C51=2025,INDEX('COMPTE 2025'!$B$8:$B$601,'COMPTE 2024'!M54),IF(C51=2026,INDEX('COMPTE 2026'!$B$8:$B$601,'COMPTE 2026'!M54),IF(C51=2027,INDEX('COMPTE 2027'!$B$8:$B$601,'COMPTE 2027'!M54),IF(C51=2028,INDEX('COMPTE 2028'!$B$8:$B$601,'COMPTE 2028'!M54),IF(C51=2029,INDEX('COMPTE 2029'!$B$8:$B$601,'COMPTE 2029'!M54),IF(C51=2030,INDEX('COMPTE 2030'!$B$8:$B$601,'COMPTE 2030'!M54),"")))))))</f>
        <v/>
      </c>
      <c r="C55" s="116" t="str" cm="1">
        <f t="array" aca="1" ref="C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D55" t="str" cm="1">
        <f t="array" aca="1" ref="D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E55" s="2" t="str" cm="1">
        <f t="array" aca="1" ref="E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F55" t="str" cm="1">
        <f t="array" aca="1" ref="F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G55" t="str" cm="1">
        <f t="array" aca="1" ref="G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H55" t="str" cm="1">
        <f t="array" aca="1" ref="H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I55" t="str" cm="1">
        <f t="array" aca="1" ref="I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</row>
    <row r="56" spans="2:9" ht="18" customHeight="1" x14ac:dyDescent="0.3">
      <c r="B56" s="83" t="str" cm="1">
        <f t="array" aca="1" ref="B56" ca="1">IF(C53=2024,INDEX('COMPTE 2024'!$B$7:$B$601,'COMPTE 2024'!M55),IF(C52=2025,INDEX('COMPTE 2025'!$B$8:$B$601,'COMPTE 2024'!M55),IF(C52=2026,INDEX('COMPTE 2026'!$B$8:$B$601,'COMPTE 2026'!M55),IF(C52=2027,INDEX('COMPTE 2027'!$B$8:$B$601,'COMPTE 2027'!M55),IF(C52=2028,INDEX('COMPTE 2028'!$B$8:$B$601,'COMPTE 2028'!M55),IF(C52=2029,INDEX('COMPTE 2029'!$B$8:$B$601,'COMPTE 2029'!M55),IF(C52=2030,INDEX('COMPTE 2030'!$B$8:$B$601,'COMPTE 2030'!M55),"")))))))</f>
        <v/>
      </c>
      <c r="C56" s="116" t="str" cm="1">
        <f t="array" aca="1" ref="C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D56" t="str" cm="1">
        <f t="array" aca="1" ref="D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E56" s="2" t="str" cm="1">
        <f t="array" aca="1" ref="E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F56" t="str" cm="1">
        <f t="array" aca="1" ref="F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G56" t="str" cm="1">
        <f t="array" aca="1" ref="G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H56" t="str" cm="1">
        <f t="array" aca="1" ref="H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I56" t="str" cm="1">
        <f t="array" aca="1" ref="I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</row>
    <row r="57" spans="2:9" ht="18" customHeight="1" x14ac:dyDescent="0.3">
      <c r="B57" s="83" t="str" cm="1">
        <f t="array" aca="1" ref="B57" ca="1">IF(C54=2024,INDEX('COMPTE 2024'!$B$7:$B$601,'COMPTE 2024'!M56),IF(C53=2025,INDEX('COMPTE 2025'!$B$8:$B$601,'COMPTE 2024'!M56),IF(C53=2026,INDEX('COMPTE 2026'!$B$8:$B$601,'COMPTE 2026'!M56),IF(C53=2027,INDEX('COMPTE 2027'!$B$8:$B$601,'COMPTE 2027'!M56),IF(C53=2028,INDEX('COMPTE 2028'!$B$8:$B$601,'COMPTE 2028'!M56),IF(C53=2029,INDEX('COMPTE 2029'!$B$8:$B$601,'COMPTE 2029'!M56),IF(C53=2030,INDEX('COMPTE 2030'!$B$8:$B$601,'COMPTE 2030'!M56),"")))))))</f>
        <v/>
      </c>
      <c r="C57" s="116" t="str" cm="1">
        <f t="array" aca="1" ref="C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D57" t="str" cm="1">
        <f t="array" aca="1" ref="D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E57" s="2" t="str" cm="1">
        <f t="array" aca="1" ref="E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F57" t="str" cm="1">
        <f t="array" aca="1" ref="F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G57" t="str" cm="1">
        <f t="array" aca="1" ref="G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H57" t="str" cm="1">
        <f t="array" aca="1" ref="H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I57" t="str" cm="1">
        <f t="array" aca="1" ref="I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</row>
    <row r="58" spans="2:9" ht="18" customHeight="1" x14ac:dyDescent="0.3">
      <c r="B58" s="83" t="str" cm="1">
        <f t="array" aca="1" ref="B58" ca="1">IF(C55=2024,INDEX('COMPTE 2024'!$B$7:$B$601,'COMPTE 2024'!M57),IF(C54=2025,INDEX('COMPTE 2025'!$B$8:$B$601,'COMPTE 2024'!M57),IF(C54=2026,INDEX('COMPTE 2026'!$B$8:$B$601,'COMPTE 2026'!M57),IF(C54=2027,INDEX('COMPTE 2027'!$B$8:$B$601,'COMPTE 2027'!M57),IF(C54=2028,INDEX('COMPTE 2028'!$B$8:$B$601,'COMPTE 2028'!M57),IF(C54=2029,INDEX('COMPTE 2029'!$B$8:$B$601,'COMPTE 2029'!M57),IF(C54=2030,INDEX('COMPTE 2030'!$B$8:$B$601,'COMPTE 2030'!M57),"")))))))</f>
        <v/>
      </c>
      <c r="C58" s="116" t="str" cm="1">
        <f t="array" aca="1" ref="C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D58" t="str" cm="1">
        <f t="array" aca="1" ref="D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E58" s="2" t="str" cm="1">
        <f t="array" aca="1" ref="E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F58" t="str" cm="1">
        <f t="array" aca="1" ref="F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G58" t="str" cm="1">
        <f t="array" aca="1" ref="G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H58" t="str" cm="1">
        <f t="array" aca="1" ref="H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I58" t="str" cm="1">
        <f t="array" aca="1" ref="I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</row>
    <row r="59" spans="2:9" ht="18" customHeight="1" x14ac:dyDescent="0.3">
      <c r="B59" s="83" t="str" cm="1">
        <f t="array" aca="1" ref="B59" ca="1">IF(C56=2024,INDEX('COMPTE 2024'!$B$7:$B$601,'COMPTE 2024'!M58),IF(C55=2025,INDEX('COMPTE 2025'!$B$8:$B$601,'COMPTE 2024'!M58),IF(C55=2026,INDEX('COMPTE 2026'!$B$8:$B$601,'COMPTE 2026'!M58),IF(C55=2027,INDEX('COMPTE 2027'!$B$8:$B$601,'COMPTE 2027'!M58),IF(C55=2028,INDEX('COMPTE 2028'!$B$8:$B$601,'COMPTE 2028'!M58),IF(C55=2029,INDEX('COMPTE 2029'!$B$8:$B$601,'COMPTE 2029'!M58),IF(C55=2030,INDEX('COMPTE 2030'!$B$8:$B$601,'COMPTE 2030'!M58),"")))))))</f>
        <v/>
      </c>
      <c r="C59" s="116" t="str" cm="1">
        <f t="array" aca="1" ref="C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D59" t="str" cm="1">
        <f t="array" aca="1" ref="D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E59" s="2" t="str" cm="1">
        <f t="array" aca="1" ref="E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F59" t="str" cm="1">
        <f t="array" aca="1" ref="F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G59" t="str" cm="1">
        <f t="array" aca="1" ref="G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H59" t="str" cm="1">
        <f t="array" aca="1" ref="H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I59" t="str" cm="1">
        <f t="array" aca="1" ref="I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</row>
    <row r="60" spans="2:9" ht="18" customHeight="1" x14ac:dyDescent="0.3">
      <c r="B60" s="83" t="str" cm="1">
        <f t="array" aca="1" ref="B60" ca="1">IF(C57=2024,INDEX('COMPTE 2024'!$B$7:$B$601,'COMPTE 2024'!M59),IF(C56=2025,INDEX('COMPTE 2025'!$B$8:$B$601,'COMPTE 2024'!M59),IF(C56=2026,INDEX('COMPTE 2026'!$B$8:$B$601,'COMPTE 2026'!M59),IF(C56=2027,INDEX('COMPTE 2027'!$B$8:$B$601,'COMPTE 2027'!M59),IF(C56=2028,INDEX('COMPTE 2028'!$B$8:$B$601,'COMPTE 2028'!M59),IF(C56=2029,INDEX('COMPTE 2029'!$B$8:$B$601,'COMPTE 2029'!M59),IF(C56=2030,INDEX('COMPTE 2030'!$B$8:$B$601,'COMPTE 2030'!M59),"")))))))</f>
        <v/>
      </c>
      <c r="C60" s="116" t="str" cm="1">
        <f t="array" aca="1" ref="C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D60" t="str" cm="1">
        <f t="array" aca="1" ref="D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E60" s="2" t="str" cm="1">
        <f t="array" aca="1" ref="E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F60" t="str" cm="1">
        <f t="array" aca="1" ref="F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G60" t="str" cm="1">
        <f t="array" aca="1" ref="G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H60" t="str" cm="1">
        <f t="array" aca="1" ref="H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I60" t="str" cm="1">
        <f t="array" aca="1" ref="I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</row>
    <row r="61" spans="2:9" ht="18" customHeight="1" x14ac:dyDescent="0.3">
      <c r="B61" s="83" t="str" cm="1">
        <f t="array" aca="1" ref="B61" ca="1">IF(C58=2024,INDEX('COMPTE 2024'!$B$7:$B$601,'COMPTE 2024'!M60),IF(C57=2025,INDEX('COMPTE 2025'!$B$8:$B$601,'COMPTE 2024'!M60),IF(C57=2026,INDEX('COMPTE 2026'!$B$8:$B$601,'COMPTE 2026'!M60),IF(C57=2027,INDEX('COMPTE 2027'!$B$8:$B$601,'COMPTE 2027'!M60),IF(C57=2028,INDEX('COMPTE 2028'!$B$8:$B$601,'COMPTE 2028'!M60),IF(C57=2029,INDEX('COMPTE 2029'!$B$8:$B$601,'COMPTE 2029'!M60),IF(C57=2030,INDEX('COMPTE 2030'!$B$8:$B$601,'COMPTE 2030'!M60),"")))))))</f>
        <v/>
      </c>
      <c r="C61" s="116" t="str" cm="1">
        <f t="array" aca="1" ref="C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D61" t="str" cm="1">
        <f t="array" aca="1" ref="D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E61" s="2" t="str" cm="1">
        <f t="array" aca="1" ref="E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F61" t="str" cm="1">
        <f t="array" aca="1" ref="F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G61" t="str" cm="1">
        <f t="array" aca="1" ref="G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H61" t="str" cm="1">
        <f t="array" aca="1" ref="H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I61" t="str" cm="1">
        <f t="array" aca="1" ref="I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</row>
    <row r="62" spans="2:9" ht="18" customHeight="1" x14ac:dyDescent="0.3">
      <c r="B62" s="83" t="str" cm="1">
        <f t="array" aca="1" ref="B62" ca="1">IF(C59=2024,INDEX('COMPTE 2024'!$B$7:$B$601,'COMPTE 2024'!M61),IF(C58=2025,INDEX('COMPTE 2025'!$B$8:$B$601,'COMPTE 2024'!M61),IF(C58=2026,INDEX('COMPTE 2026'!$B$8:$B$601,'COMPTE 2026'!M61),IF(C58=2027,INDEX('COMPTE 2027'!$B$8:$B$601,'COMPTE 2027'!M61),IF(C58=2028,INDEX('COMPTE 2028'!$B$8:$B$601,'COMPTE 2028'!M61),IF(C58=2029,INDEX('COMPTE 2029'!$B$8:$B$601,'COMPTE 2029'!M61),IF(C58=2030,INDEX('COMPTE 2030'!$B$8:$B$601,'COMPTE 2030'!M61),"")))))))</f>
        <v/>
      </c>
      <c r="C62" s="116" t="str" cm="1">
        <f t="array" aca="1" ref="C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D62" t="str" cm="1">
        <f t="array" aca="1" ref="D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E62" s="2" t="str" cm="1">
        <f t="array" aca="1" ref="E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F62" t="str" cm="1">
        <f t="array" aca="1" ref="F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G62" t="str" cm="1">
        <f t="array" aca="1" ref="G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H62" t="str" cm="1">
        <f t="array" aca="1" ref="H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I62" t="str" cm="1">
        <f t="array" aca="1" ref="I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</row>
    <row r="63" spans="2:9" ht="18" customHeight="1" x14ac:dyDescent="0.3">
      <c r="B63" s="83" t="str" cm="1">
        <f t="array" aca="1" ref="B63" ca="1">IF(C60=2024,INDEX('COMPTE 2024'!$B$7:$B$601,'COMPTE 2024'!M62),IF(C59=2025,INDEX('COMPTE 2025'!$B$8:$B$601,'COMPTE 2024'!M62),IF(C59=2026,INDEX('COMPTE 2026'!$B$8:$B$601,'COMPTE 2026'!M62),IF(C59=2027,INDEX('COMPTE 2027'!$B$8:$B$601,'COMPTE 2027'!M62),IF(C59=2028,INDEX('COMPTE 2028'!$B$8:$B$601,'COMPTE 2028'!M62),IF(C59=2029,INDEX('COMPTE 2029'!$B$8:$B$601,'COMPTE 2029'!M62),IF(C59=2030,INDEX('COMPTE 2030'!$B$8:$B$601,'COMPTE 2030'!M62),"")))))))</f>
        <v/>
      </c>
      <c r="C63" s="116" t="str" cm="1">
        <f t="array" aca="1" ref="C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D63" t="str" cm="1">
        <f t="array" aca="1" ref="D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E63" s="2" t="str" cm="1">
        <f t="array" aca="1" ref="E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F63" t="str" cm="1">
        <f t="array" aca="1" ref="F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G63" t="str" cm="1">
        <f t="array" aca="1" ref="G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H63" t="str" cm="1">
        <f t="array" aca="1" ref="H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I63" t="str" cm="1">
        <f t="array" aca="1" ref="I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</row>
    <row r="64" spans="2:9" ht="18" customHeight="1" x14ac:dyDescent="0.3">
      <c r="B64" s="83" t="str" cm="1">
        <f t="array" aca="1" ref="B64" ca="1">IF(C61=2024,INDEX('COMPTE 2024'!$B$7:$B$601,'COMPTE 2024'!M63),IF(C60=2025,INDEX('COMPTE 2025'!$B$8:$B$601,'COMPTE 2024'!M63),IF(C60=2026,INDEX('COMPTE 2026'!$B$8:$B$601,'COMPTE 2026'!M63),IF(C60=2027,INDEX('COMPTE 2027'!$B$8:$B$601,'COMPTE 2027'!M63),IF(C60=2028,INDEX('COMPTE 2028'!$B$8:$B$601,'COMPTE 2028'!M63),IF(C60=2029,INDEX('COMPTE 2029'!$B$8:$B$601,'COMPTE 2029'!M63),IF(C60=2030,INDEX('COMPTE 2030'!$B$8:$B$601,'COMPTE 2030'!M63),"")))))))</f>
        <v/>
      </c>
      <c r="C64" s="116" t="str" cm="1">
        <f t="array" aca="1" ref="C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D64" t="str" cm="1">
        <f t="array" aca="1" ref="D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E64" s="2" t="str" cm="1">
        <f t="array" aca="1" ref="E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F64" t="str" cm="1">
        <f t="array" aca="1" ref="F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G64" t="str" cm="1">
        <f t="array" aca="1" ref="G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H64" t="str" cm="1">
        <f t="array" aca="1" ref="H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I64" t="str" cm="1">
        <f t="array" aca="1" ref="I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</row>
    <row r="65" spans="2:9" ht="18" customHeight="1" x14ac:dyDescent="0.3">
      <c r="B65" s="83" t="str" cm="1">
        <f t="array" aca="1" ref="B65" ca="1">IF(C62=2024,INDEX('COMPTE 2024'!$B$7:$B$601,'COMPTE 2024'!M64),IF(C61=2025,INDEX('COMPTE 2025'!$B$8:$B$601,'COMPTE 2024'!M64),IF(C61=2026,INDEX('COMPTE 2026'!$B$8:$B$601,'COMPTE 2026'!M64),IF(C61=2027,INDEX('COMPTE 2027'!$B$8:$B$601,'COMPTE 2027'!M64),IF(C61=2028,INDEX('COMPTE 2028'!$B$8:$B$601,'COMPTE 2028'!M64),IF(C61=2029,INDEX('COMPTE 2029'!$B$8:$B$601,'COMPTE 2029'!M64),IF(C61=2030,INDEX('COMPTE 2030'!$B$8:$B$601,'COMPTE 2030'!M64),"")))))))</f>
        <v/>
      </c>
      <c r="C65" s="116" t="str" cm="1">
        <f t="array" aca="1" ref="C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D65" t="str" cm="1">
        <f t="array" aca="1" ref="D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E65" s="2" t="str" cm="1">
        <f t="array" aca="1" ref="E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F65" t="str" cm="1">
        <f t="array" aca="1" ref="F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G65" t="str" cm="1">
        <f t="array" aca="1" ref="G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H65" t="str" cm="1">
        <f t="array" aca="1" ref="H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I65" t="str" cm="1">
        <f t="array" aca="1" ref="I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</row>
    <row r="66" spans="2:9" ht="18" customHeight="1" x14ac:dyDescent="0.3">
      <c r="B66" s="83" t="str" cm="1">
        <f t="array" aca="1" ref="B66" ca="1">IF(C63=2024,INDEX('COMPTE 2024'!$B$7:$B$601,'COMPTE 2024'!M65),IF(C62=2025,INDEX('COMPTE 2025'!$B$8:$B$601,'COMPTE 2024'!M65),IF(C62=2026,INDEX('COMPTE 2026'!$B$8:$B$601,'COMPTE 2026'!M65),IF(C62=2027,INDEX('COMPTE 2027'!$B$8:$B$601,'COMPTE 2027'!M65),IF(C62=2028,INDEX('COMPTE 2028'!$B$8:$B$601,'COMPTE 2028'!M65),IF(C62=2029,INDEX('COMPTE 2029'!$B$8:$B$601,'COMPTE 2029'!M65),IF(C62=2030,INDEX('COMPTE 2030'!$B$8:$B$601,'COMPTE 2030'!M65),"")))))))</f>
        <v/>
      </c>
      <c r="C66" s="116" t="str" cm="1">
        <f t="array" aca="1" ref="C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D66" t="str" cm="1">
        <f t="array" aca="1" ref="D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E66" s="2" t="str" cm="1">
        <f t="array" aca="1" ref="E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F66" t="str" cm="1">
        <f t="array" aca="1" ref="F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G66" t="str" cm="1">
        <f t="array" aca="1" ref="G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H66" t="str" cm="1">
        <f t="array" aca="1" ref="H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I66" t="str" cm="1">
        <f t="array" aca="1" ref="I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</row>
    <row r="67" spans="2:9" ht="18" customHeight="1" x14ac:dyDescent="0.3">
      <c r="B67" s="83" t="str" cm="1">
        <f t="array" aca="1" ref="B67" ca="1">IF(C64=2024,INDEX('COMPTE 2024'!$B$7:$B$601,'COMPTE 2024'!M66),IF(C63=2025,INDEX('COMPTE 2025'!$B$8:$B$601,'COMPTE 2024'!M66),IF(C63=2026,INDEX('COMPTE 2026'!$B$8:$B$601,'COMPTE 2026'!M66),IF(C63=2027,INDEX('COMPTE 2027'!$B$8:$B$601,'COMPTE 2027'!M66),IF(C63=2028,INDEX('COMPTE 2028'!$B$8:$B$601,'COMPTE 2028'!M66),IF(C63=2029,INDEX('COMPTE 2029'!$B$8:$B$601,'COMPTE 2029'!M66),IF(C63=2030,INDEX('COMPTE 2030'!$B$8:$B$601,'COMPTE 2030'!M66),"")))))))</f>
        <v/>
      </c>
      <c r="C67" s="116" t="str" cm="1">
        <f t="array" aca="1" ref="C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D67" t="str" cm="1">
        <f t="array" aca="1" ref="D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E67" s="2" t="str" cm="1">
        <f t="array" aca="1" ref="E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F67" t="str" cm="1">
        <f t="array" aca="1" ref="F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G67" t="str" cm="1">
        <f t="array" aca="1" ref="G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H67" t="str" cm="1">
        <f t="array" aca="1" ref="H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I67" t="str" cm="1">
        <f t="array" aca="1" ref="I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</row>
    <row r="68" spans="2:9" ht="18" customHeight="1" x14ac:dyDescent="0.3">
      <c r="B68" s="83" t="str" cm="1">
        <f t="array" aca="1" ref="B68" ca="1">IF(C65=2024,INDEX('COMPTE 2024'!$B$7:$B$601,'COMPTE 2024'!M67),IF(C64=2025,INDEX('COMPTE 2025'!$B$8:$B$601,'COMPTE 2024'!M67),IF(C64=2026,INDEX('COMPTE 2026'!$B$8:$B$601,'COMPTE 2026'!M67),IF(C64=2027,INDEX('COMPTE 2027'!$B$8:$B$601,'COMPTE 2027'!M67),IF(C64=2028,INDEX('COMPTE 2028'!$B$8:$B$601,'COMPTE 2028'!M67),IF(C64=2029,INDEX('COMPTE 2029'!$B$8:$B$601,'COMPTE 2029'!M67),IF(C64=2030,INDEX('COMPTE 2030'!$B$8:$B$601,'COMPTE 2030'!M67),"")))))))</f>
        <v/>
      </c>
      <c r="C68" s="116" t="str" cm="1">
        <f t="array" aca="1" ref="C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D68" t="str" cm="1">
        <f t="array" aca="1" ref="D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E68" s="2" t="str" cm="1">
        <f t="array" aca="1" ref="E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F68" t="str" cm="1">
        <f t="array" aca="1" ref="F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G68" t="str" cm="1">
        <f t="array" aca="1" ref="G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H68" t="str" cm="1">
        <f t="array" aca="1" ref="H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I68" t="str" cm="1">
        <f t="array" aca="1" ref="I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</row>
    <row r="69" spans="2:9" ht="18" customHeight="1" x14ac:dyDescent="0.3">
      <c r="B69" s="83" t="str" cm="1">
        <f t="array" aca="1" ref="B69" ca="1">IF(C66=2024,INDEX('COMPTE 2024'!$B$7:$B$601,'COMPTE 2024'!M68),IF(C65=2025,INDEX('COMPTE 2025'!$B$8:$B$601,'COMPTE 2024'!M68),IF(C65=2026,INDEX('COMPTE 2026'!$B$8:$B$601,'COMPTE 2026'!M68),IF(C65=2027,INDEX('COMPTE 2027'!$B$8:$B$601,'COMPTE 2027'!M68),IF(C65=2028,INDEX('COMPTE 2028'!$B$8:$B$601,'COMPTE 2028'!M68),IF(C65=2029,INDEX('COMPTE 2029'!$B$8:$B$601,'COMPTE 2029'!M68),IF(C65=2030,INDEX('COMPTE 2030'!$B$8:$B$601,'COMPTE 2030'!M68),"")))))))</f>
        <v/>
      </c>
      <c r="C69" s="116" t="str" cm="1">
        <f t="array" aca="1" ref="C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D69" t="str" cm="1">
        <f t="array" aca="1" ref="D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E69" s="2" t="str" cm="1">
        <f t="array" aca="1" ref="E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F69" t="str" cm="1">
        <f t="array" aca="1" ref="F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G69" t="str" cm="1">
        <f t="array" aca="1" ref="G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H69" t="str" cm="1">
        <f t="array" aca="1" ref="H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I69" t="str" cm="1">
        <f t="array" aca="1" ref="I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</row>
    <row r="70" spans="2:9" ht="18" customHeight="1" x14ac:dyDescent="0.3">
      <c r="B70" s="83" t="str" cm="1">
        <f t="array" aca="1" ref="B70" ca="1">IF(C67=2024,INDEX('COMPTE 2024'!$B$7:$B$601,'COMPTE 2024'!M69),IF(C66=2025,INDEX('COMPTE 2025'!$B$8:$B$601,'COMPTE 2024'!M69),IF(C66=2026,INDEX('COMPTE 2026'!$B$8:$B$601,'COMPTE 2026'!M69),IF(C66=2027,INDEX('COMPTE 2027'!$B$8:$B$601,'COMPTE 2027'!M69),IF(C66=2028,INDEX('COMPTE 2028'!$B$8:$B$601,'COMPTE 2028'!M69),IF(C66=2029,INDEX('COMPTE 2029'!$B$8:$B$601,'COMPTE 2029'!M69),IF(C66=2030,INDEX('COMPTE 2030'!$B$8:$B$601,'COMPTE 2030'!M69),"")))))))</f>
        <v/>
      </c>
      <c r="C70" s="116" t="str" cm="1">
        <f t="array" aca="1" ref="C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D70" t="str" cm="1">
        <f t="array" aca="1" ref="D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E70" s="2" t="str" cm="1">
        <f t="array" aca="1" ref="E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F70" t="str" cm="1">
        <f t="array" aca="1" ref="F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G70" t="str" cm="1">
        <f t="array" aca="1" ref="G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H70" t="str" cm="1">
        <f t="array" aca="1" ref="H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I70" t="str" cm="1">
        <f t="array" aca="1" ref="I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</row>
    <row r="71" spans="2:9" ht="18" customHeight="1" x14ac:dyDescent="0.3">
      <c r="B71" s="83" t="str" cm="1">
        <f t="array" aca="1" ref="B71" ca="1">IF(C68=2024,INDEX('COMPTE 2024'!$B$7:$B$601,'COMPTE 2024'!M70),IF(C67=2025,INDEX('COMPTE 2025'!$B$8:$B$601,'COMPTE 2024'!M70),IF(C67=2026,INDEX('COMPTE 2026'!$B$8:$B$601,'COMPTE 2026'!M70),IF(C67=2027,INDEX('COMPTE 2027'!$B$8:$B$601,'COMPTE 2027'!M70),IF(C67=2028,INDEX('COMPTE 2028'!$B$8:$B$601,'COMPTE 2028'!M70),IF(C67=2029,INDEX('COMPTE 2029'!$B$8:$B$601,'COMPTE 2029'!M70),IF(C67=2030,INDEX('COMPTE 2030'!$B$8:$B$601,'COMPTE 2030'!M70),"")))))))</f>
        <v/>
      </c>
      <c r="C71" s="116" t="str" cm="1">
        <f t="array" aca="1" ref="C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D71" t="str" cm="1">
        <f t="array" aca="1" ref="D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E71" s="2" t="str" cm="1">
        <f t="array" aca="1" ref="E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F71" t="str" cm="1">
        <f t="array" aca="1" ref="F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G71" t="str" cm="1">
        <f t="array" aca="1" ref="G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H71" t="str" cm="1">
        <f t="array" aca="1" ref="H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I71" t="str" cm="1">
        <f t="array" aca="1" ref="I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</row>
    <row r="72" spans="2:9" ht="18" customHeight="1" x14ac:dyDescent="0.3">
      <c r="B72" s="83" t="str" cm="1">
        <f t="array" aca="1" ref="B72" ca="1">IF(C69=2024,INDEX('COMPTE 2024'!$B$7:$B$601,'COMPTE 2024'!M71),IF(C68=2025,INDEX('COMPTE 2025'!$B$8:$B$601,'COMPTE 2024'!M71),IF(C68=2026,INDEX('COMPTE 2026'!$B$8:$B$601,'COMPTE 2026'!M71),IF(C68=2027,INDEX('COMPTE 2027'!$B$8:$B$601,'COMPTE 2027'!M71),IF(C68=2028,INDEX('COMPTE 2028'!$B$8:$B$601,'COMPTE 2028'!M71),IF(C68=2029,INDEX('COMPTE 2029'!$B$8:$B$601,'COMPTE 2029'!M71),IF(C68=2030,INDEX('COMPTE 2030'!$B$8:$B$601,'COMPTE 2030'!M71),"")))))))</f>
        <v/>
      </c>
      <c r="C72" s="116" t="str" cm="1">
        <f t="array" aca="1" ref="C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D72" t="str" cm="1">
        <f t="array" aca="1" ref="D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E72" s="2" t="str" cm="1">
        <f t="array" aca="1" ref="E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F72" t="str" cm="1">
        <f t="array" aca="1" ref="F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G72" t="str" cm="1">
        <f t="array" aca="1" ref="G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H72" t="str" cm="1">
        <f t="array" aca="1" ref="H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I72" t="str" cm="1">
        <f t="array" aca="1" ref="I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</row>
    <row r="73" spans="2:9" ht="18" customHeight="1" x14ac:dyDescent="0.3">
      <c r="B73" s="83" t="str" cm="1">
        <f t="array" aca="1" ref="B73" ca="1">IF(C70=2024,INDEX('COMPTE 2024'!$B$7:$B$601,'COMPTE 2024'!M72),IF(C69=2025,INDEX('COMPTE 2025'!$B$8:$B$601,'COMPTE 2024'!M72),IF(C69=2026,INDEX('COMPTE 2026'!$B$8:$B$601,'COMPTE 2026'!M72),IF(C69=2027,INDEX('COMPTE 2027'!$B$8:$B$601,'COMPTE 2027'!M72),IF(C69=2028,INDEX('COMPTE 2028'!$B$8:$B$601,'COMPTE 2028'!M72),IF(C69=2029,INDEX('COMPTE 2029'!$B$8:$B$601,'COMPTE 2029'!M72),IF(C69=2030,INDEX('COMPTE 2030'!$B$8:$B$601,'COMPTE 2030'!M72),"")))))))</f>
        <v/>
      </c>
      <c r="C73" s="116" t="str" cm="1">
        <f t="array" aca="1" ref="C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D73" t="str" cm="1">
        <f t="array" aca="1" ref="D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E73" s="2" t="str" cm="1">
        <f t="array" aca="1" ref="E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F73" t="str" cm="1">
        <f t="array" aca="1" ref="F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G73" t="str" cm="1">
        <f t="array" aca="1" ref="G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H73" t="str" cm="1">
        <f t="array" aca="1" ref="H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I73" t="str" cm="1">
        <f t="array" aca="1" ref="I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</row>
    <row r="74" spans="2:9" ht="18" customHeight="1" x14ac:dyDescent="0.3">
      <c r="B74" s="83" t="str" cm="1">
        <f t="array" aca="1" ref="B74" ca="1">IF(C71=2024,INDEX('COMPTE 2024'!$B$7:$B$601,'COMPTE 2024'!M73),IF(C70=2025,INDEX('COMPTE 2025'!$B$8:$B$601,'COMPTE 2024'!M73),IF(C70=2026,INDEX('COMPTE 2026'!$B$8:$B$601,'COMPTE 2026'!M73),IF(C70=2027,INDEX('COMPTE 2027'!$B$8:$B$601,'COMPTE 2027'!M73),IF(C70=2028,INDEX('COMPTE 2028'!$B$8:$B$601,'COMPTE 2028'!M73),IF(C70=2029,INDEX('COMPTE 2029'!$B$8:$B$601,'COMPTE 2029'!M73),IF(C70=2030,INDEX('COMPTE 2030'!$B$8:$B$601,'COMPTE 2030'!M73),"")))))))</f>
        <v/>
      </c>
      <c r="C74" s="116" t="str" cm="1">
        <f t="array" aca="1" ref="C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D74" t="str" cm="1">
        <f t="array" aca="1" ref="D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E74" s="2" t="str" cm="1">
        <f t="array" aca="1" ref="E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F74" t="str" cm="1">
        <f t="array" aca="1" ref="F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G74" t="str" cm="1">
        <f t="array" aca="1" ref="G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H74" t="str" cm="1">
        <f t="array" aca="1" ref="H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I74" t="str" cm="1">
        <f t="array" aca="1" ref="I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</row>
    <row r="75" spans="2:9" ht="18" customHeight="1" x14ac:dyDescent="0.3">
      <c r="B75" s="83" t="str" cm="1">
        <f t="array" aca="1" ref="B75" ca="1">IF(C72=2024,INDEX('COMPTE 2024'!$B$7:$B$601,'COMPTE 2024'!M74),IF(C71=2025,INDEX('COMPTE 2025'!$B$8:$B$601,'COMPTE 2024'!M74),IF(C71=2026,INDEX('COMPTE 2026'!$B$8:$B$601,'COMPTE 2026'!M74),IF(C71=2027,INDEX('COMPTE 2027'!$B$8:$B$601,'COMPTE 2027'!M74),IF(C71=2028,INDEX('COMPTE 2028'!$B$8:$B$601,'COMPTE 2028'!M74),IF(C71=2029,INDEX('COMPTE 2029'!$B$8:$B$601,'COMPTE 2029'!M74),IF(C71=2030,INDEX('COMPTE 2030'!$B$8:$B$601,'COMPTE 2030'!M74),"")))))))</f>
        <v/>
      </c>
      <c r="C75" s="116" t="str" cm="1">
        <f t="array" aca="1" ref="C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D75" t="str" cm="1">
        <f t="array" aca="1" ref="D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E75" s="2" t="str" cm="1">
        <f t="array" aca="1" ref="E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F75" t="str" cm="1">
        <f t="array" aca="1" ref="F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G75" t="str" cm="1">
        <f t="array" aca="1" ref="G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H75" t="str" cm="1">
        <f t="array" aca="1" ref="H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I75" t="str" cm="1">
        <f t="array" aca="1" ref="I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</row>
    <row r="76" spans="2:9" ht="18" customHeight="1" x14ac:dyDescent="0.3">
      <c r="B76" s="83" t="str" cm="1">
        <f t="array" aca="1" ref="B76" ca="1">IF(C73=2024,INDEX('COMPTE 2024'!$B$7:$B$601,'COMPTE 2024'!M75),IF(C72=2025,INDEX('COMPTE 2025'!$B$8:$B$601,'COMPTE 2024'!M75),IF(C72=2026,INDEX('COMPTE 2026'!$B$8:$B$601,'COMPTE 2026'!M75),IF(C72=2027,INDEX('COMPTE 2027'!$B$8:$B$601,'COMPTE 2027'!M75),IF(C72=2028,INDEX('COMPTE 2028'!$B$8:$B$601,'COMPTE 2028'!M75),IF(C72=2029,INDEX('COMPTE 2029'!$B$8:$B$601,'COMPTE 2029'!M75),IF(C72=2030,INDEX('COMPTE 2030'!$B$8:$B$601,'COMPTE 2030'!M75),"")))))))</f>
        <v/>
      </c>
      <c r="C76" s="116" t="str" cm="1">
        <f t="array" aca="1" ref="C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D76" t="str" cm="1">
        <f t="array" aca="1" ref="D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E76" s="2" t="str" cm="1">
        <f t="array" aca="1" ref="E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F76" t="str" cm="1">
        <f t="array" aca="1" ref="F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G76" t="str" cm="1">
        <f t="array" aca="1" ref="G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H76" t="str" cm="1">
        <f t="array" aca="1" ref="H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I76" t="str" cm="1">
        <f t="array" aca="1" ref="I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</row>
    <row r="77" spans="2:9" ht="18" customHeight="1" x14ac:dyDescent="0.3">
      <c r="B77" s="83" t="str" cm="1">
        <f t="array" aca="1" ref="B77" ca="1">IF(C74=2024,INDEX('COMPTE 2024'!$B$7:$B$601,'COMPTE 2024'!M76),IF(C73=2025,INDEX('COMPTE 2025'!$B$8:$B$601,'COMPTE 2024'!M76),IF(C73=2026,INDEX('COMPTE 2026'!$B$8:$B$601,'COMPTE 2026'!M76),IF(C73=2027,INDEX('COMPTE 2027'!$B$8:$B$601,'COMPTE 2027'!M76),IF(C73=2028,INDEX('COMPTE 2028'!$B$8:$B$601,'COMPTE 2028'!M76),IF(C73=2029,INDEX('COMPTE 2029'!$B$8:$B$601,'COMPTE 2029'!M76),IF(C73=2030,INDEX('COMPTE 2030'!$B$8:$B$601,'COMPTE 2030'!M76),"")))))))</f>
        <v/>
      </c>
      <c r="C77" s="116" t="str" cm="1">
        <f t="array" aca="1" ref="C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D77" t="str" cm="1">
        <f t="array" aca="1" ref="D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E77" s="2" t="str" cm="1">
        <f t="array" aca="1" ref="E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F77" t="str" cm="1">
        <f t="array" aca="1" ref="F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G77" t="str" cm="1">
        <f t="array" aca="1" ref="G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H77" t="str" cm="1">
        <f t="array" aca="1" ref="H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I77" t="str" cm="1">
        <f t="array" aca="1" ref="I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</row>
    <row r="78" spans="2:9" ht="18" customHeight="1" x14ac:dyDescent="0.3">
      <c r="B78" s="83" t="str" cm="1">
        <f t="array" aca="1" ref="B78" ca="1">IF(C75=2024,INDEX('COMPTE 2024'!$B$7:$B$601,'COMPTE 2024'!M77),IF(C74=2025,INDEX('COMPTE 2025'!$B$8:$B$601,'COMPTE 2024'!M77),IF(C74=2026,INDEX('COMPTE 2026'!$B$8:$B$601,'COMPTE 2026'!M77),IF(C74=2027,INDEX('COMPTE 2027'!$B$8:$B$601,'COMPTE 2027'!M77),IF(C74=2028,INDEX('COMPTE 2028'!$B$8:$B$601,'COMPTE 2028'!M77),IF(C74=2029,INDEX('COMPTE 2029'!$B$8:$B$601,'COMPTE 2029'!M77),IF(C74=2030,INDEX('COMPTE 2030'!$B$8:$B$601,'COMPTE 2030'!M77),"")))))))</f>
        <v/>
      </c>
      <c r="C78" s="116" t="str" cm="1">
        <f t="array" aca="1" ref="C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D78" t="str" cm="1">
        <f t="array" aca="1" ref="D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E78" s="2" t="str" cm="1">
        <f t="array" aca="1" ref="E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F78" t="str" cm="1">
        <f t="array" aca="1" ref="F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G78" t="str" cm="1">
        <f t="array" aca="1" ref="G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H78" t="str" cm="1">
        <f t="array" aca="1" ref="H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I78" t="str" cm="1">
        <f t="array" aca="1" ref="I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</row>
    <row r="79" spans="2:9" ht="18" customHeight="1" x14ac:dyDescent="0.3">
      <c r="B79" s="83" t="str" cm="1">
        <f t="array" aca="1" ref="B79" ca="1">IF(C76=2024,INDEX('COMPTE 2024'!$B$7:$B$601,'COMPTE 2024'!M78),IF(C75=2025,INDEX('COMPTE 2025'!$B$8:$B$601,'COMPTE 2024'!M78),IF(C75=2026,INDEX('COMPTE 2026'!$B$8:$B$601,'COMPTE 2026'!M78),IF(C75=2027,INDEX('COMPTE 2027'!$B$8:$B$601,'COMPTE 2027'!M78),IF(C75=2028,INDEX('COMPTE 2028'!$B$8:$B$601,'COMPTE 2028'!M78),IF(C75=2029,INDEX('COMPTE 2029'!$B$8:$B$601,'COMPTE 2029'!M78),IF(C75=2030,INDEX('COMPTE 2030'!$B$8:$B$601,'COMPTE 2030'!M78),"")))))))</f>
        <v/>
      </c>
      <c r="C79" s="116" t="str" cm="1">
        <f t="array" aca="1" ref="C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D79" t="str" cm="1">
        <f t="array" aca="1" ref="D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E79" s="2" t="str" cm="1">
        <f t="array" aca="1" ref="E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F79" t="str" cm="1">
        <f t="array" aca="1" ref="F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G79" t="str" cm="1">
        <f t="array" aca="1" ref="G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H79" t="str" cm="1">
        <f t="array" aca="1" ref="H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I79" t="str" cm="1">
        <f t="array" aca="1" ref="I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</row>
    <row r="80" spans="2:9" ht="18" customHeight="1" x14ac:dyDescent="0.3">
      <c r="B80" s="83" t="str" cm="1">
        <f t="array" aca="1" ref="B80" ca="1">IF(C77=2024,INDEX('COMPTE 2024'!$B$7:$B$601,'COMPTE 2024'!M79),IF(C76=2025,INDEX('COMPTE 2025'!$B$8:$B$601,'COMPTE 2024'!M79),IF(C76=2026,INDEX('COMPTE 2026'!$B$8:$B$601,'COMPTE 2026'!M79),IF(C76=2027,INDEX('COMPTE 2027'!$B$8:$B$601,'COMPTE 2027'!M79),IF(C76=2028,INDEX('COMPTE 2028'!$B$8:$B$601,'COMPTE 2028'!M79),IF(C76=2029,INDEX('COMPTE 2029'!$B$8:$B$601,'COMPTE 2029'!M79),IF(C76=2030,INDEX('COMPTE 2030'!$B$8:$B$601,'COMPTE 2030'!M79),"")))))))</f>
        <v/>
      </c>
      <c r="C80" s="116" t="str" cm="1">
        <f t="array" aca="1" ref="C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D80" t="str" cm="1">
        <f t="array" aca="1" ref="D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E80" s="2" t="str" cm="1">
        <f t="array" aca="1" ref="E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F80" t="str" cm="1">
        <f t="array" aca="1" ref="F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G80" t="str" cm="1">
        <f t="array" aca="1" ref="G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H80" t="str" cm="1">
        <f t="array" aca="1" ref="H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I80" t="str" cm="1">
        <f t="array" aca="1" ref="I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</row>
    <row r="81" spans="2:13" ht="18" customHeight="1" x14ac:dyDescent="0.3">
      <c r="B81" s="83" t="str" cm="1">
        <f t="array" aca="1" ref="B81" ca="1">IF(C78=2024,INDEX('COMPTE 2024'!$B$7:$B$601,'COMPTE 2024'!M80),IF(C77=2025,INDEX('COMPTE 2025'!$B$8:$B$601,'COMPTE 2024'!M80),IF(C77=2026,INDEX('COMPTE 2026'!$B$8:$B$601,'COMPTE 2026'!M80),IF(C77=2027,INDEX('COMPTE 2027'!$B$8:$B$601,'COMPTE 2027'!M80),IF(C77=2028,INDEX('COMPTE 2028'!$B$8:$B$601,'COMPTE 2028'!M80),IF(C77=2029,INDEX('COMPTE 2029'!$B$8:$B$601,'COMPTE 2029'!M80),IF(C77=2030,INDEX('COMPTE 2030'!$B$8:$B$601,'COMPTE 2030'!M80),"")))))))</f>
        <v/>
      </c>
      <c r="C81" s="116" t="str" cm="1">
        <f t="array" aca="1" ref="C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D81" t="str" cm="1">
        <f t="array" aca="1" ref="D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E81" s="2" t="str" cm="1">
        <f t="array" aca="1" ref="E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F81" t="str" cm="1">
        <f t="array" aca="1" ref="F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G81" t="str" cm="1">
        <f t="array" aca="1" ref="G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H81" t="str" cm="1">
        <f t="array" aca="1" ref="H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I81" t="str" cm="1">
        <f t="array" aca="1" ref="I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M81" t="str">
        <f>CHAR(ROW())</f>
        <v>Q</v>
      </c>
    </row>
    <row r="82" spans="2:13" ht="18" customHeight="1" x14ac:dyDescent="0.3">
      <c r="B82" s="83" t="str" cm="1">
        <f t="array" aca="1" ref="B82" ca="1">IF(C79=2024,INDEX('COMPTE 2024'!$B$7:$B$601,'COMPTE 2024'!M81),IF(C78=2025,INDEX('COMPTE 2025'!$B$8:$B$601,'COMPTE 2024'!M81),IF(C78=2026,INDEX('COMPTE 2026'!$B$8:$B$601,'COMPTE 2026'!M81),IF(C78=2027,INDEX('COMPTE 2027'!$B$8:$B$601,'COMPTE 2027'!M81),IF(C78=2028,INDEX('COMPTE 2028'!$B$8:$B$601,'COMPTE 2028'!M81),IF(C78=2029,INDEX('COMPTE 2029'!$B$8:$B$601,'COMPTE 2029'!M81),IF(C78=2030,INDEX('COMPTE 2030'!$B$8:$B$601,'COMPTE 2030'!M81),"")))))))</f>
        <v/>
      </c>
      <c r="C82" s="116" t="str" cm="1">
        <f t="array" aca="1" ref="C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D82" t="str" cm="1">
        <f t="array" aca="1" ref="D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E82" s="2" t="str" cm="1">
        <f t="array" aca="1" ref="E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F82" t="str" cm="1">
        <f t="array" aca="1" ref="F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G82" t="str" cm="1">
        <f t="array" aca="1" ref="G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H82" t="str" cm="1">
        <f t="array" aca="1" ref="H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I82" t="str" cm="1">
        <f t="array" aca="1" ref="I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M82" t="str">
        <f t="shared" ref="M82:M83" si="1">CHAR(ROW())</f>
        <v>R</v>
      </c>
    </row>
    <row r="83" spans="2:13" ht="18" customHeight="1" x14ac:dyDescent="0.3">
      <c r="B83" s="83" t="str" cm="1">
        <f t="array" aca="1" ref="B83" ca="1">IF(C80=2024,INDEX('COMPTE 2024'!$B$7:$B$601,'COMPTE 2024'!M82),IF(C79=2025,INDEX('COMPTE 2025'!$B$8:$B$601,'COMPTE 2024'!M82),IF(C79=2026,INDEX('COMPTE 2026'!$B$8:$B$601,'COMPTE 2026'!M82),IF(C79=2027,INDEX('COMPTE 2027'!$B$8:$B$601,'COMPTE 2027'!M82),IF(C79=2028,INDEX('COMPTE 2028'!$B$8:$B$601,'COMPTE 2028'!M82),IF(C79=2029,INDEX('COMPTE 2029'!$B$8:$B$601,'COMPTE 2029'!M82),IF(C79=2030,INDEX('COMPTE 2030'!$B$8:$B$601,'COMPTE 2030'!M82),"")))))))</f>
        <v/>
      </c>
      <c r="C83" s="116" t="str" cm="1">
        <f t="array" aca="1" ref="C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D83" t="str" cm="1">
        <f t="array" aca="1" ref="D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E83" s="2" t="str" cm="1">
        <f t="array" aca="1" ref="E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F83" t="str" cm="1">
        <f t="array" aca="1" ref="F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G83" t="str" cm="1">
        <f t="array" aca="1" ref="G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H83" t="str" cm="1">
        <f t="array" aca="1" ref="H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I83" t="str" cm="1">
        <f t="array" aca="1" ref="I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M83" t="str">
        <f t="shared" si="1"/>
        <v>S</v>
      </c>
    </row>
    <row r="84" spans="2:13" ht="18" customHeight="1" x14ac:dyDescent="0.3">
      <c r="B84" s="83" t="str" cm="1">
        <f t="array" aca="1" ref="B84" ca="1">IF(C81=2024,INDEX('COMPTE 2024'!$B$7:$B$601,'COMPTE 2024'!M83),IF(C80=2025,INDEX('COMPTE 2025'!$B$8:$B$601,'COMPTE 2024'!M83),IF(C80=2026,INDEX('COMPTE 2026'!$B$8:$B$601,'COMPTE 2026'!M83),IF(C80=2027,INDEX('COMPTE 2027'!$B$8:$B$601,'COMPTE 2027'!M83),IF(C80=2028,INDEX('COMPTE 2028'!$B$8:$B$601,'COMPTE 2028'!M83),IF(C80=2029,INDEX('COMPTE 2029'!$B$8:$B$601,'COMPTE 2029'!M83),IF(C80=2030,INDEX('COMPTE 2030'!$B$8:$B$601,'COMPTE 2030'!M83),"")))))))</f>
        <v/>
      </c>
      <c r="C84" s="116" t="str" cm="1">
        <f t="array" aca="1" ref="C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D84" t="str" cm="1">
        <f t="array" aca="1" ref="D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E84" s="2" t="str" cm="1">
        <f t="array" aca="1" ref="E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F84" t="str" cm="1">
        <f t="array" aca="1" ref="F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G84" t="str" cm="1">
        <f t="array" aca="1" ref="G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H84" t="str" cm="1">
        <f t="array" aca="1" ref="H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I84" t="str" cm="1">
        <f t="array" aca="1" ref="I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</row>
    <row r="85" spans="2:13" ht="18" customHeight="1" x14ac:dyDescent="0.3">
      <c r="B85" s="83" t="str" cm="1">
        <f t="array" aca="1" ref="B85" ca="1">IF(C82=2024,INDEX('COMPTE 2024'!$B$7:$B$601,'COMPTE 2024'!M84),IF(C81=2025,INDEX('COMPTE 2025'!$B$8:$B$601,'COMPTE 2024'!M84),IF(C81=2026,INDEX('COMPTE 2026'!$B$8:$B$601,'COMPTE 2026'!M84),IF(C81=2027,INDEX('COMPTE 2027'!$B$8:$B$601,'COMPTE 2027'!M84),IF(C81=2028,INDEX('COMPTE 2028'!$B$8:$B$601,'COMPTE 2028'!M84),IF(C81=2029,INDEX('COMPTE 2029'!$B$8:$B$601,'COMPTE 2029'!M84),IF(C81=2030,INDEX('COMPTE 2030'!$B$8:$B$601,'COMPTE 2030'!M84),"")))))))</f>
        <v/>
      </c>
      <c r="C85" s="116" t="str" cm="1">
        <f t="array" aca="1" ref="C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D85" t="str" cm="1">
        <f t="array" aca="1" ref="D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E85" s="2" t="str" cm="1">
        <f t="array" aca="1" ref="E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F85" t="str" cm="1">
        <f t="array" aca="1" ref="F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G85" t="str" cm="1">
        <f t="array" aca="1" ref="G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H85" t="str" cm="1">
        <f t="array" aca="1" ref="H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I85" t="str" cm="1">
        <f t="array" aca="1" ref="I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</row>
    <row r="86" spans="2:13" ht="18" customHeight="1" x14ac:dyDescent="0.3">
      <c r="B86" s="83" t="str" cm="1">
        <f t="array" aca="1" ref="B86" ca="1">IF(C83=2024,INDEX('COMPTE 2024'!$B$7:$B$601,'COMPTE 2024'!M85),IF(C82=2025,INDEX('COMPTE 2025'!$B$8:$B$601,'COMPTE 2024'!M85),IF(C82=2026,INDEX('COMPTE 2026'!$B$8:$B$601,'COMPTE 2026'!M85),IF(C82=2027,INDEX('COMPTE 2027'!$B$8:$B$601,'COMPTE 2027'!M85),IF(C82=2028,INDEX('COMPTE 2028'!$B$8:$B$601,'COMPTE 2028'!M85),IF(C82=2029,INDEX('COMPTE 2029'!$B$8:$B$601,'COMPTE 2029'!M85),IF(C82=2030,INDEX('COMPTE 2030'!$B$8:$B$601,'COMPTE 2030'!M85),"")))))))</f>
        <v/>
      </c>
      <c r="C86" s="116" t="str" cm="1">
        <f t="array" aca="1" ref="C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D86" t="str" cm="1">
        <f t="array" aca="1" ref="D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E86" s="2" t="str" cm="1">
        <f t="array" aca="1" ref="E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F86" t="str" cm="1">
        <f t="array" aca="1" ref="F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G86" t="str" cm="1">
        <f t="array" aca="1" ref="G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H86" t="str" cm="1">
        <f t="array" aca="1" ref="H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I86" t="str" cm="1">
        <f t="array" aca="1" ref="I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</row>
    <row r="87" spans="2:13" ht="18" customHeight="1" x14ac:dyDescent="0.3">
      <c r="B87" s="83" t="str" cm="1">
        <f t="array" aca="1" ref="B87" ca="1">IF(C84=2024,INDEX('COMPTE 2024'!$B$7:$B$601,'COMPTE 2024'!M86),IF(C83=2025,INDEX('COMPTE 2025'!$B$8:$B$601,'COMPTE 2024'!M86),IF(C83=2026,INDEX('COMPTE 2026'!$B$8:$B$601,'COMPTE 2026'!M86),IF(C83=2027,INDEX('COMPTE 2027'!$B$8:$B$601,'COMPTE 2027'!M86),IF(C83=2028,INDEX('COMPTE 2028'!$B$8:$B$601,'COMPTE 2028'!M86),IF(C83=2029,INDEX('COMPTE 2029'!$B$8:$B$601,'COMPTE 2029'!M86),IF(C83=2030,INDEX('COMPTE 2030'!$B$8:$B$601,'COMPTE 2030'!M86),"")))))))</f>
        <v/>
      </c>
      <c r="C87" s="116" t="str" cm="1">
        <f t="array" aca="1" ref="C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D87" t="str" cm="1">
        <f t="array" aca="1" ref="D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E87" s="2" t="str" cm="1">
        <f t="array" aca="1" ref="E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F87" t="str" cm="1">
        <f t="array" aca="1" ref="F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G87" t="str" cm="1">
        <f t="array" aca="1" ref="G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H87" t="str" cm="1">
        <f t="array" aca="1" ref="H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I87" t="str" cm="1">
        <f t="array" aca="1" ref="I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</row>
    <row r="88" spans="2:13" ht="18" customHeight="1" x14ac:dyDescent="0.3">
      <c r="B88" s="83" t="str" cm="1">
        <f t="array" aca="1" ref="B88" ca="1">IF(C85=2024,INDEX('COMPTE 2024'!$B$7:$B$601,'COMPTE 2024'!M87),IF(C84=2025,INDEX('COMPTE 2025'!$B$8:$B$601,'COMPTE 2024'!M87),IF(C84=2026,INDEX('COMPTE 2026'!$B$8:$B$601,'COMPTE 2026'!M87),IF(C84=2027,INDEX('COMPTE 2027'!$B$8:$B$601,'COMPTE 2027'!M87),IF(C84=2028,INDEX('COMPTE 2028'!$B$8:$B$601,'COMPTE 2028'!M87),IF(C84=2029,INDEX('COMPTE 2029'!$B$8:$B$601,'COMPTE 2029'!M87),IF(C84=2030,INDEX('COMPTE 2030'!$B$8:$B$601,'COMPTE 2030'!M87),"")))))))</f>
        <v/>
      </c>
      <c r="C88" s="116" t="str" cm="1">
        <f t="array" aca="1" ref="C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D88" t="str" cm="1">
        <f t="array" aca="1" ref="D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E88" s="2" t="str" cm="1">
        <f t="array" aca="1" ref="E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F88" t="str" cm="1">
        <f t="array" aca="1" ref="F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G88" t="str" cm="1">
        <f t="array" aca="1" ref="G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H88" t="str" cm="1">
        <f t="array" aca="1" ref="H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I88" t="str" cm="1">
        <f t="array" aca="1" ref="I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</row>
    <row r="89" spans="2:13" ht="18" customHeight="1" x14ac:dyDescent="0.3">
      <c r="B89" s="83" t="str" cm="1">
        <f t="array" aca="1" ref="B89" ca="1">IF(C86=2024,INDEX('COMPTE 2024'!$B$7:$B$601,'COMPTE 2024'!M88),IF(C85=2025,INDEX('COMPTE 2025'!$B$8:$B$601,'COMPTE 2024'!M88),IF(C85=2026,INDEX('COMPTE 2026'!$B$8:$B$601,'COMPTE 2026'!M88),IF(C85=2027,INDEX('COMPTE 2027'!$B$8:$B$601,'COMPTE 2027'!M88),IF(C85=2028,INDEX('COMPTE 2028'!$B$8:$B$601,'COMPTE 2028'!M88),IF(C85=2029,INDEX('COMPTE 2029'!$B$8:$B$601,'COMPTE 2029'!M88),IF(C85=2030,INDEX('COMPTE 2030'!$B$8:$B$601,'COMPTE 2030'!M88),"")))))))</f>
        <v/>
      </c>
      <c r="C89" s="116" t="str" cm="1">
        <f t="array" aca="1" ref="C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D89" t="str" cm="1">
        <f t="array" aca="1" ref="D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E89" s="2" t="str" cm="1">
        <f t="array" aca="1" ref="E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F89" t="str" cm="1">
        <f t="array" aca="1" ref="F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G89" t="str" cm="1">
        <f t="array" aca="1" ref="G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H89" t="str" cm="1">
        <f t="array" aca="1" ref="H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I89" t="str" cm="1">
        <f t="array" aca="1" ref="I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</row>
    <row r="90" spans="2:13" ht="18" customHeight="1" x14ac:dyDescent="0.3">
      <c r="B90" s="83" t="str" cm="1">
        <f t="array" aca="1" ref="B90" ca="1">IF(C87=2024,INDEX('COMPTE 2024'!$B$7:$B$601,'COMPTE 2024'!M89),IF(C86=2025,INDEX('COMPTE 2025'!$B$8:$B$601,'COMPTE 2024'!M89),IF(C86=2026,INDEX('COMPTE 2026'!$B$8:$B$601,'COMPTE 2026'!M89),IF(C86=2027,INDEX('COMPTE 2027'!$B$8:$B$601,'COMPTE 2027'!M89),IF(C86=2028,INDEX('COMPTE 2028'!$B$8:$B$601,'COMPTE 2028'!M89),IF(C86=2029,INDEX('COMPTE 2029'!$B$8:$B$601,'COMPTE 2029'!M89),IF(C86=2030,INDEX('COMPTE 2030'!$B$8:$B$601,'COMPTE 2030'!M89),"")))))))</f>
        <v/>
      </c>
      <c r="C90" s="116" t="str" cm="1">
        <f t="array" aca="1" ref="C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D90" t="str" cm="1">
        <f t="array" aca="1" ref="D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E90" s="2" t="str" cm="1">
        <f t="array" aca="1" ref="E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F90" t="str" cm="1">
        <f t="array" aca="1" ref="F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G90" t="str" cm="1">
        <f t="array" aca="1" ref="G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H90" t="str" cm="1">
        <f t="array" aca="1" ref="H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I90" t="str" cm="1">
        <f t="array" aca="1" ref="I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</row>
    <row r="91" spans="2:13" ht="18" customHeight="1" x14ac:dyDescent="0.3">
      <c r="B91" s="83" t="str" cm="1">
        <f t="array" aca="1" ref="B91" ca="1">IF(C88=2024,INDEX('COMPTE 2024'!$B$7:$B$601,'COMPTE 2024'!M90),IF(C87=2025,INDEX('COMPTE 2025'!$B$8:$B$601,'COMPTE 2024'!M90),IF(C87=2026,INDEX('COMPTE 2026'!$B$8:$B$601,'COMPTE 2026'!M90),IF(C87=2027,INDEX('COMPTE 2027'!$B$8:$B$601,'COMPTE 2027'!M90),IF(C87=2028,INDEX('COMPTE 2028'!$B$8:$B$601,'COMPTE 2028'!M90),IF(C87=2029,INDEX('COMPTE 2029'!$B$8:$B$601,'COMPTE 2029'!M90),IF(C87=2030,INDEX('COMPTE 2030'!$B$8:$B$601,'COMPTE 2030'!M90),"")))))))</f>
        <v/>
      </c>
      <c r="C91" s="116" t="str" cm="1">
        <f t="array" aca="1" ref="C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D91" t="str" cm="1">
        <f t="array" aca="1" ref="D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E91" s="2" t="str" cm="1">
        <f t="array" aca="1" ref="E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F91" t="str" cm="1">
        <f t="array" aca="1" ref="F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G91" t="str" cm="1">
        <f t="array" aca="1" ref="G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H91" t="str" cm="1">
        <f t="array" aca="1" ref="H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I91" t="str" cm="1">
        <f t="array" aca="1" ref="I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</row>
    <row r="92" spans="2:13" ht="18" customHeight="1" x14ac:dyDescent="0.3">
      <c r="B92" s="83" t="str" cm="1">
        <f t="array" aca="1" ref="B92" ca="1">IF(C89=2024,INDEX('COMPTE 2024'!$B$7:$B$601,'COMPTE 2024'!M91),IF(C88=2025,INDEX('COMPTE 2025'!$B$8:$B$601,'COMPTE 2024'!M91),IF(C88=2026,INDEX('COMPTE 2026'!$B$8:$B$601,'COMPTE 2026'!M91),IF(C88=2027,INDEX('COMPTE 2027'!$B$8:$B$601,'COMPTE 2027'!M91),IF(C88=2028,INDEX('COMPTE 2028'!$B$8:$B$601,'COMPTE 2028'!M91),IF(C88=2029,INDEX('COMPTE 2029'!$B$8:$B$601,'COMPTE 2029'!M91),IF(C88=2030,INDEX('COMPTE 2030'!$B$8:$B$601,'COMPTE 2030'!M91),"")))))))</f>
        <v/>
      </c>
      <c r="C92" s="116" t="str" cm="1">
        <f t="array" aca="1" ref="C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D92" t="str" cm="1">
        <f t="array" aca="1" ref="D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E92" s="2" t="str" cm="1">
        <f t="array" aca="1" ref="E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F92" t="str" cm="1">
        <f t="array" aca="1" ref="F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G92" t="str" cm="1">
        <f t="array" aca="1" ref="G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H92" t="str" cm="1">
        <f t="array" aca="1" ref="H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I92" t="str" cm="1">
        <f t="array" aca="1" ref="I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</row>
    <row r="93" spans="2:13" ht="18" customHeight="1" x14ac:dyDescent="0.3">
      <c r="B93" s="83" t="str" cm="1">
        <f t="array" aca="1" ref="B93" ca="1">IF(C90=2024,INDEX('COMPTE 2024'!$B$7:$B$601,'COMPTE 2024'!M92),IF(C89=2025,INDEX('COMPTE 2025'!$B$8:$B$601,'COMPTE 2024'!M92),IF(C89=2026,INDEX('COMPTE 2026'!$B$8:$B$601,'COMPTE 2026'!M92),IF(C89=2027,INDEX('COMPTE 2027'!$B$8:$B$601,'COMPTE 2027'!M92),IF(C89=2028,INDEX('COMPTE 2028'!$B$8:$B$601,'COMPTE 2028'!M92),IF(C89=2029,INDEX('COMPTE 2029'!$B$8:$B$601,'COMPTE 2029'!M92),IF(C89=2030,INDEX('COMPTE 2030'!$B$8:$B$601,'COMPTE 2030'!M92),"")))))))</f>
        <v/>
      </c>
      <c r="C93" s="116" t="str" cm="1">
        <f t="array" aca="1" ref="C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D93" t="str" cm="1">
        <f t="array" aca="1" ref="D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E93" s="2" t="str" cm="1">
        <f t="array" aca="1" ref="E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F93" t="str" cm="1">
        <f t="array" aca="1" ref="F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G93" t="str" cm="1">
        <f t="array" aca="1" ref="G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H93" t="str" cm="1">
        <f t="array" aca="1" ref="H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I93" t="str" cm="1">
        <f t="array" aca="1" ref="I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</row>
    <row r="94" spans="2:13" ht="18" customHeight="1" x14ac:dyDescent="0.3">
      <c r="B94" s="83" t="str" cm="1">
        <f t="array" aca="1" ref="B94" ca="1">IF(C91=2024,INDEX('COMPTE 2024'!$B$7:$B$601,'COMPTE 2024'!M93),IF(C90=2025,INDEX('COMPTE 2025'!$B$8:$B$601,'COMPTE 2024'!M93),IF(C90=2026,INDEX('COMPTE 2026'!$B$8:$B$601,'COMPTE 2026'!M93),IF(C90=2027,INDEX('COMPTE 2027'!$B$8:$B$601,'COMPTE 2027'!M93),IF(C90=2028,INDEX('COMPTE 2028'!$B$8:$B$601,'COMPTE 2028'!M93),IF(C90=2029,INDEX('COMPTE 2029'!$B$8:$B$601,'COMPTE 2029'!M93),IF(C90=2030,INDEX('COMPTE 2030'!$B$8:$B$601,'COMPTE 2030'!M93),"")))))))</f>
        <v/>
      </c>
      <c r="C94" s="116" t="str" cm="1">
        <f t="array" aca="1" ref="C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D94" t="str" cm="1">
        <f t="array" aca="1" ref="D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E94" s="2" t="str" cm="1">
        <f t="array" aca="1" ref="E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F94" t="str" cm="1">
        <f t="array" aca="1" ref="F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G94" t="str" cm="1">
        <f t="array" aca="1" ref="G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H94" t="str" cm="1">
        <f t="array" aca="1" ref="H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I94" t="str" cm="1">
        <f t="array" aca="1" ref="I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</row>
    <row r="95" spans="2:13" ht="18" customHeight="1" x14ac:dyDescent="0.3">
      <c r="B95" s="83" t="str" cm="1">
        <f t="array" aca="1" ref="B95" ca="1">IF(C92=2024,INDEX('COMPTE 2024'!$B$7:$B$601,'COMPTE 2024'!M94),IF(C91=2025,INDEX('COMPTE 2025'!$B$8:$B$601,'COMPTE 2024'!M94),IF(C91=2026,INDEX('COMPTE 2026'!$B$8:$B$601,'COMPTE 2026'!M94),IF(C91=2027,INDEX('COMPTE 2027'!$B$8:$B$601,'COMPTE 2027'!M94),IF(C91=2028,INDEX('COMPTE 2028'!$B$8:$B$601,'COMPTE 2028'!M94),IF(C91=2029,INDEX('COMPTE 2029'!$B$8:$B$601,'COMPTE 2029'!M94),IF(C91=2030,INDEX('COMPTE 2030'!$B$8:$B$601,'COMPTE 2030'!M94),"")))))))</f>
        <v/>
      </c>
      <c r="C95" s="116" t="str" cm="1">
        <f t="array" aca="1" ref="C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D95" t="str" cm="1">
        <f t="array" aca="1" ref="D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E95" s="2" t="str" cm="1">
        <f t="array" aca="1" ref="E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F95" t="str" cm="1">
        <f t="array" aca="1" ref="F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G95" t="str" cm="1">
        <f t="array" aca="1" ref="G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H95" t="str" cm="1">
        <f t="array" aca="1" ref="H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I95" t="str" cm="1">
        <f t="array" aca="1" ref="I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</row>
    <row r="96" spans="2:13" ht="18" customHeight="1" x14ac:dyDescent="0.3">
      <c r="B96" s="83" t="str" cm="1">
        <f t="array" aca="1" ref="B96" ca="1">IF(C93=2024,INDEX('COMPTE 2024'!$B$7:$B$601,'COMPTE 2024'!M95),IF(C92=2025,INDEX('COMPTE 2025'!$B$8:$B$601,'COMPTE 2024'!M95),IF(C92=2026,INDEX('COMPTE 2026'!$B$8:$B$601,'COMPTE 2026'!M95),IF(C92=2027,INDEX('COMPTE 2027'!$B$8:$B$601,'COMPTE 2027'!M95),IF(C92=2028,INDEX('COMPTE 2028'!$B$8:$B$601,'COMPTE 2028'!M95),IF(C92=2029,INDEX('COMPTE 2029'!$B$8:$B$601,'COMPTE 2029'!M95),IF(C92=2030,INDEX('COMPTE 2030'!$B$8:$B$601,'COMPTE 2030'!M95),"")))))))</f>
        <v/>
      </c>
      <c r="C96" s="116" t="str" cm="1">
        <f t="array" aca="1" ref="C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D96" t="str" cm="1">
        <f t="array" aca="1" ref="D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E96" s="2" t="str" cm="1">
        <f t="array" aca="1" ref="E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F96" t="str" cm="1">
        <f t="array" aca="1" ref="F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G96" t="str" cm="1">
        <f t="array" aca="1" ref="G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H96" t="str" cm="1">
        <f t="array" aca="1" ref="H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I96" t="str" cm="1">
        <f t="array" aca="1" ref="I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</row>
    <row r="97" spans="2:9" ht="18" customHeight="1" x14ac:dyDescent="0.3">
      <c r="B97" s="83" t="str" cm="1">
        <f t="array" aca="1" ref="B97" ca="1">IF(C94=2024,INDEX('COMPTE 2024'!$B$7:$B$601,'COMPTE 2024'!M96),IF(C93=2025,INDEX('COMPTE 2025'!$B$8:$B$601,'COMPTE 2024'!M96),IF(C93=2026,INDEX('COMPTE 2026'!$B$8:$B$601,'COMPTE 2026'!M96),IF(C93=2027,INDEX('COMPTE 2027'!$B$8:$B$601,'COMPTE 2027'!M96),IF(C93=2028,INDEX('COMPTE 2028'!$B$8:$B$601,'COMPTE 2028'!M96),IF(C93=2029,INDEX('COMPTE 2029'!$B$8:$B$601,'COMPTE 2029'!M96),IF(C93=2030,INDEX('COMPTE 2030'!$B$8:$B$601,'COMPTE 2030'!M96),"")))))))</f>
        <v/>
      </c>
      <c r="C97" s="116" t="str" cm="1">
        <f t="array" aca="1" ref="C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D97" t="str" cm="1">
        <f t="array" aca="1" ref="D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E97" s="2" t="str" cm="1">
        <f t="array" aca="1" ref="E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F97" t="str" cm="1">
        <f t="array" aca="1" ref="F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G97" t="str" cm="1">
        <f t="array" aca="1" ref="G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H97" t="str" cm="1">
        <f t="array" aca="1" ref="H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I97" t="str" cm="1">
        <f t="array" aca="1" ref="I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</row>
    <row r="98" spans="2:9" ht="18" customHeight="1" x14ac:dyDescent="0.3">
      <c r="B98" s="83" t="str" cm="1">
        <f t="array" aca="1" ref="B98" ca="1">IF(C95=2024,INDEX('COMPTE 2024'!$B$7:$B$601,'COMPTE 2024'!M97),IF(C94=2025,INDEX('COMPTE 2025'!$B$8:$B$601,'COMPTE 2024'!M97),IF(C94=2026,INDEX('COMPTE 2026'!$B$8:$B$601,'COMPTE 2026'!M97),IF(C94=2027,INDEX('COMPTE 2027'!$B$8:$B$601,'COMPTE 2027'!M97),IF(C94=2028,INDEX('COMPTE 2028'!$B$8:$B$601,'COMPTE 2028'!M97),IF(C94=2029,INDEX('COMPTE 2029'!$B$8:$B$601,'COMPTE 2029'!M97),IF(C94=2030,INDEX('COMPTE 2030'!$B$8:$B$601,'COMPTE 2030'!M97),"")))))))</f>
        <v/>
      </c>
      <c r="C98" s="116" t="str" cm="1">
        <f t="array" aca="1" ref="C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D98" t="str" cm="1">
        <f t="array" aca="1" ref="D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E98" s="2" t="str" cm="1">
        <f t="array" aca="1" ref="E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F98" t="str" cm="1">
        <f t="array" aca="1" ref="F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G98" t="str" cm="1">
        <f t="array" aca="1" ref="G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H98" t="str" cm="1">
        <f t="array" aca="1" ref="H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I98" t="str" cm="1">
        <f t="array" aca="1" ref="I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</row>
    <row r="99" spans="2:9" ht="18" customHeight="1" x14ac:dyDescent="0.3">
      <c r="B99" s="83" t="str" cm="1">
        <f t="array" aca="1" ref="B99" ca="1">IF(C96=2024,INDEX('COMPTE 2024'!$B$7:$B$601,'COMPTE 2024'!M98),IF(C95=2025,INDEX('COMPTE 2025'!$B$8:$B$601,'COMPTE 2024'!M98),IF(C95=2026,INDEX('COMPTE 2026'!$B$8:$B$601,'COMPTE 2026'!M98),IF(C95=2027,INDEX('COMPTE 2027'!$B$8:$B$601,'COMPTE 2027'!M98),IF(C95=2028,INDEX('COMPTE 2028'!$B$8:$B$601,'COMPTE 2028'!M98),IF(C95=2029,INDEX('COMPTE 2029'!$B$8:$B$601,'COMPTE 2029'!M98),IF(C95=2030,INDEX('COMPTE 2030'!$B$8:$B$601,'COMPTE 2030'!M98),"")))))))</f>
        <v/>
      </c>
      <c r="C99" s="116" t="str" cm="1">
        <f t="array" aca="1" ref="C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D99" t="str" cm="1">
        <f t="array" aca="1" ref="D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E99" s="2" t="str" cm="1">
        <f t="array" aca="1" ref="E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F99" t="str" cm="1">
        <f t="array" aca="1" ref="F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G99" t="str" cm="1">
        <f t="array" aca="1" ref="G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H99" t="str" cm="1">
        <f t="array" aca="1" ref="H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I99" t="str" cm="1">
        <f t="array" aca="1" ref="I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</row>
    <row r="100" spans="2:9" ht="18" customHeight="1" x14ac:dyDescent="0.3">
      <c r="B100" s="83" t="str" cm="1">
        <f t="array" aca="1" ref="B100" ca="1">IF(C97=2024,INDEX('COMPTE 2024'!$B$7:$B$601,'COMPTE 2024'!M99),IF(C96=2025,INDEX('COMPTE 2025'!$B$8:$B$601,'COMPTE 2024'!M99),IF(C96=2026,INDEX('COMPTE 2026'!$B$8:$B$601,'COMPTE 2026'!M99),IF(C96=2027,INDEX('COMPTE 2027'!$B$8:$B$601,'COMPTE 2027'!M99),IF(C96=2028,INDEX('COMPTE 2028'!$B$8:$B$601,'COMPTE 2028'!M99),IF(C96=2029,INDEX('COMPTE 2029'!$B$8:$B$601,'COMPTE 2029'!M99),IF(C96=2030,INDEX('COMPTE 2030'!$B$8:$B$601,'COMPTE 2030'!M99),"")))))))</f>
        <v/>
      </c>
      <c r="C100" s="116" t="str" cm="1">
        <f t="array" aca="1" ref="C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D100" t="str" cm="1">
        <f t="array" aca="1" ref="D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E100" s="2" t="str" cm="1">
        <f t="array" aca="1" ref="E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F100" t="str" cm="1">
        <f t="array" aca="1" ref="F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G100" t="str" cm="1">
        <f t="array" aca="1" ref="G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H100" t="str" cm="1">
        <f t="array" aca="1" ref="H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I100" t="str" cm="1">
        <f t="array" aca="1" ref="I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</row>
    <row r="101" spans="2:9" ht="18" customHeight="1" x14ac:dyDescent="0.3">
      <c r="B101" s="83" t="str" cm="1">
        <f t="array" aca="1" ref="B101" ca="1">IF(C98=2024,INDEX('COMPTE 2024'!$B$7:$B$601,'COMPTE 2024'!M100),IF(C97=2025,INDEX('COMPTE 2025'!$B$8:$B$601,'COMPTE 2024'!M100),IF(C97=2026,INDEX('COMPTE 2026'!$B$8:$B$601,'COMPTE 2026'!M100),IF(C97=2027,INDEX('COMPTE 2027'!$B$8:$B$601,'COMPTE 2027'!M100),IF(C97=2028,INDEX('COMPTE 2028'!$B$8:$B$601,'COMPTE 2028'!M100),IF(C97=2029,INDEX('COMPTE 2029'!$B$8:$B$601,'COMPTE 2029'!M100),IF(C97=2030,INDEX('COMPTE 2030'!$B$8:$B$601,'COMPTE 2030'!M100),"")))))))</f>
        <v/>
      </c>
      <c r="C101" s="116" t="str" cm="1">
        <f t="array" aca="1" ref="C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D101" t="str" cm="1">
        <f t="array" aca="1" ref="D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E101" s="2" t="str" cm="1">
        <f t="array" aca="1" ref="E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F101" t="str" cm="1">
        <f t="array" aca="1" ref="F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G101" t="str" cm="1">
        <f t="array" aca="1" ref="G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H101" t="str" cm="1">
        <f t="array" aca="1" ref="H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I101" t="str" cm="1">
        <f t="array" aca="1" ref="I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</row>
    <row r="102" spans="2:9" ht="18" customHeight="1" x14ac:dyDescent="0.3">
      <c r="B102" s="83" t="str" cm="1">
        <f t="array" aca="1" ref="B102" ca="1">IF(C99=2024,INDEX('COMPTE 2024'!$B$7:$B$601,'COMPTE 2024'!M101),IF(C98=2025,INDEX('COMPTE 2025'!$B$8:$B$601,'COMPTE 2024'!M101),IF(C98=2026,INDEX('COMPTE 2026'!$B$8:$B$601,'COMPTE 2026'!M101),IF(C98=2027,INDEX('COMPTE 2027'!$B$8:$B$601,'COMPTE 2027'!M101),IF(C98=2028,INDEX('COMPTE 2028'!$B$8:$B$601,'COMPTE 2028'!M101),IF(C98=2029,INDEX('COMPTE 2029'!$B$8:$B$601,'COMPTE 2029'!M101),IF(C98=2030,INDEX('COMPTE 2030'!$B$8:$B$601,'COMPTE 2030'!M101),"")))))))</f>
        <v/>
      </c>
      <c r="C102" s="116" t="str" cm="1">
        <f t="array" aca="1" ref="C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D102" t="str" cm="1">
        <f t="array" aca="1" ref="D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E102" s="2" t="str" cm="1">
        <f t="array" aca="1" ref="E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F102" t="str" cm="1">
        <f t="array" aca="1" ref="F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G102" t="str" cm="1">
        <f t="array" aca="1" ref="G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H102" t="str" cm="1">
        <f t="array" aca="1" ref="H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I102" t="str" cm="1">
        <f t="array" aca="1" ref="I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</row>
    <row r="103" spans="2:9" ht="18" customHeight="1" x14ac:dyDescent="0.3">
      <c r="B103" s="83" t="str" cm="1">
        <f t="array" aca="1" ref="B103" ca="1">IF(C100=2024,INDEX('COMPTE 2024'!$B$7:$B$601,'COMPTE 2024'!M102),IF(C99=2025,INDEX('COMPTE 2025'!$B$8:$B$601,'COMPTE 2024'!M102),IF(C99=2026,INDEX('COMPTE 2026'!$B$8:$B$601,'COMPTE 2026'!M102),IF(C99=2027,INDEX('COMPTE 2027'!$B$8:$B$601,'COMPTE 2027'!M102),IF(C99=2028,INDEX('COMPTE 2028'!$B$8:$B$601,'COMPTE 2028'!M102),IF(C99=2029,INDEX('COMPTE 2029'!$B$8:$B$601,'COMPTE 2029'!M102),IF(C99=2030,INDEX('COMPTE 2030'!$B$8:$B$601,'COMPTE 2030'!M102),"")))))))</f>
        <v/>
      </c>
      <c r="C103" s="116" t="str" cm="1">
        <f t="array" aca="1" ref="C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D103" t="str" cm="1">
        <f t="array" aca="1" ref="D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E103" s="2" t="str" cm="1">
        <f t="array" aca="1" ref="E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F103" t="str" cm="1">
        <f t="array" aca="1" ref="F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G103" t="str" cm="1">
        <f t="array" aca="1" ref="G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H103" t="str" cm="1">
        <f t="array" aca="1" ref="H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I103" t="str" cm="1">
        <f t="array" aca="1" ref="I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</row>
    <row r="104" spans="2:9" ht="18" customHeight="1" x14ac:dyDescent="0.3">
      <c r="B104" s="83" t="str" cm="1">
        <f t="array" aca="1" ref="B104" ca="1">IF(C101=2024,INDEX('COMPTE 2024'!$B$7:$B$601,'COMPTE 2024'!M103),IF(C100=2025,INDEX('COMPTE 2025'!$B$8:$B$601,'COMPTE 2024'!M103),IF(C100=2026,INDEX('COMPTE 2026'!$B$8:$B$601,'COMPTE 2026'!M103),IF(C100=2027,INDEX('COMPTE 2027'!$B$8:$B$601,'COMPTE 2027'!M103),IF(C100=2028,INDEX('COMPTE 2028'!$B$8:$B$601,'COMPTE 2028'!M103),IF(C100=2029,INDEX('COMPTE 2029'!$B$8:$B$601,'COMPTE 2029'!M103),IF(C100=2030,INDEX('COMPTE 2030'!$B$8:$B$601,'COMPTE 2030'!M103),"")))))))</f>
        <v/>
      </c>
      <c r="C104" s="116" t="str" cm="1">
        <f t="array" aca="1" ref="C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D104" t="str" cm="1">
        <f t="array" aca="1" ref="D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E104" s="2" t="str" cm="1">
        <f t="array" aca="1" ref="E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F104" t="str" cm="1">
        <f t="array" aca="1" ref="F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G104" t="str" cm="1">
        <f t="array" aca="1" ref="G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H104" t="str" cm="1">
        <f t="array" aca="1" ref="H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I104" t="str" cm="1">
        <f t="array" aca="1" ref="I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</row>
    <row r="105" spans="2:9" ht="18" customHeight="1" x14ac:dyDescent="0.3">
      <c r="B105" s="83" t="str" cm="1">
        <f t="array" aca="1" ref="B105" ca="1">IF(C102=2024,INDEX('COMPTE 2024'!$B$7:$B$601,'COMPTE 2024'!M104),IF(C101=2025,INDEX('COMPTE 2025'!$B$8:$B$601,'COMPTE 2024'!M104),IF(C101=2026,INDEX('COMPTE 2026'!$B$8:$B$601,'COMPTE 2026'!M104),IF(C101=2027,INDEX('COMPTE 2027'!$B$8:$B$601,'COMPTE 2027'!M104),IF(C101=2028,INDEX('COMPTE 2028'!$B$8:$B$601,'COMPTE 2028'!M104),IF(C101=2029,INDEX('COMPTE 2029'!$B$8:$B$601,'COMPTE 2029'!M104),IF(C101=2030,INDEX('COMPTE 2030'!$B$8:$B$601,'COMPTE 2030'!M104),"")))))))</f>
        <v/>
      </c>
      <c r="C105" s="116" t="str" cm="1">
        <f t="array" aca="1" ref="C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D105" t="str" cm="1">
        <f t="array" aca="1" ref="D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E105" s="2" t="str" cm="1">
        <f t="array" aca="1" ref="E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F105" t="str" cm="1">
        <f t="array" aca="1" ref="F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G105" t="str" cm="1">
        <f t="array" aca="1" ref="G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H105" t="str" cm="1">
        <f t="array" aca="1" ref="H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I105" t="str" cm="1">
        <f t="array" aca="1" ref="I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</row>
    <row r="106" spans="2:9" ht="18" customHeight="1" x14ac:dyDescent="0.3">
      <c r="B106" s="83" t="str" cm="1">
        <f t="array" aca="1" ref="B106" ca="1">IF(C103=2024,INDEX('COMPTE 2024'!$B$7:$B$601,'COMPTE 2024'!M105),IF(C102=2025,INDEX('COMPTE 2025'!$B$8:$B$601,'COMPTE 2024'!M105),IF(C102=2026,INDEX('COMPTE 2026'!$B$8:$B$601,'COMPTE 2026'!M105),IF(C102=2027,INDEX('COMPTE 2027'!$B$8:$B$601,'COMPTE 2027'!M105),IF(C102=2028,INDEX('COMPTE 2028'!$B$8:$B$601,'COMPTE 2028'!M105),IF(C102=2029,INDEX('COMPTE 2029'!$B$8:$B$601,'COMPTE 2029'!M105),IF(C102=2030,INDEX('COMPTE 2030'!$B$8:$B$601,'COMPTE 2030'!M105),"")))))))</f>
        <v/>
      </c>
      <c r="C106" s="116" t="str" cm="1">
        <f t="array" aca="1" ref="C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D106" t="str" cm="1">
        <f t="array" aca="1" ref="D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E106" s="2" t="str" cm="1">
        <f t="array" aca="1" ref="E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F106" t="str" cm="1">
        <f t="array" aca="1" ref="F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G106" t="str" cm="1">
        <f t="array" aca="1" ref="G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H106" t="str" cm="1">
        <f t="array" aca="1" ref="H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I106" t="str" cm="1">
        <f t="array" aca="1" ref="I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</row>
    <row r="107" spans="2:9" ht="18" customHeight="1" x14ac:dyDescent="0.3">
      <c r="B107" s="83" t="str" cm="1">
        <f t="array" aca="1" ref="B107" ca="1">IF(C104=2024,INDEX('COMPTE 2024'!$B$7:$B$601,'COMPTE 2024'!M106),IF(C103=2025,INDEX('COMPTE 2025'!$B$8:$B$601,'COMPTE 2024'!M106),IF(C103=2026,INDEX('COMPTE 2026'!$B$8:$B$601,'COMPTE 2026'!M106),IF(C103=2027,INDEX('COMPTE 2027'!$B$8:$B$601,'COMPTE 2027'!M106),IF(C103=2028,INDEX('COMPTE 2028'!$B$8:$B$601,'COMPTE 2028'!M106),IF(C103=2029,INDEX('COMPTE 2029'!$B$8:$B$601,'COMPTE 2029'!M106),IF(C103=2030,INDEX('COMPTE 2030'!$B$8:$B$601,'COMPTE 2030'!M106),"")))))))</f>
        <v/>
      </c>
      <c r="C107" s="116" t="str" cm="1">
        <f t="array" aca="1" ref="C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D107" t="str" cm="1">
        <f t="array" aca="1" ref="D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E107" s="2" t="str" cm="1">
        <f t="array" aca="1" ref="E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F107" t="str" cm="1">
        <f t="array" aca="1" ref="F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G107" t="str" cm="1">
        <f t="array" aca="1" ref="G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H107" t="str" cm="1">
        <f t="array" aca="1" ref="H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I107" t="str" cm="1">
        <f t="array" aca="1" ref="I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</row>
    <row r="108" spans="2:9" ht="18" customHeight="1" x14ac:dyDescent="0.3">
      <c r="B108" s="83" t="str" cm="1">
        <f t="array" aca="1" ref="B108" ca="1">IF(C105=2024,INDEX('COMPTE 2024'!$B$7:$B$601,'COMPTE 2024'!M107),IF(C104=2025,INDEX('COMPTE 2025'!$B$8:$B$601,'COMPTE 2024'!M107),IF(C104=2026,INDEX('COMPTE 2026'!$B$8:$B$601,'COMPTE 2026'!M107),IF(C104=2027,INDEX('COMPTE 2027'!$B$8:$B$601,'COMPTE 2027'!M107),IF(C104=2028,INDEX('COMPTE 2028'!$B$8:$B$601,'COMPTE 2028'!M107),IF(C104=2029,INDEX('COMPTE 2029'!$B$8:$B$601,'COMPTE 2029'!M107),IF(C104=2030,INDEX('COMPTE 2030'!$B$8:$B$601,'COMPTE 2030'!M107),"")))))))</f>
        <v/>
      </c>
      <c r="C108" s="116" t="str" cm="1">
        <f t="array" aca="1" ref="C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D108" t="str" cm="1">
        <f t="array" aca="1" ref="D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E108" s="2" t="str" cm="1">
        <f t="array" aca="1" ref="E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F108" t="str" cm="1">
        <f t="array" aca="1" ref="F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G108" t="str" cm="1">
        <f t="array" aca="1" ref="G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H108" t="str" cm="1">
        <f t="array" aca="1" ref="H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I108" t="str" cm="1">
        <f t="array" aca="1" ref="I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</row>
    <row r="109" spans="2:9" ht="18" customHeight="1" x14ac:dyDescent="0.3">
      <c r="B109" s="83" t="str" cm="1">
        <f t="array" aca="1" ref="B109" ca="1">IF(C106=2024,INDEX('COMPTE 2024'!$B$7:$B$601,'COMPTE 2024'!M108),IF(C105=2025,INDEX('COMPTE 2025'!$B$8:$B$601,'COMPTE 2024'!M108),IF(C105=2026,INDEX('COMPTE 2026'!$B$8:$B$601,'COMPTE 2026'!M108),IF(C105=2027,INDEX('COMPTE 2027'!$B$8:$B$601,'COMPTE 2027'!M108),IF(C105=2028,INDEX('COMPTE 2028'!$B$8:$B$601,'COMPTE 2028'!M108),IF(C105=2029,INDEX('COMPTE 2029'!$B$8:$B$601,'COMPTE 2029'!M108),IF(C105=2030,INDEX('COMPTE 2030'!$B$8:$B$601,'COMPTE 2030'!M108),"")))))))</f>
        <v/>
      </c>
      <c r="C109" s="116" t="str" cm="1">
        <f t="array" aca="1" ref="C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D109" t="str" cm="1">
        <f t="array" aca="1" ref="D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E109" s="2" t="str" cm="1">
        <f t="array" aca="1" ref="E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F109" t="str" cm="1">
        <f t="array" aca="1" ref="F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G109" t="str" cm="1">
        <f t="array" aca="1" ref="G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H109" t="str" cm="1">
        <f t="array" aca="1" ref="H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I109" t="str" cm="1">
        <f t="array" aca="1" ref="I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</row>
    <row r="110" spans="2:9" ht="18" customHeight="1" x14ac:dyDescent="0.3">
      <c r="B110" s="83" t="str" cm="1">
        <f t="array" aca="1" ref="B110" ca="1">IF(C107=2024,INDEX('COMPTE 2024'!$B$7:$B$601,'COMPTE 2024'!M109),IF(C106=2025,INDEX('COMPTE 2025'!$B$8:$B$601,'COMPTE 2024'!M109),IF(C106=2026,INDEX('COMPTE 2026'!$B$8:$B$601,'COMPTE 2026'!M109),IF(C106=2027,INDEX('COMPTE 2027'!$B$8:$B$601,'COMPTE 2027'!M109),IF(C106=2028,INDEX('COMPTE 2028'!$B$8:$B$601,'COMPTE 2028'!M109),IF(C106=2029,INDEX('COMPTE 2029'!$B$8:$B$601,'COMPTE 2029'!M109),IF(C106=2030,INDEX('COMPTE 2030'!$B$8:$B$601,'COMPTE 2030'!M109),"")))))))</f>
        <v/>
      </c>
      <c r="C110" s="116" t="str" cm="1">
        <f t="array" aca="1" ref="C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D110" t="str" cm="1">
        <f t="array" aca="1" ref="D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E110" s="2" t="str" cm="1">
        <f t="array" aca="1" ref="E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F110" t="str" cm="1">
        <f t="array" aca="1" ref="F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G110" t="str" cm="1">
        <f t="array" aca="1" ref="G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H110" t="str" cm="1">
        <f t="array" aca="1" ref="H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I110" t="str" cm="1">
        <f t="array" aca="1" ref="I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</row>
    <row r="111" spans="2:9" ht="18" customHeight="1" x14ac:dyDescent="0.3">
      <c r="B111" s="83" t="str" cm="1">
        <f t="array" aca="1" ref="B111" ca="1">IF(C108=2024,INDEX('COMPTE 2024'!$B$7:$B$601,'COMPTE 2024'!M110),IF(C107=2025,INDEX('COMPTE 2025'!$B$8:$B$601,'COMPTE 2024'!M110),IF(C107=2026,INDEX('COMPTE 2026'!$B$8:$B$601,'COMPTE 2026'!M110),IF(C107=2027,INDEX('COMPTE 2027'!$B$8:$B$601,'COMPTE 2027'!M110),IF(C107=2028,INDEX('COMPTE 2028'!$B$8:$B$601,'COMPTE 2028'!M110),IF(C107=2029,INDEX('COMPTE 2029'!$B$8:$B$601,'COMPTE 2029'!M110),IF(C107=2030,INDEX('COMPTE 2030'!$B$8:$B$601,'COMPTE 2030'!M110),"")))))))</f>
        <v/>
      </c>
      <c r="C111" s="116" t="str" cm="1">
        <f t="array" aca="1" ref="C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D111" t="str" cm="1">
        <f t="array" aca="1" ref="D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E111" s="2" t="str" cm="1">
        <f t="array" aca="1" ref="E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F111" t="str" cm="1">
        <f t="array" aca="1" ref="F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G111" t="str" cm="1">
        <f t="array" aca="1" ref="G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H111" t="str" cm="1">
        <f t="array" aca="1" ref="H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I111" t="str" cm="1">
        <f t="array" aca="1" ref="I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</row>
    <row r="112" spans="2:9" ht="18" customHeight="1" x14ac:dyDescent="0.3">
      <c r="B112" s="83" t="str" cm="1">
        <f t="array" aca="1" ref="B112" ca="1">IF(C109=2024,INDEX('COMPTE 2024'!$B$7:$B$601,'COMPTE 2024'!M111),IF(C108=2025,INDEX('COMPTE 2025'!$B$8:$B$601,'COMPTE 2024'!M111),IF(C108=2026,INDEX('COMPTE 2026'!$B$8:$B$601,'COMPTE 2026'!M111),IF(C108=2027,INDEX('COMPTE 2027'!$B$8:$B$601,'COMPTE 2027'!M111),IF(C108=2028,INDEX('COMPTE 2028'!$B$8:$B$601,'COMPTE 2028'!M111),IF(C108=2029,INDEX('COMPTE 2029'!$B$8:$B$601,'COMPTE 2029'!M111),IF(C108=2030,INDEX('COMPTE 2030'!$B$8:$B$601,'COMPTE 2030'!M111),"")))))))</f>
        <v/>
      </c>
      <c r="C112" s="116" t="str" cm="1">
        <f t="array" aca="1" ref="C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D112" t="str" cm="1">
        <f t="array" aca="1" ref="D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E112" s="2" t="str" cm="1">
        <f t="array" aca="1" ref="E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F112" t="str" cm="1">
        <f t="array" aca="1" ref="F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G112" t="str" cm="1">
        <f t="array" aca="1" ref="G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H112" t="str" cm="1">
        <f t="array" aca="1" ref="H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I112" t="str" cm="1">
        <f t="array" aca="1" ref="I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</row>
    <row r="113" spans="2:9" ht="18" customHeight="1" x14ac:dyDescent="0.3">
      <c r="B113" s="83" t="str" cm="1">
        <f t="array" aca="1" ref="B113" ca="1">IF(C110=2024,INDEX('COMPTE 2024'!$B$7:$B$601,'COMPTE 2024'!M112),IF(C109=2025,INDEX('COMPTE 2025'!$B$8:$B$601,'COMPTE 2024'!M112),IF(C109=2026,INDEX('COMPTE 2026'!$B$8:$B$601,'COMPTE 2026'!M112),IF(C109=2027,INDEX('COMPTE 2027'!$B$8:$B$601,'COMPTE 2027'!M112),IF(C109=2028,INDEX('COMPTE 2028'!$B$8:$B$601,'COMPTE 2028'!M112),IF(C109=2029,INDEX('COMPTE 2029'!$B$8:$B$601,'COMPTE 2029'!M112),IF(C109=2030,INDEX('COMPTE 2030'!$B$8:$B$601,'COMPTE 2030'!M112),"")))))))</f>
        <v/>
      </c>
      <c r="C113" s="116" t="str" cm="1">
        <f t="array" aca="1" ref="C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D113" t="str" cm="1">
        <f t="array" aca="1" ref="D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E113" s="2" t="str" cm="1">
        <f t="array" aca="1" ref="E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F113" t="str" cm="1">
        <f t="array" aca="1" ref="F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G113" t="str" cm="1">
        <f t="array" aca="1" ref="G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H113" t="str" cm="1">
        <f t="array" aca="1" ref="H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I113" t="str" cm="1">
        <f t="array" aca="1" ref="I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</row>
    <row r="114" spans="2:9" ht="18" customHeight="1" x14ac:dyDescent="0.3">
      <c r="B114" s="83" t="str" cm="1">
        <f t="array" aca="1" ref="B114" ca="1">IF(C111=2024,INDEX('COMPTE 2024'!$B$7:$B$601,'COMPTE 2024'!M113),IF(C110=2025,INDEX('COMPTE 2025'!$B$8:$B$601,'COMPTE 2024'!M113),IF(C110=2026,INDEX('COMPTE 2026'!$B$8:$B$601,'COMPTE 2026'!M113),IF(C110=2027,INDEX('COMPTE 2027'!$B$8:$B$601,'COMPTE 2027'!M113),IF(C110=2028,INDEX('COMPTE 2028'!$B$8:$B$601,'COMPTE 2028'!M113),IF(C110=2029,INDEX('COMPTE 2029'!$B$8:$B$601,'COMPTE 2029'!M113),IF(C110=2030,INDEX('COMPTE 2030'!$B$8:$B$601,'COMPTE 2030'!M113),"")))))))</f>
        <v/>
      </c>
      <c r="C114" s="116" t="str" cm="1">
        <f t="array" aca="1" ref="C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D114" t="str" cm="1">
        <f t="array" aca="1" ref="D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E114" s="2" t="str" cm="1">
        <f t="array" aca="1" ref="E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F114" t="str" cm="1">
        <f t="array" aca="1" ref="F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G114" t="str" cm="1">
        <f t="array" aca="1" ref="G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H114" t="str" cm="1">
        <f t="array" aca="1" ref="H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I114" t="str" cm="1">
        <f t="array" aca="1" ref="I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</row>
    <row r="115" spans="2:9" ht="18" customHeight="1" x14ac:dyDescent="0.3">
      <c r="B115" s="83" t="str" cm="1">
        <f t="array" aca="1" ref="B115" ca="1">IF(C112=2024,INDEX('COMPTE 2024'!$B$7:$B$601,'COMPTE 2024'!M114),IF(C111=2025,INDEX('COMPTE 2025'!$B$8:$B$601,'COMPTE 2024'!M114),IF(C111=2026,INDEX('COMPTE 2026'!$B$8:$B$601,'COMPTE 2026'!M114),IF(C111=2027,INDEX('COMPTE 2027'!$B$8:$B$601,'COMPTE 2027'!M114),IF(C111=2028,INDEX('COMPTE 2028'!$B$8:$B$601,'COMPTE 2028'!M114),IF(C111=2029,INDEX('COMPTE 2029'!$B$8:$B$601,'COMPTE 2029'!M114),IF(C111=2030,INDEX('COMPTE 2030'!$B$8:$B$601,'COMPTE 2030'!M114),"")))))))</f>
        <v/>
      </c>
      <c r="C115" s="116" t="str" cm="1">
        <f t="array" aca="1" ref="C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D115" t="str" cm="1">
        <f t="array" aca="1" ref="D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E115" s="2" t="str" cm="1">
        <f t="array" aca="1" ref="E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F115" t="str" cm="1">
        <f t="array" aca="1" ref="F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G115" t="str" cm="1">
        <f t="array" aca="1" ref="G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H115" t="str" cm="1">
        <f t="array" aca="1" ref="H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I115" t="str" cm="1">
        <f t="array" aca="1" ref="I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</row>
    <row r="116" spans="2:9" ht="18" customHeight="1" x14ac:dyDescent="0.3">
      <c r="B116" s="83" t="str" cm="1">
        <f t="array" aca="1" ref="B116" ca="1">IF(C113=2024,INDEX('COMPTE 2024'!$B$7:$B$601,'COMPTE 2024'!M115),IF(C112=2025,INDEX('COMPTE 2025'!$B$8:$B$601,'COMPTE 2024'!M115),IF(C112=2026,INDEX('COMPTE 2026'!$B$8:$B$601,'COMPTE 2026'!M115),IF(C112=2027,INDEX('COMPTE 2027'!$B$8:$B$601,'COMPTE 2027'!M115),IF(C112=2028,INDEX('COMPTE 2028'!$B$8:$B$601,'COMPTE 2028'!M115),IF(C112=2029,INDEX('COMPTE 2029'!$B$8:$B$601,'COMPTE 2029'!M115),IF(C112=2030,INDEX('COMPTE 2030'!$B$8:$B$601,'COMPTE 2030'!M115),"")))))))</f>
        <v/>
      </c>
      <c r="C116" s="116" t="str" cm="1">
        <f t="array" aca="1" ref="C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D116" t="str" cm="1">
        <f t="array" aca="1" ref="D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E116" s="2" t="str" cm="1">
        <f t="array" aca="1" ref="E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F116" t="str" cm="1">
        <f t="array" aca="1" ref="F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G116" t="str" cm="1">
        <f t="array" aca="1" ref="G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H116" t="str" cm="1">
        <f t="array" aca="1" ref="H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I116" t="str" cm="1">
        <f t="array" aca="1" ref="I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</row>
    <row r="117" spans="2:9" ht="18" customHeight="1" x14ac:dyDescent="0.3">
      <c r="B117" s="83" t="str" cm="1">
        <f t="array" aca="1" ref="B117" ca="1">IF(C114=2024,INDEX('COMPTE 2024'!$B$7:$B$601,'COMPTE 2024'!M116),IF(C113=2025,INDEX('COMPTE 2025'!$B$8:$B$601,'COMPTE 2024'!M116),IF(C113=2026,INDEX('COMPTE 2026'!$B$8:$B$601,'COMPTE 2026'!M116),IF(C113=2027,INDEX('COMPTE 2027'!$B$8:$B$601,'COMPTE 2027'!M116),IF(C113=2028,INDEX('COMPTE 2028'!$B$8:$B$601,'COMPTE 2028'!M116),IF(C113=2029,INDEX('COMPTE 2029'!$B$8:$B$601,'COMPTE 2029'!M116),IF(C113=2030,INDEX('COMPTE 2030'!$B$8:$B$601,'COMPTE 2030'!M116),"")))))))</f>
        <v/>
      </c>
      <c r="C117" s="116" t="str" cm="1">
        <f t="array" aca="1" ref="C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D117" t="str" cm="1">
        <f t="array" aca="1" ref="D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E117" s="2" t="str" cm="1">
        <f t="array" aca="1" ref="E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F117" t="str" cm="1">
        <f t="array" aca="1" ref="F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G117" t="str" cm="1">
        <f t="array" aca="1" ref="G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H117" t="str" cm="1">
        <f t="array" aca="1" ref="H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I117" t="str" cm="1">
        <f t="array" aca="1" ref="I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</row>
    <row r="118" spans="2:9" ht="18" customHeight="1" x14ac:dyDescent="0.3">
      <c r="B118" s="83" t="str" cm="1">
        <f t="array" aca="1" ref="B118" ca="1">IF(C115=2024,INDEX('COMPTE 2024'!$B$7:$B$601,'COMPTE 2024'!M117),IF(C114=2025,INDEX('COMPTE 2025'!$B$8:$B$601,'COMPTE 2024'!M117),IF(C114=2026,INDEX('COMPTE 2026'!$B$8:$B$601,'COMPTE 2026'!M117),IF(C114=2027,INDEX('COMPTE 2027'!$B$8:$B$601,'COMPTE 2027'!M117),IF(C114=2028,INDEX('COMPTE 2028'!$B$8:$B$601,'COMPTE 2028'!M117),IF(C114=2029,INDEX('COMPTE 2029'!$B$8:$B$601,'COMPTE 2029'!M117),IF(C114=2030,INDEX('COMPTE 2030'!$B$8:$B$601,'COMPTE 2030'!M117),"")))))))</f>
        <v/>
      </c>
      <c r="C118" s="116" t="str" cm="1">
        <f t="array" aca="1" ref="C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D118" t="str" cm="1">
        <f t="array" aca="1" ref="D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E118" s="2" t="str" cm="1">
        <f t="array" aca="1" ref="E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F118" t="str" cm="1">
        <f t="array" aca="1" ref="F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G118" t="str" cm="1">
        <f t="array" aca="1" ref="G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H118" t="str" cm="1">
        <f t="array" aca="1" ref="H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I118" t="str" cm="1">
        <f t="array" aca="1" ref="I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</row>
    <row r="119" spans="2:9" ht="18" customHeight="1" x14ac:dyDescent="0.3">
      <c r="B119" s="83" t="str" cm="1">
        <f t="array" aca="1" ref="B119" ca="1">IF(C116=2024,INDEX('COMPTE 2024'!$B$7:$B$601,'COMPTE 2024'!M118),IF(C115=2025,INDEX('COMPTE 2025'!$B$8:$B$601,'COMPTE 2024'!M118),IF(C115=2026,INDEX('COMPTE 2026'!$B$8:$B$601,'COMPTE 2026'!M118),IF(C115=2027,INDEX('COMPTE 2027'!$B$8:$B$601,'COMPTE 2027'!M118),IF(C115=2028,INDEX('COMPTE 2028'!$B$8:$B$601,'COMPTE 2028'!M118),IF(C115=2029,INDEX('COMPTE 2029'!$B$8:$B$601,'COMPTE 2029'!M118),IF(C115=2030,INDEX('COMPTE 2030'!$B$8:$B$601,'COMPTE 2030'!M118),"")))))))</f>
        <v/>
      </c>
      <c r="C119" s="116" t="str" cm="1">
        <f t="array" aca="1" ref="C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D119" t="str" cm="1">
        <f t="array" aca="1" ref="D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E119" s="2" t="str" cm="1">
        <f t="array" aca="1" ref="E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F119" t="str" cm="1">
        <f t="array" aca="1" ref="F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G119" t="str" cm="1">
        <f t="array" aca="1" ref="G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H119" t="str" cm="1">
        <f t="array" aca="1" ref="H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I119" t="str" cm="1">
        <f t="array" aca="1" ref="I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</row>
    <row r="120" spans="2:9" ht="18" customHeight="1" x14ac:dyDescent="0.3">
      <c r="B120" s="83" t="str" cm="1">
        <f t="array" aca="1" ref="B120" ca="1">IF(C117=2024,INDEX('COMPTE 2024'!$B$7:$B$601,'COMPTE 2024'!M119),IF(C116=2025,INDEX('COMPTE 2025'!$B$8:$B$601,'COMPTE 2024'!M119),IF(C116=2026,INDEX('COMPTE 2026'!$B$8:$B$601,'COMPTE 2026'!M119),IF(C116=2027,INDEX('COMPTE 2027'!$B$8:$B$601,'COMPTE 2027'!M119),IF(C116=2028,INDEX('COMPTE 2028'!$B$8:$B$601,'COMPTE 2028'!M119),IF(C116=2029,INDEX('COMPTE 2029'!$B$8:$B$601,'COMPTE 2029'!M119),IF(C116=2030,INDEX('COMPTE 2030'!$B$8:$B$601,'COMPTE 2030'!M119),"")))))))</f>
        <v/>
      </c>
      <c r="C120" s="116" t="str" cm="1">
        <f t="array" aca="1" ref="C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D120" t="str" cm="1">
        <f t="array" aca="1" ref="D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E120" s="2" t="str" cm="1">
        <f t="array" aca="1" ref="E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F120" t="str" cm="1">
        <f t="array" aca="1" ref="F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G120" t="str" cm="1">
        <f t="array" aca="1" ref="G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H120" t="str" cm="1">
        <f t="array" aca="1" ref="H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I120" t="str" cm="1">
        <f t="array" aca="1" ref="I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</row>
    <row r="121" spans="2:9" ht="18" customHeight="1" x14ac:dyDescent="0.3">
      <c r="B121" s="83" t="str" cm="1">
        <f t="array" aca="1" ref="B121" ca="1">IF(C118=2024,INDEX('COMPTE 2024'!$B$7:$B$601,'COMPTE 2024'!M120),IF(C117=2025,INDEX('COMPTE 2025'!$B$8:$B$601,'COMPTE 2024'!M120),IF(C117=2026,INDEX('COMPTE 2026'!$B$8:$B$601,'COMPTE 2026'!M120),IF(C117=2027,INDEX('COMPTE 2027'!$B$8:$B$601,'COMPTE 2027'!M120),IF(C117=2028,INDEX('COMPTE 2028'!$B$8:$B$601,'COMPTE 2028'!M120),IF(C117=2029,INDEX('COMPTE 2029'!$B$8:$B$601,'COMPTE 2029'!M120),IF(C117=2030,INDEX('COMPTE 2030'!$B$8:$B$601,'COMPTE 2030'!M120),"")))))))</f>
        <v/>
      </c>
      <c r="C121" s="116" t="str" cm="1">
        <f t="array" aca="1" ref="C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D121" t="str" cm="1">
        <f t="array" aca="1" ref="D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E121" s="2" t="str" cm="1">
        <f t="array" aca="1" ref="E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F121" t="str" cm="1">
        <f t="array" aca="1" ref="F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G121" t="str" cm="1">
        <f t="array" aca="1" ref="G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H121" t="str" cm="1">
        <f t="array" aca="1" ref="H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I121" t="str" cm="1">
        <f t="array" aca="1" ref="I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</row>
    <row r="122" spans="2:9" ht="18" customHeight="1" x14ac:dyDescent="0.3">
      <c r="B122" s="83" t="str" cm="1">
        <f t="array" aca="1" ref="B122" ca="1">IF(C119=2024,INDEX('COMPTE 2024'!$B$7:$B$601,'COMPTE 2024'!M121),IF(C118=2025,INDEX('COMPTE 2025'!$B$8:$B$601,'COMPTE 2024'!M121),IF(C118=2026,INDEX('COMPTE 2026'!$B$8:$B$601,'COMPTE 2026'!M121),IF(C118=2027,INDEX('COMPTE 2027'!$B$8:$B$601,'COMPTE 2027'!M121),IF(C118=2028,INDEX('COMPTE 2028'!$B$8:$B$601,'COMPTE 2028'!M121),IF(C118=2029,INDEX('COMPTE 2029'!$B$8:$B$601,'COMPTE 2029'!M121),IF(C118=2030,INDEX('COMPTE 2030'!$B$8:$B$601,'COMPTE 2030'!M121),"")))))))</f>
        <v/>
      </c>
      <c r="C122" s="116" t="str" cm="1">
        <f t="array" aca="1" ref="C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D122" t="str" cm="1">
        <f t="array" aca="1" ref="D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E122" s="2" t="str" cm="1">
        <f t="array" aca="1" ref="E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F122" t="str" cm="1">
        <f t="array" aca="1" ref="F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G122" t="str" cm="1">
        <f t="array" aca="1" ref="G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H122" t="str" cm="1">
        <f t="array" aca="1" ref="H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I122" t="str" cm="1">
        <f t="array" aca="1" ref="I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</row>
    <row r="123" spans="2:9" ht="18" customHeight="1" x14ac:dyDescent="0.3">
      <c r="B123" s="83" t="str" cm="1">
        <f t="array" aca="1" ref="B123" ca="1">IF(C120=2024,INDEX('COMPTE 2024'!$B$7:$B$601,'COMPTE 2024'!M122),IF(C119=2025,INDEX('COMPTE 2025'!$B$8:$B$601,'COMPTE 2024'!M122),IF(C119=2026,INDEX('COMPTE 2026'!$B$8:$B$601,'COMPTE 2026'!M122),IF(C119=2027,INDEX('COMPTE 2027'!$B$8:$B$601,'COMPTE 2027'!M122),IF(C119=2028,INDEX('COMPTE 2028'!$B$8:$B$601,'COMPTE 2028'!M122),IF(C119=2029,INDEX('COMPTE 2029'!$B$8:$B$601,'COMPTE 2029'!M122),IF(C119=2030,INDEX('COMPTE 2030'!$B$8:$B$601,'COMPTE 2030'!M122),"")))))))</f>
        <v/>
      </c>
      <c r="C123" s="116" t="str" cm="1">
        <f t="array" aca="1" ref="C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D123" t="str" cm="1">
        <f t="array" aca="1" ref="D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E123" s="2" t="str" cm="1">
        <f t="array" aca="1" ref="E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F123" t="str" cm="1">
        <f t="array" aca="1" ref="F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G123" t="str" cm="1">
        <f t="array" aca="1" ref="G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H123" t="str" cm="1">
        <f t="array" aca="1" ref="H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I123" t="str" cm="1">
        <f t="array" aca="1" ref="I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</row>
    <row r="124" spans="2:9" ht="18" customHeight="1" x14ac:dyDescent="0.3">
      <c r="B124" s="83" t="str" cm="1">
        <f t="array" aca="1" ref="B124" ca="1">IF(C121=2024,INDEX('COMPTE 2024'!$B$7:$B$601,'COMPTE 2024'!M123),IF(C120=2025,INDEX('COMPTE 2025'!$B$8:$B$601,'COMPTE 2024'!M123),IF(C120=2026,INDEX('COMPTE 2026'!$B$8:$B$601,'COMPTE 2026'!M123),IF(C120=2027,INDEX('COMPTE 2027'!$B$8:$B$601,'COMPTE 2027'!M123),IF(C120=2028,INDEX('COMPTE 2028'!$B$8:$B$601,'COMPTE 2028'!M123),IF(C120=2029,INDEX('COMPTE 2029'!$B$8:$B$601,'COMPTE 2029'!M123),IF(C120=2030,INDEX('COMPTE 2030'!$B$8:$B$601,'COMPTE 2030'!M123),"")))))))</f>
        <v/>
      </c>
      <c r="C124" s="116" t="str" cm="1">
        <f t="array" aca="1" ref="C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D124" t="str" cm="1">
        <f t="array" aca="1" ref="D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E124" s="2" t="str" cm="1">
        <f t="array" aca="1" ref="E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F124" t="str" cm="1">
        <f t="array" aca="1" ref="F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G124" t="str" cm="1">
        <f t="array" aca="1" ref="G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H124" t="str" cm="1">
        <f t="array" aca="1" ref="H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I124" t="str" cm="1">
        <f t="array" aca="1" ref="I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</row>
    <row r="125" spans="2:9" ht="18" customHeight="1" x14ac:dyDescent="0.3">
      <c r="B125" s="83" t="str" cm="1">
        <f t="array" aca="1" ref="B125" ca="1">IF(C122=2024,INDEX('COMPTE 2024'!$B$7:$B$601,'COMPTE 2024'!M124),IF(C121=2025,INDEX('COMPTE 2025'!$B$8:$B$601,'COMPTE 2024'!M124),IF(C121=2026,INDEX('COMPTE 2026'!$B$8:$B$601,'COMPTE 2026'!M124),IF(C121=2027,INDEX('COMPTE 2027'!$B$8:$B$601,'COMPTE 2027'!M124),IF(C121=2028,INDEX('COMPTE 2028'!$B$8:$B$601,'COMPTE 2028'!M124),IF(C121=2029,INDEX('COMPTE 2029'!$B$8:$B$601,'COMPTE 2029'!M124),IF(C121=2030,INDEX('COMPTE 2030'!$B$8:$B$601,'COMPTE 2030'!M124),"")))))))</f>
        <v/>
      </c>
      <c r="C125" s="116" t="str" cm="1">
        <f t="array" aca="1" ref="C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D125" t="str" cm="1">
        <f t="array" aca="1" ref="D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E125" s="2" t="str" cm="1">
        <f t="array" aca="1" ref="E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F125" t="str" cm="1">
        <f t="array" aca="1" ref="F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G125" t="str" cm="1">
        <f t="array" aca="1" ref="G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H125" t="str" cm="1">
        <f t="array" aca="1" ref="H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I125" t="str" cm="1">
        <f t="array" aca="1" ref="I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</row>
    <row r="126" spans="2:9" ht="18" customHeight="1" x14ac:dyDescent="0.3">
      <c r="B126" s="83" t="str" cm="1">
        <f t="array" aca="1" ref="B126" ca="1">IF(C123=2024,INDEX('COMPTE 2024'!$B$7:$B$601,'COMPTE 2024'!M125),IF(C122=2025,INDEX('COMPTE 2025'!$B$8:$B$601,'COMPTE 2024'!M125),IF(C122=2026,INDEX('COMPTE 2026'!$B$8:$B$601,'COMPTE 2026'!M125),IF(C122=2027,INDEX('COMPTE 2027'!$B$8:$B$601,'COMPTE 2027'!M125),IF(C122=2028,INDEX('COMPTE 2028'!$B$8:$B$601,'COMPTE 2028'!M125),IF(C122=2029,INDEX('COMPTE 2029'!$B$8:$B$601,'COMPTE 2029'!M125),IF(C122=2030,INDEX('COMPTE 2030'!$B$8:$B$601,'COMPTE 2030'!M125),"")))))))</f>
        <v/>
      </c>
      <c r="C126" s="116" t="str" cm="1">
        <f t="array" aca="1" ref="C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D126" t="str" cm="1">
        <f t="array" aca="1" ref="D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E126" s="2" t="str" cm="1">
        <f t="array" aca="1" ref="E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F126" t="str" cm="1">
        <f t="array" aca="1" ref="F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G126" t="str" cm="1">
        <f t="array" aca="1" ref="G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H126" t="str" cm="1">
        <f t="array" aca="1" ref="H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I126" t="str" cm="1">
        <f t="array" aca="1" ref="I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</row>
    <row r="127" spans="2:9" ht="18" customHeight="1" x14ac:dyDescent="0.3">
      <c r="B127" s="83" t="str" cm="1">
        <f t="array" aca="1" ref="B127" ca="1">IF(C124=2024,INDEX('COMPTE 2024'!$B$7:$B$601,'COMPTE 2024'!M126),IF(C123=2025,INDEX('COMPTE 2025'!$B$8:$B$601,'COMPTE 2024'!M126),IF(C123=2026,INDEX('COMPTE 2026'!$B$8:$B$601,'COMPTE 2026'!M126),IF(C123=2027,INDEX('COMPTE 2027'!$B$8:$B$601,'COMPTE 2027'!M126),IF(C123=2028,INDEX('COMPTE 2028'!$B$8:$B$601,'COMPTE 2028'!M126),IF(C123=2029,INDEX('COMPTE 2029'!$B$8:$B$601,'COMPTE 2029'!M126),IF(C123=2030,INDEX('COMPTE 2030'!$B$8:$B$601,'COMPTE 2030'!M126),"")))))))</f>
        <v/>
      </c>
      <c r="C127" s="116" t="str" cm="1">
        <f t="array" aca="1" ref="C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D127" t="str" cm="1">
        <f t="array" aca="1" ref="D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E127" s="2" t="str" cm="1">
        <f t="array" aca="1" ref="E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F127" t="str" cm="1">
        <f t="array" aca="1" ref="F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G127" t="str" cm="1">
        <f t="array" aca="1" ref="G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H127" t="str" cm="1">
        <f t="array" aca="1" ref="H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I127" t="str" cm="1">
        <f t="array" aca="1" ref="I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</row>
    <row r="128" spans="2:9" ht="18" customHeight="1" x14ac:dyDescent="0.3">
      <c r="B128" s="83" t="str" cm="1">
        <f t="array" aca="1" ref="B128" ca="1">IF(C125=2024,INDEX('COMPTE 2024'!$B$7:$B$601,'COMPTE 2024'!M127),IF(C124=2025,INDEX('COMPTE 2025'!$B$8:$B$601,'COMPTE 2024'!M127),IF(C124=2026,INDEX('COMPTE 2026'!$B$8:$B$601,'COMPTE 2026'!M127),IF(C124=2027,INDEX('COMPTE 2027'!$B$8:$B$601,'COMPTE 2027'!M127),IF(C124=2028,INDEX('COMPTE 2028'!$B$8:$B$601,'COMPTE 2028'!M127),IF(C124=2029,INDEX('COMPTE 2029'!$B$8:$B$601,'COMPTE 2029'!M127),IF(C124=2030,INDEX('COMPTE 2030'!$B$8:$B$601,'COMPTE 2030'!M127),"")))))))</f>
        <v/>
      </c>
      <c r="C128" s="116" t="str" cm="1">
        <f t="array" aca="1" ref="C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D128" t="str" cm="1">
        <f t="array" aca="1" ref="D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E128" s="2" t="str" cm="1">
        <f t="array" aca="1" ref="E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F128" t="str" cm="1">
        <f t="array" aca="1" ref="F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G128" t="str" cm="1">
        <f t="array" aca="1" ref="G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H128" t="str" cm="1">
        <f t="array" aca="1" ref="H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I128" t="str" cm="1">
        <f t="array" aca="1" ref="I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</row>
    <row r="129" spans="2:9" ht="18" customHeight="1" x14ac:dyDescent="0.3">
      <c r="B129" s="83" t="str" cm="1">
        <f t="array" aca="1" ref="B129" ca="1">IF(C126=2024,INDEX('COMPTE 2024'!$B$7:$B$601,'COMPTE 2024'!M128),IF(C125=2025,INDEX('COMPTE 2025'!$B$8:$B$601,'COMPTE 2024'!M128),IF(C125=2026,INDEX('COMPTE 2026'!$B$8:$B$601,'COMPTE 2026'!M128),IF(C125=2027,INDEX('COMPTE 2027'!$B$8:$B$601,'COMPTE 2027'!M128),IF(C125=2028,INDEX('COMPTE 2028'!$B$8:$B$601,'COMPTE 2028'!M128),IF(C125=2029,INDEX('COMPTE 2029'!$B$8:$B$601,'COMPTE 2029'!M128),IF(C125=2030,INDEX('COMPTE 2030'!$B$8:$B$601,'COMPTE 2030'!M128),"")))))))</f>
        <v/>
      </c>
      <c r="C129" s="116" t="str" cm="1">
        <f t="array" aca="1" ref="C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D129" t="str" cm="1">
        <f t="array" aca="1" ref="D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E129" s="2" t="str" cm="1">
        <f t="array" aca="1" ref="E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F129" t="str" cm="1">
        <f t="array" aca="1" ref="F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G129" t="str" cm="1">
        <f t="array" aca="1" ref="G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H129" t="str" cm="1">
        <f t="array" aca="1" ref="H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I129" t="str" cm="1">
        <f t="array" aca="1" ref="I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</row>
    <row r="130" spans="2:9" ht="18" customHeight="1" x14ac:dyDescent="0.3">
      <c r="B130" s="83" t="str" cm="1">
        <f t="array" aca="1" ref="B130" ca="1">IF(C127=2024,INDEX('COMPTE 2024'!$B$7:$B$601,'COMPTE 2024'!M129),IF(C126=2025,INDEX('COMPTE 2025'!$B$8:$B$601,'COMPTE 2024'!M129),IF(C126=2026,INDEX('COMPTE 2026'!$B$8:$B$601,'COMPTE 2026'!M129),IF(C126=2027,INDEX('COMPTE 2027'!$B$8:$B$601,'COMPTE 2027'!M129),IF(C126=2028,INDEX('COMPTE 2028'!$B$8:$B$601,'COMPTE 2028'!M129),IF(C126=2029,INDEX('COMPTE 2029'!$B$8:$B$601,'COMPTE 2029'!M129),IF(C126=2030,INDEX('COMPTE 2030'!$B$8:$B$601,'COMPTE 2030'!M129),"")))))))</f>
        <v/>
      </c>
      <c r="C130" s="116" t="str" cm="1">
        <f t="array" aca="1" ref="C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D130" t="str" cm="1">
        <f t="array" aca="1" ref="D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E130" s="2" t="str" cm="1">
        <f t="array" aca="1" ref="E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F130" t="str" cm="1">
        <f t="array" aca="1" ref="F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G130" t="str" cm="1">
        <f t="array" aca="1" ref="G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H130" t="str" cm="1">
        <f t="array" aca="1" ref="H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I130" t="str" cm="1">
        <f t="array" aca="1" ref="I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</row>
    <row r="131" spans="2:9" ht="18" customHeight="1" x14ac:dyDescent="0.3">
      <c r="B131" s="83" t="str" cm="1">
        <f t="array" aca="1" ref="B131" ca="1">IF(C128=2024,INDEX('COMPTE 2024'!$B$7:$B$601,'COMPTE 2024'!M130),IF(C127=2025,INDEX('COMPTE 2025'!$B$8:$B$601,'COMPTE 2024'!M130),IF(C127=2026,INDEX('COMPTE 2026'!$B$8:$B$601,'COMPTE 2026'!M130),IF(C127=2027,INDEX('COMPTE 2027'!$B$8:$B$601,'COMPTE 2027'!M130),IF(C127=2028,INDEX('COMPTE 2028'!$B$8:$B$601,'COMPTE 2028'!M130),IF(C127=2029,INDEX('COMPTE 2029'!$B$8:$B$601,'COMPTE 2029'!M130),IF(C127=2030,INDEX('COMPTE 2030'!$B$8:$B$601,'COMPTE 2030'!M130),"")))))))</f>
        <v/>
      </c>
      <c r="C131" s="116" t="str" cm="1">
        <f t="array" aca="1" ref="C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D131" t="str" cm="1">
        <f t="array" aca="1" ref="D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E131" s="2" t="str" cm="1">
        <f t="array" aca="1" ref="E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F131" t="str" cm="1">
        <f t="array" aca="1" ref="F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G131" t="str" cm="1">
        <f t="array" aca="1" ref="G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H131" t="str" cm="1">
        <f t="array" aca="1" ref="H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I131" t="str" cm="1">
        <f t="array" aca="1" ref="I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</row>
    <row r="132" spans="2:9" ht="18" customHeight="1" x14ac:dyDescent="0.3">
      <c r="B132" s="83" t="str" cm="1">
        <f t="array" aca="1" ref="B132" ca="1">IF(C129=2024,INDEX('COMPTE 2024'!$B$7:$B$601,'COMPTE 2024'!M131),IF(C128=2025,INDEX('COMPTE 2025'!$B$8:$B$601,'COMPTE 2024'!M131),IF(C128=2026,INDEX('COMPTE 2026'!$B$8:$B$601,'COMPTE 2026'!M131),IF(C128=2027,INDEX('COMPTE 2027'!$B$8:$B$601,'COMPTE 2027'!M131),IF(C128=2028,INDEX('COMPTE 2028'!$B$8:$B$601,'COMPTE 2028'!M131),IF(C128=2029,INDEX('COMPTE 2029'!$B$8:$B$601,'COMPTE 2029'!M131),IF(C128=2030,INDEX('COMPTE 2030'!$B$8:$B$601,'COMPTE 2030'!M131),"")))))))</f>
        <v/>
      </c>
      <c r="C132" s="116" t="str" cm="1">
        <f t="array" aca="1" ref="C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D132" t="str" cm="1">
        <f t="array" aca="1" ref="D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E132" s="2" t="str" cm="1">
        <f t="array" aca="1" ref="E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F132" t="str" cm="1">
        <f t="array" aca="1" ref="F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G132" t="str" cm="1">
        <f t="array" aca="1" ref="G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H132" t="str" cm="1">
        <f t="array" aca="1" ref="H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I132" t="str" cm="1">
        <f t="array" aca="1" ref="I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</row>
    <row r="133" spans="2:9" ht="18" customHeight="1" x14ac:dyDescent="0.3">
      <c r="B133" s="83" t="str" cm="1">
        <f t="array" aca="1" ref="B133" ca="1">IF(C130=2024,INDEX('COMPTE 2024'!$B$7:$B$601,'COMPTE 2024'!M132),IF(C129=2025,INDEX('COMPTE 2025'!$B$8:$B$601,'COMPTE 2024'!M132),IF(C129=2026,INDEX('COMPTE 2026'!$B$8:$B$601,'COMPTE 2026'!M132),IF(C129=2027,INDEX('COMPTE 2027'!$B$8:$B$601,'COMPTE 2027'!M132),IF(C129=2028,INDEX('COMPTE 2028'!$B$8:$B$601,'COMPTE 2028'!M132),IF(C129=2029,INDEX('COMPTE 2029'!$B$8:$B$601,'COMPTE 2029'!M132),IF(C129=2030,INDEX('COMPTE 2030'!$B$8:$B$601,'COMPTE 2030'!M132),"")))))))</f>
        <v/>
      </c>
      <c r="C133" s="116" t="str" cm="1">
        <f t="array" aca="1" ref="C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D133" t="str" cm="1">
        <f t="array" aca="1" ref="D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E133" s="2" t="str" cm="1">
        <f t="array" aca="1" ref="E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F133" t="str" cm="1">
        <f t="array" aca="1" ref="F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G133" t="str" cm="1">
        <f t="array" aca="1" ref="G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H133" t="str" cm="1">
        <f t="array" aca="1" ref="H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I133" t="str" cm="1">
        <f t="array" aca="1" ref="I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</row>
    <row r="134" spans="2:9" ht="18" customHeight="1" x14ac:dyDescent="0.3">
      <c r="B134" s="83" t="str" cm="1">
        <f t="array" aca="1" ref="B134" ca="1">IF(C131=2024,INDEX('COMPTE 2024'!$B$7:$B$601,'COMPTE 2024'!M133),IF(C130=2025,INDEX('COMPTE 2025'!$B$8:$B$601,'COMPTE 2024'!M133),IF(C130=2026,INDEX('COMPTE 2026'!$B$8:$B$601,'COMPTE 2026'!M133),IF(C130=2027,INDEX('COMPTE 2027'!$B$8:$B$601,'COMPTE 2027'!M133),IF(C130=2028,INDEX('COMPTE 2028'!$B$8:$B$601,'COMPTE 2028'!M133),IF(C130=2029,INDEX('COMPTE 2029'!$B$8:$B$601,'COMPTE 2029'!M133),IF(C130=2030,INDEX('COMPTE 2030'!$B$8:$B$601,'COMPTE 2030'!M133),"")))))))</f>
        <v/>
      </c>
      <c r="C134" s="116" t="str" cm="1">
        <f t="array" aca="1" ref="C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D134" t="str" cm="1">
        <f t="array" aca="1" ref="D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E134" s="2" t="str" cm="1">
        <f t="array" aca="1" ref="E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F134" t="str" cm="1">
        <f t="array" aca="1" ref="F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G134" t="str" cm="1">
        <f t="array" aca="1" ref="G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H134" t="str" cm="1">
        <f t="array" aca="1" ref="H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I134" t="str" cm="1">
        <f t="array" aca="1" ref="I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</row>
    <row r="135" spans="2:9" ht="18" customHeight="1" x14ac:dyDescent="0.3">
      <c r="B135" s="83" t="str" cm="1">
        <f t="array" aca="1" ref="B135" ca="1">IF(C132=2024,INDEX('COMPTE 2024'!$B$7:$B$601,'COMPTE 2024'!M134),IF(C131=2025,INDEX('COMPTE 2025'!$B$8:$B$601,'COMPTE 2024'!M134),IF(C131=2026,INDEX('COMPTE 2026'!$B$8:$B$601,'COMPTE 2026'!M134),IF(C131=2027,INDEX('COMPTE 2027'!$B$8:$B$601,'COMPTE 2027'!M134),IF(C131=2028,INDEX('COMPTE 2028'!$B$8:$B$601,'COMPTE 2028'!M134),IF(C131=2029,INDEX('COMPTE 2029'!$B$8:$B$601,'COMPTE 2029'!M134),IF(C131=2030,INDEX('COMPTE 2030'!$B$8:$B$601,'COMPTE 2030'!M134),"")))))))</f>
        <v/>
      </c>
      <c r="C135" s="116" t="str" cm="1">
        <f t="array" aca="1" ref="C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D135" t="str" cm="1">
        <f t="array" aca="1" ref="D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E135" s="2" t="str" cm="1">
        <f t="array" aca="1" ref="E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F135" t="str" cm="1">
        <f t="array" aca="1" ref="F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G135" t="str" cm="1">
        <f t="array" aca="1" ref="G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H135" t="str" cm="1">
        <f t="array" aca="1" ref="H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I135" t="str" cm="1">
        <f t="array" aca="1" ref="I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</row>
    <row r="136" spans="2:9" ht="18" customHeight="1" x14ac:dyDescent="0.3">
      <c r="B136" s="83" t="str" cm="1">
        <f t="array" aca="1" ref="B136" ca="1">IF(C133=2024,INDEX('COMPTE 2024'!$B$7:$B$601,'COMPTE 2024'!M135),IF(C132=2025,INDEX('COMPTE 2025'!$B$8:$B$601,'COMPTE 2024'!M135),IF(C132=2026,INDEX('COMPTE 2026'!$B$8:$B$601,'COMPTE 2026'!M135),IF(C132=2027,INDEX('COMPTE 2027'!$B$8:$B$601,'COMPTE 2027'!M135),IF(C132=2028,INDEX('COMPTE 2028'!$B$8:$B$601,'COMPTE 2028'!M135),IF(C132=2029,INDEX('COMPTE 2029'!$B$8:$B$601,'COMPTE 2029'!M135),IF(C132=2030,INDEX('COMPTE 2030'!$B$8:$B$601,'COMPTE 2030'!M135),"")))))))</f>
        <v/>
      </c>
      <c r="C136" s="116" t="str" cm="1">
        <f t="array" aca="1" ref="C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D136" t="str" cm="1">
        <f t="array" aca="1" ref="D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E136" s="2" t="str" cm="1">
        <f t="array" aca="1" ref="E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F136" t="str" cm="1">
        <f t="array" aca="1" ref="F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G136" t="str" cm="1">
        <f t="array" aca="1" ref="G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H136" t="str" cm="1">
        <f t="array" aca="1" ref="H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I136" t="str" cm="1">
        <f t="array" aca="1" ref="I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</row>
    <row r="137" spans="2:9" ht="18" customHeight="1" x14ac:dyDescent="0.3">
      <c r="B137" s="83" t="str" cm="1">
        <f t="array" aca="1" ref="B137" ca="1">IF(C134=2024,INDEX('COMPTE 2024'!$B$7:$B$601,'COMPTE 2024'!M136),IF(C133=2025,INDEX('COMPTE 2025'!$B$8:$B$601,'COMPTE 2024'!M136),IF(C133=2026,INDEX('COMPTE 2026'!$B$8:$B$601,'COMPTE 2026'!M136),IF(C133=2027,INDEX('COMPTE 2027'!$B$8:$B$601,'COMPTE 2027'!M136),IF(C133=2028,INDEX('COMPTE 2028'!$B$8:$B$601,'COMPTE 2028'!M136),IF(C133=2029,INDEX('COMPTE 2029'!$B$8:$B$601,'COMPTE 2029'!M136),IF(C133=2030,INDEX('COMPTE 2030'!$B$8:$B$601,'COMPTE 2030'!M136),"")))))))</f>
        <v/>
      </c>
      <c r="C137" s="116" t="str" cm="1">
        <f t="array" aca="1" ref="C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D137" t="str" cm="1">
        <f t="array" aca="1" ref="D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E137" s="2" t="str" cm="1">
        <f t="array" aca="1" ref="E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F137" t="str" cm="1">
        <f t="array" aca="1" ref="F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G137" t="str" cm="1">
        <f t="array" aca="1" ref="G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H137" t="str" cm="1">
        <f t="array" aca="1" ref="H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I137" t="str" cm="1">
        <f t="array" aca="1" ref="I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</row>
    <row r="138" spans="2:9" ht="18" customHeight="1" x14ac:dyDescent="0.3">
      <c r="B138" s="83" t="str" cm="1">
        <f t="array" aca="1" ref="B138" ca="1">IF(C135=2024,INDEX('COMPTE 2024'!$B$7:$B$601,'COMPTE 2024'!M137),IF(C134=2025,INDEX('COMPTE 2025'!$B$8:$B$601,'COMPTE 2024'!M137),IF(C134=2026,INDEX('COMPTE 2026'!$B$8:$B$601,'COMPTE 2026'!M137),IF(C134=2027,INDEX('COMPTE 2027'!$B$8:$B$601,'COMPTE 2027'!M137),IF(C134=2028,INDEX('COMPTE 2028'!$B$8:$B$601,'COMPTE 2028'!M137),IF(C134=2029,INDEX('COMPTE 2029'!$B$8:$B$601,'COMPTE 2029'!M137),IF(C134=2030,INDEX('COMPTE 2030'!$B$8:$B$601,'COMPTE 2030'!M137),"")))))))</f>
        <v/>
      </c>
      <c r="C138" s="116" t="str" cm="1">
        <f t="array" aca="1" ref="C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D138" t="str" cm="1">
        <f t="array" aca="1" ref="D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E138" s="2" t="str" cm="1">
        <f t="array" aca="1" ref="E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F138" t="str" cm="1">
        <f t="array" aca="1" ref="F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G138" t="str" cm="1">
        <f t="array" aca="1" ref="G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H138" t="str" cm="1">
        <f t="array" aca="1" ref="H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I138" t="str" cm="1">
        <f t="array" aca="1" ref="I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</row>
    <row r="139" spans="2:9" ht="18" customHeight="1" x14ac:dyDescent="0.3">
      <c r="B139" s="83" t="str" cm="1">
        <f t="array" aca="1" ref="B139" ca="1">IF(C136=2024,INDEX('COMPTE 2024'!$B$7:$B$601,'COMPTE 2024'!M138),IF(C135=2025,INDEX('COMPTE 2025'!$B$8:$B$601,'COMPTE 2024'!M138),IF(C135=2026,INDEX('COMPTE 2026'!$B$8:$B$601,'COMPTE 2026'!M138),IF(C135=2027,INDEX('COMPTE 2027'!$B$8:$B$601,'COMPTE 2027'!M138),IF(C135=2028,INDEX('COMPTE 2028'!$B$8:$B$601,'COMPTE 2028'!M138),IF(C135=2029,INDEX('COMPTE 2029'!$B$8:$B$601,'COMPTE 2029'!M138),IF(C135=2030,INDEX('COMPTE 2030'!$B$8:$B$601,'COMPTE 2030'!M138),"")))))))</f>
        <v/>
      </c>
      <c r="C139" s="116" t="str" cm="1">
        <f t="array" aca="1" ref="C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D139" t="str" cm="1">
        <f t="array" aca="1" ref="D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E139" s="2" t="str" cm="1">
        <f t="array" aca="1" ref="E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F139" t="str" cm="1">
        <f t="array" aca="1" ref="F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G139" t="str" cm="1">
        <f t="array" aca="1" ref="G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H139" t="str" cm="1">
        <f t="array" aca="1" ref="H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I139" t="str" cm="1">
        <f t="array" aca="1" ref="I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</row>
    <row r="140" spans="2:9" ht="18" customHeight="1" x14ac:dyDescent="0.3">
      <c r="B140" s="83" t="str" cm="1">
        <f t="array" aca="1" ref="B140" ca="1">IF(C137=2024,INDEX('COMPTE 2024'!$B$7:$B$601,'COMPTE 2024'!M139),IF(C136=2025,INDEX('COMPTE 2025'!$B$8:$B$601,'COMPTE 2024'!M139),IF(C136=2026,INDEX('COMPTE 2026'!$B$8:$B$601,'COMPTE 2026'!M139),IF(C136=2027,INDEX('COMPTE 2027'!$B$8:$B$601,'COMPTE 2027'!M139),IF(C136=2028,INDEX('COMPTE 2028'!$B$8:$B$601,'COMPTE 2028'!M139),IF(C136=2029,INDEX('COMPTE 2029'!$B$8:$B$601,'COMPTE 2029'!M139),IF(C136=2030,INDEX('COMPTE 2030'!$B$8:$B$601,'COMPTE 2030'!M139),"")))))))</f>
        <v/>
      </c>
      <c r="C140" s="116" t="str" cm="1">
        <f t="array" aca="1" ref="C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D140" t="str" cm="1">
        <f t="array" aca="1" ref="D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E140" s="2" t="str" cm="1">
        <f t="array" aca="1" ref="E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F140" t="str" cm="1">
        <f t="array" aca="1" ref="F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G140" t="str" cm="1">
        <f t="array" aca="1" ref="G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H140" t="str" cm="1">
        <f t="array" aca="1" ref="H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I140" t="str" cm="1">
        <f t="array" aca="1" ref="I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</row>
    <row r="141" spans="2:9" ht="18" customHeight="1" x14ac:dyDescent="0.3">
      <c r="B141" s="83" t="str" cm="1">
        <f t="array" aca="1" ref="B141" ca="1">IF(C138=2024,INDEX('COMPTE 2024'!$B$7:$B$601,'COMPTE 2024'!M140),IF(C137=2025,INDEX('COMPTE 2025'!$B$8:$B$601,'COMPTE 2024'!M140),IF(C137=2026,INDEX('COMPTE 2026'!$B$8:$B$601,'COMPTE 2026'!M140),IF(C137=2027,INDEX('COMPTE 2027'!$B$8:$B$601,'COMPTE 2027'!M140),IF(C137=2028,INDEX('COMPTE 2028'!$B$8:$B$601,'COMPTE 2028'!M140),IF(C137=2029,INDEX('COMPTE 2029'!$B$8:$B$601,'COMPTE 2029'!M140),IF(C137=2030,INDEX('COMPTE 2030'!$B$8:$B$601,'COMPTE 2030'!M140),"")))))))</f>
        <v/>
      </c>
      <c r="C141" s="116" t="str" cm="1">
        <f t="array" aca="1" ref="C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D141" t="str" cm="1">
        <f t="array" aca="1" ref="D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E141" s="2" t="str" cm="1">
        <f t="array" aca="1" ref="E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F141" t="str" cm="1">
        <f t="array" aca="1" ref="F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G141" t="str" cm="1">
        <f t="array" aca="1" ref="G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H141" t="str" cm="1">
        <f t="array" aca="1" ref="H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I141" t="str" cm="1">
        <f t="array" aca="1" ref="I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</row>
    <row r="142" spans="2:9" ht="18" customHeight="1" x14ac:dyDescent="0.3">
      <c r="B142" s="83" t="str" cm="1">
        <f t="array" aca="1" ref="B142" ca="1">IF(C139=2024,INDEX('COMPTE 2024'!$B$7:$B$601,'COMPTE 2024'!M141),IF(C138=2025,INDEX('COMPTE 2025'!$B$8:$B$601,'COMPTE 2024'!M141),IF(C138=2026,INDEX('COMPTE 2026'!$B$8:$B$601,'COMPTE 2026'!M141),IF(C138=2027,INDEX('COMPTE 2027'!$B$8:$B$601,'COMPTE 2027'!M141),IF(C138=2028,INDEX('COMPTE 2028'!$B$8:$B$601,'COMPTE 2028'!M141),IF(C138=2029,INDEX('COMPTE 2029'!$B$8:$B$601,'COMPTE 2029'!M141),IF(C138=2030,INDEX('COMPTE 2030'!$B$8:$B$601,'COMPTE 2030'!M141),"")))))))</f>
        <v/>
      </c>
      <c r="C142" s="116" t="str" cm="1">
        <f t="array" aca="1" ref="C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D142" t="str" cm="1">
        <f t="array" aca="1" ref="D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E142" s="2" t="str" cm="1">
        <f t="array" aca="1" ref="E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F142" t="str" cm="1">
        <f t="array" aca="1" ref="F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G142" t="str" cm="1">
        <f t="array" aca="1" ref="G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H142" t="str" cm="1">
        <f t="array" aca="1" ref="H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I142" t="str" cm="1">
        <f t="array" aca="1" ref="I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</row>
    <row r="143" spans="2:9" ht="18" customHeight="1" x14ac:dyDescent="0.3">
      <c r="B143" s="83" t="str" cm="1">
        <f t="array" aca="1" ref="B143" ca="1">IF(C140=2024,INDEX('COMPTE 2024'!$B$7:$B$601,'COMPTE 2024'!M142),IF(C139=2025,INDEX('COMPTE 2025'!$B$8:$B$601,'COMPTE 2024'!M142),IF(C139=2026,INDEX('COMPTE 2026'!$B$8:$B$601,'COMPTE 2026'!M142),IF(C139=2027,INDEX('COMPTE 2027'!$B$8:$B$601,'COMPTE 2027'!M142),IF(C139=2028,INDEX('COMPTE 2028'!$B$8:$B$601,'COMPTE 2028'!M142),IF(C139=2029,INDEX('COMPTE 2029'!$B$8:$B$601,'COMPTE 2029'!M142),IF(C139=2030,INDEX('COMPTE 2030'!$B$8:$B$601,'COMPTE 2030'!M142),"")))))))</f>
        <v/>
      </c>
      <c r="C143" s="116" t="str" cm="1">
        <f t="array" aca="1" ref="C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D143" t="str" cm="1">
        <f t="array" aca="1" ref="D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E143" s="2" t="str" cm="1">
        <f t="array" aca="1" ref="E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F143" t="str" cm="1">
        <f t="array" aca="1" ref="F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G143" t="str" cm="1">
        <f t="array" aca="1" ref="G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H143" t="str" cm="1">
        <f t="array" aca="1" ref="H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I143" t="str" cm="1">
        <f t="array" aca="1" ref="I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</row>
    <row r="144" spans="2:9" ht="18" customHeight="1" x14ac:dyDescent="0.3">
      <c r="B144" s="83" t="str" cm="1">
        <f t="array" aca="1" ref="B144" ca="1">IF(C141=2024,INDEX('COMPTE 2024'!$B$7:$B$601,'COMPTE 2024'!M143),IF(C140=2025,INDEX('COMPTE 2025'!$B$8:$B$601,'COMPTE 2024'!M143),IF(C140=2026,INDEX('COMPTE 2026'!$B$8:$B$601,'COMPTE 2026'!M143),IF(C140=2027,INDEX('COMPTE 2027'!$B$8:$B$601,'COMPTE 2027'!M143),IF(C140=2028,INDEX('COMPTE 2028'!$B$8:$B$601,'COMPTE 2028'!M143),IF(C140=2029,INDEX('COMPTE 2029'!$B$8:$B$601,'COMPTE 2029'!M143),IF(C140=2030,INDEX('COMPTE 2030'!$B$8:$B$601,'COMPTE 2030'!M143),"")))))))</f>
        <v/>
      </c>
      <c r="C144" s="116" t="str" cm="1">
        <f t="array" aca="1" ref="C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D144" t="str" cm="1">
        <f t="array" aca="1" ref="D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E144" s="2" t="str" cm="1">
        <f t="array" aca="1" ref="E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F144" t="str" cm="1">
        <f t="array" aca="1" ref="F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G144" t="str" cm="1">
        <f t="array" aca="1" ref="G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H144" t="str" cm="1">
        <f t="array" aca="1" ref="H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I144" t="str" cm="1">
        <f t="array" aca="1" ref="I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</row>
    <row r="145" spans="2:9" ht="18" customHeight="1" x14ac:dyDescent="0.3">
      <c r="B145" s="83" t="str" cm="1">
        <f t="array" aca="1" ref="B145" ca="1">IF(C142=2024,INDEX('COMPTE 2024'!$B$7:$B$601,'COMPTE 2024'!M144),IF(C141=2025,INDEX('COMPTE 2025'!$B$8:$B$601,'COMPTE 2024'!M144),IF(C141=2026,INDEX('COMPTE 2026'!$B$8:$B$601,'COMPTE 2026'!M144),IF(C141=2027,INDEX('COMPTE 2027'!$B$8:$B$601,'COMPTE 2027'!M144),IF(C141=2028,INDEX('COMPTE 2028'!$B$8:$B$601,'COMPTE 2028'!M144),IF(C141=2029,INDEX('COMPTE 2029'!$B$8:$B$601,'COMPTE 2029'!M144),IF(C141=2030,INDEX('COMPTE 2030'!$B$8:$B$601,'COMPTE 2030'!M144),"")))))))</f>
        <v/>
      </c>
      <c r="C145" s="116" t="str" cm="1">
        <f t="array" aca="1" ref="C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D145" t="str" cm="1">
        <f t="array" aca="1" ref="D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E145" s="2" t="str" cm="1">
        <f t="array" aca="1" ref="E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F145" t="str" cm="1">
        <f t="array" aca="1" ref="F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G145" t="str" cm="1">
        <f t="array" aca="1" ref="G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H145" t="str" cm="1">
        <f t="array" aca="1" ref="H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I145" t="str" cm="1">
        <f t="array" aca="1" ref="I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</row>
    <row r="146" spans="2:9" ht="18" customHeight="1" x14ac:dyDescent="0.3">
      <c r="B146" s="83" t="str" cm="1">
        <f t="array" aca="1" ref="B146" ca="1">IF(C143=2024,INDEX('COMPTE 2024'!$B$7:$B$601,'COMPTE 2024'!M145),IF(C142=2025,INDEX('COMPTE 2025'!$B$8:$B$601,'COMPTE 2024'!M145),IF(C142=2026,INDEX('COMPTE 2026'!$B$8:$B$601,'COMPTE 2026'!M145),IF(C142=2027,INDEX('COMPTE 2027'!$B$8:$B$601,'COMPTE 2027'!M145),IF(C142=2028,INDEX('COMPTE 2028'!$B$8:$B$601,'COMPTE 2028'!M145),IF(C142=2029,INDEX('COMPTE 2029'!$B$8:$B$601,'COMPTE 2029'!M145),IF(C142=2030,INDEX('COMPTE 2030'!$B$8:$B$601,'COMPTE 2030'!M145),"")))))))</f>
        <v/>
      </c>
      <c r="C146" s="116" t="str" cm="1">
        <f t="array" aca="1" ref="C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D146" t="str" cm="1">
        <f t="array" aca="1" ref="D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E146" s="2" t="str" cm="1">
        <f t="array" aca="1" ref="E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F146" t="str" cm="1">
        <f t="array" aca="1" ref="F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G146" t="str" cm="1">
        <f t="array" aca="1" ref="G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H146" t="str" cm="1">
        <f t="array" aca="1" ref="H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I146" t="str" cm="1">
        <f t="array" aca="1" ref="I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</row>
    <row r="147" spans="2:9" ht="18" customHeight="1" x14ac:dyDescent="0.3">
      <c r="B147" s="83" t="str" cm="1">
        <f t="array" aca="1" ref="B147" ca="1">IF(C144=2024,INDEX('COMPTE 2024'!$B$7:$B$601,'COMPTE 2024'!M146),IF(C143=2025,INDEX('COMPTE 2025'!$B$8:$B$601,'COMPTE 2024'!M146),IF(C143=2026,INDEX('COMPTE 2026'!$B$8:$B$601,'COMPTE 2026'!M146),IF(C143=2027,INDEX('COMPTE 2027'!$B$8:$B$601,'COMPTE 2027'!M146),IF(C143=2028,INDEX('COMPTE 2028'!$B$8:$B$601,'COMPTE 2028'!M146),IF(C143=2029,INDEX('COMPTE 2029'!$B$8:$B$601,'COMPTE 2029'!M146),IF(C143=2030,INDEX('COMPTE 2030'!$B$8:$B$601,'COMPTE 2030'!M146),"")))))))</f>
        <v/>
      </c>
      <c r="C147" s="116" t="str" cm="1">
        <f t="array" aca="1" ref="C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D147" t="str" cm="1">
        <f t="array" aca="1" ref="D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E147" s="2" t="str" cm="1">
        <f t="array" aca="1" ref="E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F147" t="str" cm="1">
        <f t="array" aca="1" ref="F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G147" t="str" cm="1">
        <f t="array" aca="1" ref="G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H147" t="str" cm="1">
        <f t="array" aca="1" ref="H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I147" t="str" cm="1">
        <f t="array" aca="1" ref="I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</row>
    <row r="148" spans="2:9" ht="18" customHeight="1" x14ac:dyDescent="0.3">
      <c r="B148" s="83" t="str" cm="1">
        <f t="array" aca="1" ref="B148" ca="1">IF(C145=2024,INDEX('COMPTE 2024'!$B$7:$B$601,'COMPTE 2024'!M147),IF(C144=2025,INDEX('COMPTE 2025'!$B$8:$B$601,'COMPTE 2024'!M147),IF(C144=2026,INDEX('COMPTE 2026'!$B$8:$B$601,'COMPTE 2026'!M147),IF(C144=2027,INDEX('COMPTE 2027'!$B$8:$B$601,'COMPTE 2027'!M147),IF(C144=2028,INDEX('COMPTE 2028'!$B$8:$B$601,'COMPTE 2028'!M147),IF(C144=2029,INDEX('COMPTE 2029'!$B$8:$B$601,'COMPTE 2029'!M147),IF(C144=2030,INDEX('COMPTE 2030'!$B$8:$B$601,'COMPTE 2030'!M147),"")))))))</f>
        <v/>
      </c>
      <c r="C148" s="116" t="str" cm="1">
        <f t="array" aca="1" ref="C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D148" t="str" cm="1">
        <f t="array" aca="1" ref="D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E148" s="2" t="str" cm="1">
        <f t="array" aca="1" ref="E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F148" t="str" cm="1">
        <f t="array" aca="1" ref="F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G148" t="str" cm="1">
        <f t="array" aca="1" ref="G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H148" t="str" cm="1">
        <f t="array" aca="1" ref="H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I148" t="str" cm="1">
        <f t="array" aca="1" ref="I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</row>
    <row r="149" spans="2:9" ht="18" customHeight="1" x14ac:dyDescent="0.3">
      <c r="B149" s="83" t="str" cm="1">
        <f t="array" aca="1" ref="B149" ca="1">IF(C146=2024,INDEX('COMPTE 2024'!$B$7:$B$601,'COMPTE 2024'!M148),IF(C145=2025,INDEX('COMPTE 2025'!$B$8:$B$601,'COMPTE 2024'!M148),IF(C145=2026,INDEX('COMPTE 2026'!$B$8:$B$601,'COMPTE 2026'!M148),IF(C145=2027,INDEX('COMPTE 2027'!$B$8:$B$601,'COMPTE 2027'!M148),IF(C145=2028,INDEX('COMPTE 2028'!$B$8:$B$601,'COMPTE 2028'!M148),IF(C145=2029,INDEX('COMPTE 2029'!$B$8:$B$601,'COMPTE 2029'!M148),IF(C145=2030,INDEX('COMPTE 2030'!$B$8:$B$601,'COMPTE 2030'!M148),"")))))))</f>
        <v/>
      </c>
      <c r="C149" s="116" t="str" cm="1">
        <f t="array" aca="1" ref="C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D149" t="str" cm="1">
        <f t="array" aca="1" ref="D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E149" s="2" t="str" cm="1">
        <f t="array" aca="1" ref="E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F149" t="str" cm="1">
        <f t="array" aca="1" ref="F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G149" t="str" cm="1">
        <f t="array" aca="1" ref="G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H149" t="str" cm="1">
        <f t="array" aca="1" ref="H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I149" t="str" cm="1">
        <f t="array" aca="1" ref="I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</row>
    <row r="150" spans="2:9" ht="18" customHeight="1" x14ac:dyDescent="0.3">
      <c r="B150" s="83" t="str" cm="1">
        <f t="array" aca="1" ref="B150" ca="1">IF(C147=2024,INDEX('COMPTE 2024'!$B$7:$B$601,'COMPTE 2024'!M149),IF(C146=2025,INDEX('COMPTE 2025'!$B$8:$B$601,'COMPTE 2024'!M149),IF(C146=2026,INDEX('COMPTE 2026'!$B$8:$B$601,'COMPTE 2026'!M149),IF(C146=2027,INDEX('COMPTE 2027'!$B$8:$B$601,'COMPTE 2027'!M149),IF(C146=2028,INDEX('COMPTE 2028'!$B$8:$B$601,'COMPTE 2028'!M149),IF(C146=2029,INDEX('COMPTE 2029'!$B$8:$B$601,'COMPTE 2029'!M149),IF(C146=2030,INDEX('COMPTE 2030'!$B$8:$B$601,'COMPTE 2030'!M149),"")))))))</f>
        <v/>
      </c>
      <c r="C150" s="116" t="str" cm="1">
        <f t="array" aca="1" ref="C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D150" t="str" cm="1">
        <f t="array" aca="1" ref="D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E150" s="2" t="str" cm="1">
        <f t="array" aca="1" ref="E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F150" t="str" cm="1">
        <f t="array" aca="1" ref="F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G150" t="str" cm="1">
        <f t="array" aca="1" ref="G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H150" t="str" cm="1">
        <f t="array" aca="1" ref="H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I150" t="str" cm="1">
        <f t="array" aca="1" ref="I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</row>
    <row r="151" spans="2:9" ht="18" customHeight="1" x14ac:dyDescent="0.3">
      <c r="B151" s="83" t="str" cm="1">
        <f t="array" aca="1" ref="B151" ca="1">IF(C148=2024,INDEX('COMPTE 2024'!$B$7:$B$601,'COMPTE 2024'!M150),IF(C147=2025,INDEX('COMPTE 2025'!$B$8:$B$601,'COMPTE 2024'!M150),IF(C147=2026,INDEX('COMPTE 2026'!$B$8:$B$601,'COMPTE 2026'!M150),IF(C147=2027,INDEX('COMPTE 2027'!$B$8:$B$601,'COMPTE 2027'!M150),IF(C147=2028,INDEX('COMPTE 2028'!$B$8:$B$601,'COMPTE 2028'!M150),IF(C147=2029,INDEX('COMPTE 2029'!$B$8:$B$601,'COMPTE 2029'!M150),IF(C147=2030,INDEX('COMPTE 2030'!$B$8:$B$601,'COMPTE 2030'!M150),"")))))))</f>
        <v/>
      </c>
      <c r="C151" s="116" t="str" cm="1">
        <f t="array" aca="1" ref="C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D151" t="str" cm="1">
        <f t="array" aca="1" ref="D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E151" s="2" t="str" cm="1">
        <f t="array" aca="1" ref="E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F151" t="str" cm="1">
        <f t="array" aca="1" ref="F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G151" t="str" cm="1">
        <f t="array" aca="1" ref="G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H151" t="str" cm="1">
        <f t="array" aca="1" ref="H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I151" t="str" cm="1">
        <f t="array" aca="1" ref="I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</row>
    <row r="152" spans="2:9" ht="18" customHeight="1" x14ac:dyDescent="0.3">
      <c r="B152" s="83" t="str" cm="1">
        <f t="array" aca="1" ref="B152" ca="1">IF(C149=2024,INDEX('COMPTE 2024'!$B$7:$B$601,'COMPTE 2024'!M151),IF(C148=2025,INDEX('COMPTE 2025'!$B$8:$B$601,'COMPTE 2024'!M151),IF(C148=2026,INDEX('COMPTE 2026'!$B$8:$B$601,'COMPTE 2026'!M151),IF(C148=2027,INDEX('COMPTE 2027'!$B$8:$B$601,'COMPTE 2027'!M151),IF(C148=2028,INDEX('COMPTE 2028'!$B$8:$B$601,'COMPTE 2028'!M151),IF(C148=2029,INDEX('COMPTE 2029'!$B$8:$B$601,'COMPTE 2029'!M151),IF(C148=2030,INDEX('COMPTE 2030'!$B$8:$B$601,'COMPTE 2030'!M151),"")))))))</f>
        <v/>
      </c>
      <c r="C152" s="116" t="str" cm="1">
        <f t="array" aca="1" ref="C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D152" t="str" cm="1">
        <f t="array" aca="1" ref="D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E152" s="2" t="str" cm="1">
        <f t="array" aca="1" ref="E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F152" t="str" cm="1">
        <f t="array" aca="1" ref="F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G152" t="str" cm="1">
        <f t="array" aca="1" ref="G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H152" t="str" cm="1">
        <f t="array" aca="1" ref="H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I152" t="str" cm="1">
        <f t="array" aca="1" ref="I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</row>
    <row r="153" spans="2:9" ht="18" customHeight="1" x14ac:dyDescent="0.3">
      <c r="B153" s="83" t="str" cm="1">
        <f t="array" aca="1" ref="B153" ca="1">IF(C150=2024,INDEX('COMPTE 2024'!$B$7:$B$601,'COMPTE 2024'!M152),IF(C149=2025,INDEX('COMPTE 2025'!$B$8:$B$601,'COMPTE 2024'!M152),IF(C149=2026,INDEX('COMPTE 2026'!$B$8:$B$601,'COMPTE 2026'!M152),IF(C149=2027,INDEX('COMPTE 2027'!$B$8:$B$601,'COMPTE 2027'!M152),IF(C149=2028,INDEX('COMPTE 2028'!$B$8:$B$601,'COMPTE 2028'!M152),IF(C149=2029,INDEX('COMPTE 2029'!$B$8:$B$601,'COMPTE 2029'!M152),IF(C149=2030,INDEX('COMPTE 2030'!$B$8:$B$601,'COMPTE 2030'!M152),"")))))))</f>
        <v/>
      </c>
      <c r="C153" s="116" t="str" cm="1">
        <f t="array" aca="1" ref="C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D153" t="str" cm="1">
        <f t="array" aca="1" ref="D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E153" s="2" t="str" cm="1">
        <f t="array" aca="1" ref="E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F153" t="str" cm="1">
        <f t="array" aca="1" ref="F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G153" t="str" cm="1">
        <f t="array" aca="1" ref="G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H153" t="str" cm="1">
        <f t="array" aca="1" ref="H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I153" t="str" cm="1">
        <f t="array" aca="1" ref="I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</row>
    <row r="154" spans="2:9" ht="18" customHeight="1" x14ac:dyDescent="0.3">
      <c r="B154" s="83" t="str" cm="1">
        <f t="array" aca="1" ref="B154" ca="1">IF(C151=2024,INDEX('COMPTE 2024'!$B$7:$B$601,'COMPTE 2024'!M153),IF(C150=2025,INDEX('COMPTE 2025'!$B$8:$B$601,'COMPTE 2024'!M153),IF(C150=2026,INDEX('COMPTE 2026'!$B$8:$B$601,'COMPTE 2026'!M153),IF(C150=2027,INDEX('COMPTE 2027'!$B$8:$B$601,'COMPTE 2027'!M153),IF(C150=2028,INDEX('COMPTE 2028'!$B$8:$B$601,'COMPTE 2028'!M153),IF(C150=2029,INDEX('COMPTE 2029'!$B$8:$B$601,'COMPTE 2029'!M153),IF(C150=2030,INDEX('COMPTE 2030'!$B$8:$B$601,'COMPTE 2030'!M153),"")))))))</f>
        <v/>
      </c>
      <c r="C154" s="116" t="str" cm="1">
        <f t="array" aca="1" ref="C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D154" t="str" cm="1">
        <f t="array" aca="1" ref="D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E154" s="2" t="str" cm="1">
        <f t="array" aca="1" ref="E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F154" t="str" cm="1">
        <f t="array" aca="1" ref="F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G154" t="str" cm="1">
        <f t="array" aca="1" ref="G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H154" t="str" cm="1">
        <f t="array" aca="1" ref="H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I154" t="str" cm="1">
        <f t="array" aca="1" ref="I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</row>
    <row r="155" spans="2:9" ht="18" customHeight="1" x14ac:dyDescent="0.3">
      <c r="B155" s="83" t="str" cm="1">
        <f t="array" aca="1" ref="B155" ca="1">IF(C152=2024,INDEX('COMPTE 2024'!$B$7:$B$601,'COMPTE 2024'!M154),IF(C151=2025,INDEX('COMPTE 2025'!$B$8:$B$601,'COMPTE 2024'!M154),IF(C151=2026,INDEX('COMPTE 2026'!$B$8:$B$601,'COMPTE 2026'!M154),IF(C151=2027,INDEX('COMPTE 2027'!$B$8:$B$601,'COMPTE 2027'!M154),IF(C151=2028,INDEX('COMPTE 2028'!$B$8:$B$601,'COMPTE 2028'!M154),IF(C151=2029,INDEX('COMPTE 2029'!$B$8:$B$601,'COMPTE 2029'!M154),IF(C151=2030,INDEX('COMPTE 2030'!$B$8:$B$601,'COMPTE 2030'!M154),"")))))))</f>
        <v/>
      </c>
      <c r="C155" s="116" t="str" cm="1">
        <f t="array" aca="1" ref="C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D155" t="str" cm="1">
        <f t="array" aca="1" ref="D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E155" s="2" t="str" cm="1">
        <f t="array" aca="1" ref="E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F155" t="str" cm="1">
        <f t="array" aca="1" ref="F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G155" t="str" cm="1">
        <f t="array" aca="1" ref="G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H155" t="str" cm="1">
        <f t="array" aca="1" ref="H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I155" t="str" cm="1">
        <f t="array" aca="1" ref="I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</row>
    <row r="156" spans="2:9" ht="18" customHeight="1" x14ac:dyDescent="0.3">
      <c r="B156" s="83" t="str" cm="1">
        <f t="array" aca="1" ref="B156" ca="1">IF(C153=2024,INDEX('COMPTE 2024'!$B$7:$B$601,'COMPTE 2024'!M155),IF(C152=2025,INDEX('COMPTE 2025'!$B$8:$B$601,'COMPTE 2024'!M155),IF(C152=2026,INDEX('COMPTE 2026'!$B$8:$B$601,'COMPTE 2026'!M155),IF(C152=2027,INDEX('COMPTE 2027'!$B$8:$B$601,'COMPTE 2027'!M155),IF(C152=2028,INDEX('COMPTE 2028'!$B$8:$B$601,'COMPTE 2028'!M155),IF(C152=2029,INDEX('COMPTE 2029'!$B$8:$B$601,'COMPTE 2029'!M155),IF(C152=2030,INDEX('COMPTE 2030'!$B$8:$B$601,'COMPTE 2030'!M155),"")))))))</f>
        <v/>
      </c>
      <c r="C156" s="116" t="str" cm="1">
        <f t="array" aca="1" ref="C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D156" t="str" cm="1">
        <f t="array" aca="1" ref="D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E156" s="2" t="str" cm="1">
        <f t="array" aca="1" ref="E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F156" t="str" cm="1">
        <f t="array" aca="1" ref="F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G156" t="str" cm="1">
        <f t="array" aca="1" ref="G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H156" t="str" cm="1">
        <f t="array" aca="1" ref="H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I156" t="str" cm="1">
        <f t="array" aca="1" ref="I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</row>
    <row r="157" spans="2:9" ht="18" customHeight="1" x14ac:dyDescent="0.3">
      <c r="B157" s="83" t="str" cm="1">
        <f t="array" aca="1" ref="B157" ca="1">IF(C154=2024,INDEX('COMPTE 2024'!$B$7:$B$601,'COMPTE 2024'!M156),IF(C153=2025,INDEX('COMPTE 2025'!$B$8:$B$601,'COMPTE 2024'!M156),IF(C153=2026,INDEX('COMPTE 2026'!$B$8:$B$601,'COMPTE 2026'!M156),IF(C153=2027,INDEX('COMPTE 2027'!$B$8:$B$601,'COMPTE 2027'!M156),IF(C153=2028,INDEX('COMPTE 2028'!$B$8:$B$601,'COMPTE 2028'!M156),IF(C153=2029,INDEX('COMPTE 2029'!$B$8:$B$601,'COMPTE 2029'!M156),IF(C153=2030,INDEX('COMPTE 2030'!$B$8:$B$601,'COMPTE 2030'!M156),"")))))))</f>
        <v/>
      </c>
      <c r="C157" s="116" t="str" cm="1">
        <f t="array" aca="1" ref="C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D157" t="str" cm="1">
        <f t="array" aca="1" ref="D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E157" s="2" t="str" cm="1">
        <f t="array" aca="1" ref="E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F157" t="str" cm="1">
        <f t="array" aca="1" ref="F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G157" t="str" cm="1">
        <f t="array" aca="1" ref="G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H157" t="str" cm="1">
        <f t="array" aca="1" ref="H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I157" t="str" cm="1">
        <f t="array" aca="1" ref="I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</row>
    <row r="158" spans="2:9" ht="18" customHeight="1" x14ac:dyDescent="0.3">
      <c r="B158" s="83" t="str" cm="1">
        <f t="array" aca="1" ref="B158" ca="1">IF(C155=2024,INDEX('COMPTE 2024'!$B$7:$B$601,'COMPTE 2024'!M157),IF(C154=2025,INDEX('COMPTE 2025'!$B$8:$B$601,'COMPTE 2024'!M157),IF(C154=2026,INDEX('COMPTE 2026'!$B$8:$B$601,'COMPTE 2026'!M157),IF(C154=2027,INDEX('COMPTE 2027'!$B$8:$B$601,'COMPTE 2027'!M157),IF(C154=2028,INDEX('COMPTE 2028'!$B$8:$B$601,'COMPTE 2028'!M157),IF(C154=2029,INDEX('COMPTE 2029'!$B$8:$B$601,'COMPTE 2029'!M157),IF(C154=2030,INDEX('COMPTE 2030'!$B$8:$B$601,'COMPTE 2030'!M157),"")))))))</f>
        <v/>
      </c>
      <c r="C158" s="116" t="str" cm="1">
        <f t="array" aca="1" ref="C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D158" t="str" cm="1">
        <f t="array" aca="1" ref="D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E158" s="2" t="str" cm="1">
        <f t="array" aca="1" ref="E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F158" t="str" cm="1">
        <f t="array" aca="1" ref="F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G158" t="str" cm="1">
        <f t="array" aca="1" ref="G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H158" t="str" cm="1">
        <f t="array" aca="1" ref="H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I158" t="str" cm="1">
        <f t="array" aca="1" ref="I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</row>
    <row r="159" spans="2:9" ht="18" customHeight="1" x14ac:dyDescent="0.3">
      <c r="B159" s="83" t="str" cm="1">
        <f t="array" aca="1" ref="B159" ca="1">IF(C156=2024,INDEX('COMPTE 2024'!$B$7:$B$601,'COMPTE 2024'!M158),IF(C155=2025,INDEX('COMPTE 2025'!$B$8:$B$601,'COMPTE 2024'!M158),IF(C155=2026,INDEX('COMPTE 2026'!$B$8:$B$601,'COMPTE 2026'!M158),IF(C155=2027,INDEX('COMPTE 2027'!$B$8:$B$601,'COMPTE 2027'!M158),IF(C155=2028,INDEX('COMPTE 2028'!$B$8:$B$601,'COMPTE 2028'!M158),IF(C155=2029,INDEX('COMPTE 2029'!$B$8:$B$601,'COMPTE 2029'!M158),IF(C155=2030,INDEX('COMPTE 2030'!$B$8:$B$601,'COMPTE 2030'!M158),"")))))))</f>
        <v/>
      </c>
      <c r="C159" s="116" t="str" cm="1">
        <f t="array" aca="1" ref="C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D159" t="str" cm="1">
        <f t="array" aca="1" ref="D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E159" s="2" t="str" cm="1">
        <f t="array" aca="1" ref="E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F159" t="str" cm="1">
        <f t="array" aca="1" ref="F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G159" t="str" cm="1">
        <f t="array" aca="1" ref="G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H159" t="str" cm="1">
        <f t="array" aca="1" ref="H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I159" t="str" cm="1">
        <f t="array" aca="1" ref="I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</row>
    <row r="160" spans="2:9" ht="18" customHeight="1" x14ac:dyDescent="0.3">
      <c r="B160" s="83" t="str" cm="1">
        <f t="array" aca="1" ref="B160" ca="1">IF(C157=2024,INDEX('COMPTE 2024'!$B$7:$B$601,'COMPTE 2024'!M159),IF(C156=2025,INDEX('COMPTE 2025'!$B$8:$B$601,'COMPTE 2024'!M159),IF(C156=2026,INDEX('COMPTE 2026'!$B$8:$B$601,'COMPTE 2026'!M159),IF(C156=2027,INDEX('COMPTE 2027'!$B$8:$B$601,'COMPTE 2027'!M159),IF(C156=2028,INDEX('COMPTE 2028'!$B$8:$B$601,'COMPTE 2028'!M159),IF(C156=2029,INDEX('COMPTE 2029'!$B$8:$B$601,'COMPTE 2029'!M159),IF(C156=2030,INDEX('COMPTE 2030'!$B$8:$B$601,'COMPTE 2030'!M159),"")))))))</f>
        <v/>
      </c>
      <c r="C160" s="116" t="str" cm="1">
        <f t="array" aca="1" ref="C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D160" t="str" cm="1">
        <f t="array" aca="1" ref="D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E160" s="2" t="str" cm="1">
        <f t="array" aca="1" ref="E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F160" t="str" cm="1">
        <f t="array" aca="1" ref="F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G160" t="str" cm="1">
        <f t="array" aca="1" ref="G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H160" t="str" cm="1">
        <f t="array" aca="1" ref="H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I160" t="str" cm="1">
        <f t="array" aca="1" ref="I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</row>
    <row r="161" spans="2:9" ht="18" customHeight="1" x14ac:dyDescent="0.3">
      <c r="B161" s="83" t="str" cm="1">
        <f t="array" aca="1" ref="B161" ca="1">IF(C158=2024,INDEX('COMPTE 2024'!$B$7:$B$601,'COMPTE 2024'!M160),IF(C157=2025,INDEX('COMPTE 2025'!$B$8:$B$601,'COMPTE 2024'!M160),IF(C157=2026,INDEX('COMPTE 2026'!$B$8:$B$601,'COMPTE 2026'!M160),IF(C157=2027,INDEX('COMPTE 2027'!$B$8:$B$601,'COMPTE 2027'!M160),IF(C157=2028,INDEX('COMPTE 2028'!$B$8:$B$601,'COMPTE 2028'!M160),IF(C157=2029,INDEX('COMPTE 2029'!$B$8:$B$601,'COMPTE 2029'!M160),IF(C157=2030,INDEX('COMPTE 2030'!$B$8:$B$601,'COMPTE 2030'!M160),"")))))))</f>
        <v/>
      </c>
      <c r="C161" s="116" t="str" cm="1">
        <f t="array" aca="1" ref="C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D161" t="str" cm="1">
        <f t="array" aca="1" ref="D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E161" s="2" t="str" cm="1">
        <f t="array" aca="1" ref="E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F161" t="str" cm="1">
        <f t="array" aca="1" ref="F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G161" t="str" cm="1">
        <f t="array" aca="1" ref="G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H161" t="str" cm="1">
        <f t="array" aca="1" ref="H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I161" t="str" cm="1">
        <f t="array" aca="1" ref="I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</row>
    <row r="162" spans="2:9" ht="18" customHeight="1" x14ac:dyDescent="0.3">
      <c r="B162" s="83" t="str" cm="1">
        <f t="array" aca="1" ref="B162" ca="1">IF(C159=2024,INDEX('COMPTE 2024'!$B$7:$B$601,'COMPTE 2024'!M161),IF(C158=2025,INDEX('COMPTE 2025'!$B$8:$B$601,'COMPTE 2024'!M161),IF(C158=2026,INDEX('COMPTE 2026'!$B$8:$B$601,'COMPTE 2026'!M161),IF(C158=2027,INDEX('COMPTE 2027'!$B$8:$B$601,'COMPTE 2027'!M161),IF(C158=2028,INDEX('COMPTE 2028'!$B$8:$B$601,'COMPTE 2028'!M161),IF(C158=2029,INDEX('COMPTE 2029'!$B$8:$B$601,'COMPTE 2029'!M161),IF(C158=2030,INDEX('COMPTE 2030'!$B$8:$B$601,'COMPTE 2030'!M161),"")))))))</f>
        <v/>
      </c>
      <c r="C162" s="116" t="str" cm="1">
        <f t="array" aca="1" ref="C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D162" t="str" cm="1">
        <f t="array" aca="1" ref="D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E162" s="2" t="str" cm="1">
        <f t="array" aca="1" ref="E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F162" t="str" cm="1">
        <f t="array" aca="1" ref="F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G162" t="str" cm="1">
        <f t="array" aca="1" ref="G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H162" t="str" cm="1">
        <f t="array" aca="1" ref="H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I162" t="str" cm="1">
        <f t="array" aca="1" ref="I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</row>
    <row r="163" spans="2:9" ht="18" customHeight="1" x14ac:dyDescent="0.3">
      <c r="B163" s="83" t="str" cm="1">
        <f t="array" aca="1" ref="B163" ca="1">IF(C160=2024,INDEX('COMPTE 2024'!$B$7:$B$601,'COMPTE 2024'!M162),IF(C159=2025,INDEX('COMPTE 2025'!$B$8:$B$601,'COMPTE 2024'!M162),IF(C159=2026,INDEX('COMPTE 2026'!$B$8:$B$601,'COMPTE 2026'!M162),IF(C159=2027,INDEX('COMPTE 2027'!$B$8:$B$601,'COMPTE 2027'!M162),IF(C159=2028,INDEX('COMPTE 2028'!$B$8:$B$601,'COMPTE 2028'!M162),IF(C159=2029,INDEX('COMPTE 2029'!$B$8:$B$601,'COMPTE 2029'!M162),IF(C159=2030,INDEX('COMPTE 2030'!$B$8:$B$601,'COMPTE 2030'!M162),"")))))))</f>
        <v/>
      </c>
      <c r="C163" s="116" t="str" cm="1">
        <f t="array" aca="1" ref="C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D163" t="str" cm="1">
        <f t="array" aca="1" ref="D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E163" s="2" t="str" cm="1">
        <f t="array" aca="1" ref="E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F163" t="str" cm="1">
        <f t="array" aca="1" ref="F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G163" t="str" cm="1">
        <f t="array" aca="1" ref="G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H163" t="str" cm="1">
        <f t="array" aca="1" ref="H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I163" t="str" cm="1">
        <f t="array" aca="1" ref="I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</row>
    <row r="164" spans="2:9" ht="18" customHeight="1" x14ac:dyDescent="0.3">
      <c r="B164" s="83" t="str" cm="1">
        <f t="array" aca="1" ref="B164" ca="1">IF(C161=2024,INDEX('COMPTE 2024'!$B$7:$B$601,'COMPTE 2024'!M163),IF(C160=2025,INDEX('COMPTE 2025'!$B$8:$B$601,'COMPTE 2024'!M163),IF(C160=2026,INDEX('COMPTE 2026'!$B$8:$B$601,'COMPTE 2026'!M163),IF(C160=2027,INDEX('COMPTE 2027'!$B$8:$B$601,'COMPTE 2027'!M163),IF(C160=2028,INDEX('COMPTE 2028'!$B$8:$B$601,'COMPTE 2028'!M163),IF(C160=2029,INDEX('COMPTE 2029'!$B$8:$B$601,'COMPTE 2029'!M163),IF(C160=2030,INDEX('COMPTE 2030'!$B$8:$B$601,'COMPTE 2030'!M163),"")))))))</f>
        <v/>
      </c>
      <c r="C164" s="116" t="str" cm="1">
        <f t="array" aca="1" ref="C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D164" t="str" cm="1">
        <f t="array" aca="1" ref="D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E164" s="2" t="str" cm="1">
        <f t="array" aca="1" ref="E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F164" t="str" cm="1">
        <f t="array" aca="1" ref="F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G164" t="str" cm="1">
        <f t="array" aca="1" ref="G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H164" t="str" cm="1">
        <f t="array" aca="1" ref="H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I164" t="str" cm="1">
        <f t="array" aca="1" ref="I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</row>
    <row r="165" spans="2:9" ht="18" customHeight="1" x14ac:dyDescent="0.3">
      <c r="B165" s="83" t="str" cm="1">
        <f t="array" aca="1" ref="B165" ca="1">IF(C162=2024,INDEX('COMPTE 2024'!$B$7:$B$601,'COMPTE 2024'!M164),IF(C161=2025,INDEX('COMPTE 2025'!$B$8:$B$601,'COMPTE 2024'!M164),IF(C161=2026,INDEX('COMPTE 2026'!$B$8:$B$601,'COMPTE 2026'!M164),IF(C161=2027,INDEX('COMPTE 2027'!$B$8:$B$601,'COMPTE 2027'!M164),IF(C161=2028,INDEX('COMPTE 2028'!$B$8:$B$601,'COMPTE 2028'!M164),IF(C161=2029,INDEX('COMPTE 2029'!$B$8:$B$601,'COMPTE 2029'!M164),IF(C161=2030,INDEX('COMPTE 2030'!$B$8:$B$601,'COMPTE 2030'!M164),"")))))))</f>
        <v/>
      </c>
      <c r="C165" s="116" t="str" cm="1">
        <f t="array" aca="1" ref="C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D165" t="str" cm="1">
        <f t="array" aca="1" ref="D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E165" s="2" t="str" cm="1">
        <f t="array" aca="1" ref="E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F165" t="str" cm="1">
        <f t="array" aca="1" ref="F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G165" t="str" cm="1">
        <f t="array" aca="1" ref="G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H165" t="str" cm="1">
        <f t="array" aca="1" ref="H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I165" t="str" cm="1">
        <f t="array" aca="1" ref="I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</row>
    <row r="166" spans="2:9" ht="18" customHeight="1" x14ac:dyDescent="0.3">
      <c r="B166" s="83" t="str" cm="1">
        <f t="array" aca="1" ref="B166" ca="1">IF(C163=2024,INDEX('COMPTE 2024'!$B$7:$B$601,'COMPTE 2024'!M165),IF(C162=2025,INDEX('COMPTE 2025'!$B$8:$B$601,'COMPTE 2024'!M165),IF(C162=2026,INDEX('COMPTE 2026'!$B$8:$B$601,'COMPTE 2026'!M165),IF(C162=2027,INDEX('COMPTE 2027'!$B$8:$B$601,'COMPTE 2027'!M165),IF(C162=2028,INDEX('COMPTE 2028'!$B$8:$B$601,'COMPTE 2028'!M165),IF(C162=2029,INDEX('COMPTE 2029'!$B$8:$B$601,'COMPTE 2029'!M165),IF(C162=2030,INDEX('COMPTE 2030'!$B$8:$B$601,'COMPTE 2030'!M165),"")))))))</f>
        <v/>
      </c>
      <c r="C166" s="116" t="str" cm="1">
        <f t="array" aca="1" ref="C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D166" t="str" cm="1">
        <f t="array" aca="1" ref="D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E166" s="2" t="str" cm="1">
        <f t="array" aca="1" ref="E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F166" t="str" cm="1">
        <f t="array" aca="1" ref="F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G166" t="str" cm="1">
        <f t="array" aca="1" ref="G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H166" t="str" cm="1">
        <f t="array" aca="1" ref="H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I166" t="str" cm="1">
        <f t="array" aca="1" ref="I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</row>
    <row r="167" spans="2:9" ht="18" customHeight="1" x14ac:dyDescent="0.3">
      <c r="B167" s="83" t="str" cm="1">
        <f t="array" aca="1" ref="B167" ca="1">IF(C164=2024,INDEX('COMPTE 2024'!$B$7:$B$601,'COMPTE 2024'!M166),IF(C163=2025,INDEX('COMPTE 2025'!$B$8:$B$601,'COMPTE 2024'!M166),IF(C163=2026,INDEX('COMPTE 2026'!$B$8:$B$601,'COMPTE 2026'!M166),IF(C163=2027,INDEX('COMPTE 2027'!$B$8:$B$601,'COMPTE 2027'!M166),IF(C163=2028,INDEX('COMPTE 2028'!$B$8:$B$601,'COMPTE 2028'!M166),IF(C163=2029,INDEX('COMPTE 2029'!$B$8:$B$601,'COMPTE 2029'!M166),IF(C163=2030,INDEX('COMPTE 2030'!$B$8:$B$601,'COMPTE 2030'!M166),"")))))))</f>
        <v/>
      </c>
      <c r="C167" s="116" t="str" cm="1">
        <f t="array" aca="1" ref="C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D167" t="str" cm="1">
        <f t="array" aca="1" ref="D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E167" s="2" t="str" cm="1">
        <f t="array" aca="1" ref="E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F167" t="str" cm="1">
        <f t="array" aca="1" ref="F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G167" t="str" cm="1">
        <f t="array" aca="1" ref="G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H167" t="str" cm="1">
        <f t="array" aca="1" ref="H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I167" t="str" cm="1">
        <f t="array" aca="1" ref="I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</row>
    <row r="168" spans="2:9" ht="18" customHeight="1" x14ac:dyDescent="0.3">
      <c r="B168" s="83" t="str" cm="1">
        <f t="array" aca="1" ref="B168" ca="1">IF(C165=2024,INDEX('COMPTE 2024'!$B$7:$B$601,'COMPTE 2024'!M167),IF(C164=2025,INDEX('COMPTE 2025'!$B$8:$B$601,'COMPTE 2024'!M167),IF(C164=2026,INDEX('COMPTE 2026'!$B$8:$B$601,'COMPTE 2026'!M167),IF(C164=2027,INDEX('COMPTE 2027'!$B$8:$B$601,'COMPTE 2027'!M167),IF(C164=2028,INDEX('COMPTE 2028'!$B$8:$B$601,'COMPTE 2028'!M167),IF(C164=2029,INDEX('COMPTE 2029'!$B$8:$B$601,'COMPTE 2029'!M167),IF(C164=2030,INDEX('COMPTE 2030'!$B$8:$B$601,'COMPTE 2030'!M167),"")))))))</f>
        <v/>
      </c>
      <c r="C168" s="116" t="str" cm="1">
        <f t="array" aca="1" ref="C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D168" t="str" cm="1">
        <f t="array" aca="1" ref="D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E168" s="2" t="str" cm="1">
        <f t="array" aca="1" ref="E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F168" t="str" cm="1">
        <f t="array" aca="1" ref="F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G168" t="str" cm="1">
        <f t="array" aca="1" ref="G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H168" t="str" cm="1">
        <f t="array" aca="1" ref="H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I168" t="str" cm="1">
        <f t="array" aca="1" ref="I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</row>
    <row r="169" spans="2:9" ht="18" customHeight="1" x14ac:dyDescent="0.3">
      <c r="B169" s="83" t="str" cm="1">
        <f t="array" aca="1" ref="B169" ca="1">IF(C166=2024,INDEX('COMPTE 2024'!$B$7:$B$601,'COMPTE 2024'!M168),IF(C165=2025,INDEX('COMPTE 2025'!$B$8:$B$601,'COMPTE 2024'!M168),IF(C165=2026,INDEX('COMPTE 2026'!$B$8:$B$601,'COMPTE 2026'!M168),IF(C165=2027,INDEX('COMPTE 2027'!$B$8:$B$601,'COMPTE 2027'!M168),IF(C165=2028,INDEX('COMPTE 2028'!$B$8:$B$601,'COMPTE 2028'!M168),IF(C165=2029,INDEX('COMPTE 2029'!$B$8:$B$601,'COMPTE 2029'!M168),IF(C165=2030,INDEX('COMPTE 2030'!$B$8:$B$601,'COMPTE 2030'!M168),"")))))))</f>
        <v/>
      </c>
      <c r="C169" s="116" t="str" cm="1">
        <f t="array" aca="1" ref="C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D169" t="str" cm="1">
        <f t="array" aca="1" ref="D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E169" s="2" t="str" cm="1">
        <f t="array" aca="1" ref="E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F169" t="str" cm="1">
        <f t="array" aca="1" ref="F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G169" t="str" cm="1">
        <f t="array" aca="1" ref="G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H169" t="str" cm="1">
        <f t="array" aca="1" ref="H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I169" t="str" cm="1">
        <f t="array" aca="1" ref="I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</row>
    <row r="170" spans="2:9" ht="18" customHeight="1" x14ac:dyDescent="0.3">
      <c r="B170" s="83" t="str" cm="1">
        <f t="array" aca="1" ref="B170" ca="1">IF(C167=2024,INDEX('COMPTE 2024'!$B$7:$B$601,'COMPTE 2024'!M169),IF(C166=2025,INDEX('COMPTE 2025'!$B$8:$B$601,'COMPTE 2024'!M169),IF(C166=2026,INDEX('COMPTE 2026'!$B$8:$B$601,'COMPTE 2026'!M169),IF(C166=2027,INDEX('COMPTE 2027'!$B$8:$B$601,'COMPTE 2027'!M169),IF(C166=2028,INDEX('COMPTE 2028'!$B$8:$B$601,'COMPTE 2028'!M169),IF(C166=2029,INDEX('COMPTE 2029'!$B$8:$B$601,'COMPTE 2029'!M169),IF(C166=2030,INDEX('COMPTE 2030'!$B$8:$B$601,'COMPTE 2030'!M169),"")))))))</f>
        <v/>
      </c>
      <c r="C170" s="116" t="str" cm="1">
        <f t="array" aca="1" ref="C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D170" t="str" cm="1">
        <f t="array" aca="1" ref="D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E170" s="2" t="str" cm="1">
        <f t="array" aca="1" ref="E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F170" t="str" cm="1">
        <f t="array" aca="1" ref="F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G170" t="str" cm="1">
        <f t="array" aca="1" ref="G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H170" t="str" cm="1">
        <f t="array" aca="1" ref="H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I170" t="str" cm="1">
        <f t="array" aca="1" ref="I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</row>
    <row r="171" spans="2:9" ht="18" customHeight="1" x14ac:dyDescent="0.3">
      <c r="B171" s="83" t="str" cm="1">
        <f t="array" aca="1" ref="B171" ca="1">IF(C168=2024,INDEX('COMPTE 2024'!$B$7:$B$601,'COMPTE 2024'!M170),IF(C167=2025,INDEX('COMPTE 2025'!$B$8:$B$601,'COMPTE 2024'!M170),IF(C167=2026,INDEX('COMPTE 2026'!$B$8:$B$601,'COMPTE 2026'!M170),IF(C167=2027,INDEX('COMPTE 2027'!$B$8:$B$601,'COMPTE 2027'!M170),IF(C167=2028,INDEX('COMPTE 2028'!$B$8:$B$601,'COMPTE 2028'!M170),IF(C167=2029,INDEX('COMPTE 2029'!$B$8:$B$601,'COMPTE 2029'!M170),IF(C167=2030,INDEX('COMPTE 2030'!$B$8:$B$601,'COMPTE 2030'!M170),"")))))))</f>
        <v/>
      </c>
      <c r="C171" s="116" t="str" cm="1">
        <f t="array" aca="1" ref="C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D171" t="str" cm="1">
        <f t="array" aca="1" ref="D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E171" s="2" t="str" cm="1">
        <f t="array" aca="1" ref="E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F171" t="str" cm="1">
        <f t="array" aca="1" ref="F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G171" t="str" cm="1">
        <f t="array" aca="1" ref="G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H171" t="str" cm="1">
        <f t="array" aca="1" ref="H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I171" t="str" cm="1">
        <f t="array" aca="1" ref="I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</row>
    <row r="172" spans="2:9" ht="18" customHeight="1" x14ac:dyDescent="0.3">
      <c r="B172" s="83" t="str" cm="1">
        <f t="array" aca="1" ref="B172" ca="1">IF(C169=2024,INDEX('COMPTE 2024'!$B$7:$B$601,'COMPTE 2024'!M171),IF(C168=2025,INDEX('COMPTE 2025'!$B$8:$B$601,'COMPTE 2024'!M171),IF(C168=2026,INDEX('COMPTE 2026'!$B$8:$B$601,'COMPTE 2026'!M171),IF(C168=2027,INDEX('COMPTE 2027'!$B$8:$B$601,'COMPTE 2027'!M171),IF(C168=2028,INDEX('COMPTE 2028'!$B$8:$B$601,'COMPTE 2028'!M171),IF(C168=2029,INDEX('COMPTE 2029'!$B$8:$B$601,'COMPTE 2029'!M171),IF(C168=2030,INDEX('COMPTE 2030'!$B$8:$B$601,'COMPTE 2030'!M171),"")))))))</f>
        <v/>
      </c>
      <c r="C172" s="116" t="str" cm="1">
        <f t="array" aca="1" ref="C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D172" t="str" cm="1">
        <f t="array" aca="1" ref="D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E172" s="2" t="str" cm="1">
        <f t="array" aca="1" ref="E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F172" t="str" cm="1">
        <f t="array" aca="1" ref="F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G172" t="str" cm="1">
        <f t="array" aca="1" ref="G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H172" t="str" cm="1">
        <f t="array" aca="1" ref="H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I172" t="str" cm="1">
        <f t="array" aca="1" ref="I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</row>
    <row r="173" spans="2:9" ht="18" customHeight="1" x14ac:dyDescent="0.3">
      <c r="B173" s="83" t="str" cm="1">
        <f t="array" aca="1" ref="B173" ca="1">IF(C170=2024,INDEX('COMPTE 2024'!$B$7:$B$601,'COMPTE 2024'!M172),IF(C169=2025,INDEX('COMPTE 2025'!$B$8:$B$601,'COMPTE 2024'!M172),IF(C169=2026,INDEX('COMPTE 2026'!$B$8:$B$601,'COMPTE 2026'!M172),IF(C169=2027,INDEX('COMPTE 2027'!$B$8:$B$601,'COMPTE 2027'!M172),IF(C169=2028,INDEX('COMPTE 2028'!$B$8:$B$601,'COMPTE 2028'!M172),IF(C169=2029,INDEX('COMPTE 2029'!$B$8:$B$601,'COMPTE 2029'!M172),IF(C169=2030,INDEX('COMPTE 2030'!$B$8:$B$601,'COMPTE 2030'!M172),"")))))))</f>
        <v/>
      </c>
      <c r="C173" s="116" t="str" cm="1">
        <f t="array" aca="1" ref="C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D173" t="str" cm="1">
        <f t="array" aca="1" ref="D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E173" s="2" t="str" cm="1">
        <f t="array" aca="1" ref="E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F173" t="str" cm="1">
        <f t="array" aca="1" ref="F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G173" t="str" cm="1">
        <f t="array" aca="1" ref="G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H173" t="str" cm="1">
        <f t="array" aca="1" ref="H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I173" t="str" cm="1">
        <f t="array" aca="1" ref="I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</row>
    <row r="174" spans="2:9" ht="18" customHeight="1" x14ac:dyDescent="0.3">
      <c r="B174" s="83" t="str" cm="1">
        <f t="array" aca="1" ref="B174" ca="1">IF(C171=2024,INDEX('COMPTE 2024'!$B$7:$B$601,'COMPTE 2024'!M173),IF(C170=2025,INDEX('COMPTE 2025'!$B$8:$B$601,'COMPTE 2024'!M173),IF(C170=2026,INDEX('COMPTE 2026'!$B$8:$B$601,'COMPTE 2026'!M173),IF(C170=2027,INDEX('COMPTE 2027'!$B$8:$B$601,'COMPTE 2027'!M173),IF(C170=2028,INDEX('COMPTE 2028'!$B$8:$B$601,'COMPTE 2028'!M173),IF(C170=2029,INDEX('COMPTE 2029'!$B$8:$B$601,'COMPTE 2029'!M173),IF(C170=2030,INDEX('COMPTE 2030'!$B$8:$B$601,'COMPTE 2030'!M173),"")))))))</f>
        <v/>
      </c>
      <c r="C174" s="116" t="str" cm="1">
        <f t="array" aca="1" ref="C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D174" t="str" cm="1">
        <f t="array" aca="1" ref="D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E174" s="2" t="str" cm="1">
        <f t="array" aca="1" ref="E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F174" t="str" cm="1">
        <f t="array" aca="1" ref="F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G174" t="str" cm="1">
        <f t="array" aca="1" ref="G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H174" t="str" cm="1">
        <f t="array" aca="1" ref="H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I174" t="str" cm="1">
        <f t="array" aca="1" ref="I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</row>
    <row r="175" spans="2:9" ht="18" customHeight="1" x14ac:dyDescent="0.3">
      <c r="B175" s="83" t="str" cm="1">
        <f t="array" aca="1" ref="B175" ca="1">IF(C172=2024,INDEX('COMPTE 2024'!$B$7:$B$601,'COMPTE 2024'!M174),IF(C171=2025,INDEX('COMPTE 2025'!$B$8:$B$601,'COMPTE 2024'!M174),IF(C171=2026,INDEX('COMPTE 2026'!$B$8:$B$601,'COMPTE 2026'!M174),IF(C171=2027,INDEX('COMPTE 2027'!$B$8:$B$601,'COMPTE 2027'!M174),IF(C171=2028,INDEX('COMPTE 2028'!$B$8:$B$601,'COMPTE 2028'!M174),IF(C171=2029,INDEX('COMPTE 2029'!$B$8:$B$601,'COMPTE 2029'!M174),IF(C171=2030,INDEX('COMPTE 2030'!$B$8:$B$601,'COMPTE 2030'!M174),"")))))))</f>
        <v/>
      </c>
      <c r="C175" s="116" t="str" cm="1">
        <f t="array" aca="1" ref="C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D175" t="str" cm="1">
        <f t="array" aca="1" ref="D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E175" s="2" t="str" cm="1">
        <f t="array" aca="1" ref="E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F175" t="str" cm="1">
        <f t="array" aca="1" ref="F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G175" t="str" cm="1">
        <f t="array" aca="1" ref="G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H175" t="str" cm="1">
        <f t="array" aca="1" ref="H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I175" t="str" cm="1">
        <f t="array" aca="1" ref="I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</row>
    <row r="176" spans="2:9" ht="18" customHeight="1" x14ac:dyDescent="0.3">
      <c r="B176" s="83" t="str" cm="1">
        <f t="array" aca="1" ref="B176" ca="1">IF(C173=2024,INDEX('COMPTE 2024'!$B$7:$B$601,'COMPTE 2024'!M175),IF(C172=2025,INDEX('COMPTE 2025'!$B$8:$B$601,'COMPTE 2024'!M175),IF(C172=2026,INDEX('COMPTE 2026'!$B$8:$B$601,'COMPTE 2026'!M175),IF(C172=2027,INDEX('COMPTE 2027'!$B$8:$B$601,'COMPTE 2027'!M175),IF(C172=2028,INDEX('COMPTE 2028'!$B$8:$B$601,'COMPTE 2028'!M175),IF(C172=2029,INDEX('COMPTE 2029'!$B$8:$B$601,'COMPTE 2029'!M175),IF(C172=2030,INDEX('COMPTE 2030'!$B$8:$B$601,'COMPTE 2030'!M175),"")))))))</f>
        <v/>
      </c>
      <c r="C176" s="116" t="str" cm="1">
        <f t="array" aca="1" ref="C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D176" t="str" cm="1">
        <f t="array" aca="1" ref="D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E176" s="2" t="str" cm="1">
        <f t="array" aca="1" ref="E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F176" t="str" cm="1">
        <f t="array" aca="1" ref="F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G176" t="str" cm="1">
        <f t="array" aca="1" ref="G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H176" t="str" cm="1">
        <f t="array" aca="1" ref="H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I176" t="str" cm="1">
        <f t="array" aca="1" ref="I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</row>
    <row r="177" spans="2:9" ht="18" customHeight="1" x14ac:dyDescent="0.3">
      <c r="B177" s="83" t="str" cm="1">
        <f t="array" aca="1" ref="B177" ca="1">IF(C174=2024,INDEX('COMPTE 2024'!$B$7:$B$601,'COMPTE 2024'!M176),IF(C173=2025,INDEX('COMPTE 2025'!$B$8:$B$601,'COMPTE 2024'!M176),IF(C173=2026,INDEX('COMPTE 2026'!$B$8:$B$601,'COMPTE 2026'!M176),IF(C173=2027,INDEX('COMPTE 2027'!$B$8:$B$601,'COMPTE 2027'!M176),IF(C173=2028,INDEX('COMPTE 2028'!$B$8:$B$601,'COMPTE 2028'!M176),IF(C173=2029,INDEX('COMPTE 2029'!$B$8:$B$601,'COMPTE 2029'!M176),IF(C173=2030,INDEX('COMPTE 2030'!$B$8:$B$601,'COMPTE 2030'!M176),"")))))))</f>
        <v/>
      </c>
      <c r="C177" s="116" t="str" cm="1">
        <f t="array" aca="1" ref="C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D177" t="str" cm="1">
        <f t="array" aca="1" ref="D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E177" s="2" t="str" cm="1">
        <f t="array" aca="1" ref="E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F177" t="str" cm="1">
        <f t="array" aca="1" ref="F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G177" t="str" cm="1">
        <f t="array" aca="1" ref="G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H177" t="str" cm="1">
        <f t="array" aca="1" ref="H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I177" t="str" cm="1">
        <f t="array" aca="1" ref="I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</row>
    <row r="178" spans="2:9" ht="18" customHeight="1" x14ac:dyDescent="0.3">
      <c r="B178" s="83" t="str" cm="1">
        <f t="array" aca="1" ref="B178" ca="1">IF(C175=2024,INDEX('COMPTE 2024'!$B$7:$B$601,'COMPTE 2024'!M177),IF(C174=2025,INDEX('COMPTE 2025'!$B$8:$B$601,'COMPTE 2024'!M177),IF(C174=2026,INDEX('COMPTE 2026'!$B$8:$B$601,'COMPTE 2026'!M177),IF(C174=2027,INDEX('COMPTE 2027'!$B$8:$B$601,'COMPTE 2027'!M177),IF(C174=2028,INDEX('COMPTE 2028'!$B$8:$B$601,'COMPTE 2028'!M177),IF(C174=2029,INDEX('COMPTE 2029'!$B$8:$B$601,'COMPTE 2029'!M177),IF(C174=2030,INDEX('COMPTE 2030'!$B$8:$B$601,'COMPTE 2030'!M177),"")))))))</f>
        <v/>
      </c>
      <c r="C178" s="116" t="str" cm="1">
        <f t="array" aca="1" ref="C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D178" t="str" cm="1">
        <f t="array" aca="1" ref="D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E178" s="2" t="str" cm="1">
        <f t="array" aca="1" ref="E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F178" t="str" cm="1">
        <f t="array" aca="1" ref="F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G178" t="str" cm="1">
        <f t="array" aca="1" ref="G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H178" t="str" cm="1">
        <f t="array" aca="1" ref="H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I178" t="str" cm="1">
        <f t="array" aca="1" ref="I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</row>
    <row r="179" spans="2:9" ht="18" customHeight="1" x14ac:dyDescent="0.3">
      <c r="B179" s="83" t="str" cm="1">
        <f t="array" aca="1" ref="B179" ca="1">IF(C176=2024,INDEX('COMPTE 2024'!$B$7:$B$601,'COMPTE 2024'!M178),IF(C175=2025,INDEX('COMPTE 2025'!$B$8:$B$601,'COMPTE 2024'!M178),IF(C175=2026,INDEX('COMPTE 2026'!$B$8:$B$601,'COMPTE 2026'!M178),IF(C175=2027,INDEX('COMPTE 2027'!$B$8:$B$601,'COMPTE 2027'!M178),IF(C175=2028,INDEX('COMPTE 2028'!$B$8:$B$601,'COMPTE 2028'!M178),IF(C175=2029,INDEX('COMPTE 2029'!$B$8:$B$601,'COMPTE 2029'!M178),IF(C175=2030,INDEX('COMPTE 2030'!$B$8:$B$601,'COMPTE 2030'!M178),"")))))))</f>
        <v/>
      </c>
      <c r="C179" s="116" t="str" cm="1">
        <f t="array" aca="1" ref="C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D179" t="str" cm="1">
        <f t="array" aca="1" ref="D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E179" s="2" t="str" cm="1">
        <f t="array" aca="1" ref="E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F179" t="str" cm="1">
        <f t="array" aca="1" ref="F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G179" t="str" cm="1">
        <f t="array" aca="1" ref="G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H179" t="str" cm="1">
        <f t="array" aca="1" ref="H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I179" t="str" cm="1">
        <f t="array" aca="1" ref="I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</row>
    <row r="180" spans="2:9" ht="18" customHeight="1" x14ac:dyDescent="0.3">
      <c r="B180" s="83" t="str" cm="1">
        <f t="array" aca="1" ref="B180" ca="1">IF(C177=2024,INDEX('COMPTE 2024'!$B$7:$B$601,'COMPTE 2024'!M179),IF(C176=2025,INDEX('COMPTE 2025'!$B$8:$B$601,'COMPTE 2024'!M179),IF(C176=2026,INDEX('COMPTE 2026'!$B$8:$B$601,'COMPTE 2026'!M179),IF(C176=2027,INDEX('COMPTE 2027'!$B$8:$B$601,'COMPTE 2027'!M179),IF(C176=2028,INDEX('COMPTE 2028'!$B$8:$B$601,'COMPTE 2028'!M179),IF(C176=2029,INDEX('COMPTE 2029'!$B$8:$B$601,'COMPTE 2029'!M179),IF(C176=2030,INDEX('COMPTE 2030'!$B$8:$B$601,'COMPTE 2030'!M179),"")))))))</f>
        <v/>
      </c>
      <c r="C180" s="116" t="str" cm="1">
        <f t="array" aca="1" ref="C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D180" t="str" cm="1">
        <f t="array" aca="1" ref="D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E180" s="2" t="str" cm="1">
        <f t="array" aca="1" ref="E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F180" t="str" cm="1">
        <f t="array" aca="1" ref="F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G180" t="str" cm="1">
        <f t="array" aca="1" ref="G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H180" t="str" cm="1">
        <f t="array" aca="1" ref="H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I180" t="str" cm="1">
        <f t="array" aca="1" ref="I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</row>
    <row r="181" spans="2:9" ht="18" customHeight="1" x14ac:dyDescent="0.3">
      <c r="B181" s="83" t="str" cm="1">
        <f t="array" aca="1" ref="B181" ca="1">IF(C178=2024,INDEX('COMPTE 2024'!$B$7:$B$601,'COMPTE 2024'!M180),IF(C177=2025,INDEX('COMPTE 2025'!$B$8:$B$601,'COMPTE 2024'!M180),IF(C177=2026,INDEX('COMPTE 2026'!$B$8:$B$601,'COMPTE 2026'!M180),IF(C177=2027,INDEX('COMPTE 2027'!$B$8:$B$601,'COMPTE 2027'!M180),IF(C177=2028,INDEX('COMPTE 2028'!$B$8:$B$601,'COMPTE 2028'!M180),IF(C177=2029,INDEX('COMPTE 2029'!$B$8:$B$601,'COMPTE 2029'!M180),IF(C177=2030,INDEX('COMPTE 2030'!$B$8:$B$601,'COMPTE 2030'!M180),"")))))))</f>
        <v/>
      </c>
      <c r="C181" s="116" t="str" cm="1">
        <f t="array" aca="1" ref="C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D181" t="str" cm="1">
        <f t="array" aca="1" ref="D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E181" s="2" t="str" cm="1">
        <f t="array" aca="1" ref="E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F181" t="str" cm="1">
        <f t="array" aca="1" ref="F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G181" t="str" cm="1">
        <f t="array" aca="1" ref="G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H181" t="str" cm="1">
        <f t="array" aca="1" ref="H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I181" t="str" cm="1">
        <f t="array" aca="1" ref="I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</row>
    <row r="182" spans="2:9" ht="18" customHeight="1" x14ac:dyDescent="0.3">
      <c r="B182" s="83" t="str" cm="1">
        <f t="array" aca="1" ref="B182" ca="1">IF(C179=2024,INDEX('COMPTE 2024'!$B$7:$B$601,'COMPTE 2024'!M181),IF(C178=2025,INDEX('COMPTE 2025'!$B$8:$B$601,'COMPTE 2024'!M181),IF(C178=2026,INDEX('COMPTE 2026'!$B$8:$B$601,'COMPTE 2026'!M181),IF(C178=2027,INDEX('COMPTE 2027'!$B$8:$B$601,'COMPTE 2027'!M181),IF(C178=2028,INDEX('COMPTE 2028'!$B$8:$B$601,'COMPTE 2028'!M181),IF(C178=2029,INDEX('COMPTE 2029'!$B$8:$B$601,'COMPTE 2029'!M181),IF(C178=2030,INDEX('COMPTE 2030'!$B$8:$B$601,'COMPTE 2030'!M181),"")))))))</f>
        <v/>
      </c>
      <c r="C182" s="116" t="str" cm="1">
        <f t="array" aca="1" ref="C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D182" t="str" cm="1">
        <f t="array" aca="1" ref="D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E182" s="2" t="str" cm="1">
        <f t="array" aca="1" ref="E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F182" t="str" cm="1">
        <f t="array" aca="1" ref="F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G182" t="str" cm="1">
        <f t="array" aca="1" ref="G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H182" t="str" cm="1">
        <f t="array" aca="1" ref="H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I182" t="str" cm="1">
        <f t="array" aca="1" ref="I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</row>
    <row r="183" spans="2:9" ht="18" customHeight="1" x14ac:dyDescent="0.3">
      <c r="B183" s="83" t="str" cm="1">
        <f t="array" aca="1" ref="B183" ca="1">IF(C180=2024,INDEX('COMPTE 2024'!$B$7:$B$601,'COMPTE 2024'!M182),IF(C179=2025,INDEX('COMPTE 2025'!$B$8:$B$601,'COMPTE 2024'!M182),IF(C179=2026,INDEX('COMPTE 2026'!$B$8:$B$601,'COMPTE 2026'!M182),IF(C179=2027,INDEX('COMPTE 2027'!$B$8:$B$601,'COMPTE 2027'!M182),IF(C179=2028,INDEX('COMPTE 2028'!$B$8:$B$601,'COMPTE 2028'!M182),IF(C179=2029,INDEX('COMPTE 2029'!$B$8:$B$601,'COMPTE 2029'!M182),IF(C179=2030,INDEX('COMPTE 2030'!$B$8:$B$601,'COMPTE 2030'!M182),"")))))))</f>
        <v/>
      </c>
      <c r="C183" s="116" t="str" cm="1">
        <f t="array" aca="1" ref="C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D183" t="str" cm="1">
        <f t="array" aca="1" ref="D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E183" s="2" t="str" cm="1">
        <f t="array" aca="1" ref="E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F183" t="str" cm="1">
        <f t="array" aca="1" ref="F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G183" t="str" cm="1">
        <f t="array" aca="1" ref="G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H183" t="str" cm="1">
        <f t="array" aca="1" ref="H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I183" t="str" cm="1">
        <f t="array" aca="1" ref="I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</row>
    <row r="184" spans="2:9" ht="18" customHeight="1" x14ac:dyDescent="0.3">
      <c r="B184" s="83" t="str" cm="1">
        <f t="array" aca="1" ref="B184" ca="1">IF(C181=2024,INDEX('COMPTE 2024'!$B$7:$B$601,'COMPTE 2024'!M183),IF(C180=2025,INDEX('COMPTE 2025'!$B$8:$B$601,'COMPTE 2024'!M183),IF(C180=2026,INDEX('COMPTE 2026'!$B$8:$B$601,'COMPTE 2026'!M183),IF(C180=2027,INDEX('COMPTE 2027'!$B$8:$B$601,'COMPTE 2027'!M183),IF(C180=2028,INDEX('COMPTE 2028'!$B$8:$B$601,'COMPTE 2028'!M183),IF(C180=2029,INDEX('COMPTE 2029'!$B$8:$B$601,'COMPTE 2029'!M183),IF(C180=2030,INDEX('COMPTE 2030'!$B$8:$B$601,'COMPTE 2030'!M183),"")))))))</f>
        <v/>
      </c>
      <c r="C184" s="116" t="str" cm="1">
        <f t="array" aca="1" ref="C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D184" t="str" cm="1">
        <f t="array" aca="1" ref="D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E184" s="2" t="str" cm="1">
        <f t="array" aca="1" ref="E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F184" t="str" cm="1">
        <f t="array" aca="1" ref="F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G184" t="str" cm="1">
        <f t="array" aca="1" ref="G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H184" t="str" cm="1">
        <f t="array" aca="1" ref="H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I184" t="str" cm="1">
        <f t="array" aca="1" ref="I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</row>
    <row r="185" spans="2:9" ht="18" customHeight="1" x14ac:dyDescent="0.3">
      <c r="B185" s="83" t="str" cm="1">
        <f t="array" aca="1" ref="B185" ca="1">IF(C182=2024,INDEX('COMPTE 2024'!$B$7:$B$601,'COMPTE 2024'!M184),IF(C181=2025,INDEX('COMPTE 2025'!$B$8:$B$601,'COMPTE 2024'!M184),IF(C181=2026,INDEX('COMPTE 2026'!$B$8:$B$601,'COMPTE 2026'!M184),IF(C181=2027,INDEX('COMPTE 2027'!$B$8:$B$601,'COMPTE 2027'!M184),IF(C181=2028,INDEX('COMPTE 2028'!$B$8:$B$601,'COMPTE 2028'!M184),IF(C181=2029,INDEX('COMPTE 2029'!$B$8:$B$601,'COMPTE 2029'!M184),IF(C181=2030,INDEX('COMPTE 2030'!$B$8:$B$601,'COMPTE 2030'!M184),"")))))))</f>
        <v/>
      </c>
      <c r="C185" s="116" t="str" cm="1">
        <f t="array" aca="1" ref="C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D185" t="str" cm="1">
        <f t="array" aca="1" ref="D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E185" s="2" t="str" cm="1">
        <f t="array" aca="1" ref="E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F185" t="str" cm="1">
        <f t="array" aca="1" ref="F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G185" t="str" cm="1">
        <f t="array" aca="1" ref="G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H185" t="str" cm="1">
        <f t="array" aca="1" ref="H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I185" t="str" cm="1">
        <f t="array" aca="1" ref="I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</row>
    <row r="186" spans="2:9" ht="18" customHeight="1" x14ac:dyDescent="0.3">
      <c r="B186" s="83" t="str" cm="1">
        <f t="array" aca="1" ref="B186" ca="1">IF(C183=2024,INDEX('COMPTE 2024'!$B$7:$B$601,'COMPTE 2024'!M185),IF(C182=2025,INDEX('COMPTE 2025'!$B$8:$B$601,'COMPTE 2024'!M185),IF(C182=2026,INDEX('COMPTE 2026'!$B$8:$B$601,'COMPTE 2026'!M185),IF(C182=2027,INDEX('COMPTE 2027'!$B$8:$B$601,'COMPTE 2027'!M185),IF(C182=2028,INDEX('COMPTE 2028'!$B$8:$B$601,'COMPTE 2028'!M185),IF(C182=2029,INDEX('COMPTE 2029'!$B$8:$B$601,'COMPTE 2029'!M185),IF(C182=2030,INDEX('COMPTE 2030'!$B$8:$B$601,'COMPTE 2030'!M185),"")))))))</f>
        <v/>
      </c>
      <c r="C186" s="116" t="str" cm="1">
        <f t="array" aca="1" ref="C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D186" t="str" cm="1">
        <f t="array" aca="1" ref="D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E186" s="2" t="str" cm="1">
        <f t="array" aca="1" ref="E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F186" t="str" cm="1">
        <f t="array" aca="1" ref="F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G186" t="str" cm="1">
        <f t="array" aca="1" ref="G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H186" t="str" cm="1">
        <f t="array" aca="1" ref="H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I186" t="str" cm="1">
        <f t="array" aca="1" ref="I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</row>
    <row r="187" spans="2:9" ht="18" customHeight="1" x14ac:dyDescent="0.3">
      <c r="B187" s="83" t="str" cm="1">
        <f t="array" aca="1" ref="B187" ca="1">IF(C184=2024,INDEX('COMPTE 2024'!$B$7:$B$601,'COMPTE 2024'!M186),IF(C183=2025,INDEX('COMPTE 2025'!$B$8:$B$601,'COMPTE 2024'!M186),IF(C183=2026,INDEX('COMPTE 2026'!$B$8:$B$601,'COMPTE 2026'!M186),IF(C183=2027,INDEX('COMPTE 2027'!$B$8:$B$601,'COMPTE 2027'!M186),IF(C183=2028,INDEX('COMPTE 2028'!$B$8:$B$601,'COMPTE 2028'!M186),IF(C183=2029,INDEX('COMPTE 2029'!$B$8:$B$601,'COMPTE 2029'!M186),IF(C183=2030,INDEX('COMPTE 2030'!$B$8:$B$601,'COMPTE 2030'!M186),"")))))))</f>
        <v/>
      </c>
      <c r="C187" s="116" t="str" cm="1">
        <f t="array" aca="1" ref="C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D187" t="str" cm="1">
        <f t="array" aca="1" ref="D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E187" s="2" t="str" cm="1">
        <f t="array" aca="1" ref="E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F187" t="str" cm="1">
        <f t="array" aca="1" ref="F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G187" t="str" cm="1">
        <f t="array" aca="1" ref="G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H187" t="str" cm="1">
        <f t="array" aca="1" ref="H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I187" t="str" cm="1">
        <f t="array" aca="1" ref="I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</row>
    <row r="188" spans="2:9" ht="18" customHeight="1" x14ac:dyDescent="0.3">
      <c r="B188" s="83" t="str" cm="1">
        <f t="array" aca="1" ref="B188" ca="1">IF(C185=2024,INDEX('COMPTE 2024'!$B$7:$B$601,'COMPTE 2024'!M187),IF(C184=2025,INDEX('COMPTE 2025'!$B$8:$B$601,'COMPTE 2024'!M187),IF(C184=2026,INDEX('COMPTE 2026'!$B$8:$B$601,'COMPTE 2026'!M187),IF(C184=2027,INDEX('COMPTE 2027'!$B$8:$B$601,'COMPTE 2027'!M187),IF(C184=2028,INDEX('COMPTE 2028'!$B$8:$B$601,'COMPTE 2028'!M187),IF(C184=2029,INDEX('COMPTE 2029'!$B$8:$B$601,'COMPTE 2029'!M187),IF(C184=2030,INDEX('COMPTE 2030'!$B$8:$B$601,'COMPTE 2030'!M187),"")))))))</f>
        <v/>
      </c>
      <c r="C188" s="116" t="str" cm="1">
        <f t="array" aca="1" ref="C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D188" t="str" cm="1">
        <f t="array" aca="1" ref="D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E188" s="2" t="str" cm="1">
        <f t="array" aca="1" ref="E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F188" t="str" cm="1">
        <f t="array" aca="1" ref="F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G188" t="str" cm="1">
        <f t="array" aca="1" ref="G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H188" t="str" cm="1">
        <f t="array" aca="1" ref="H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I188" t="str" cm="1">
        <f t="array" aca="1" ref="I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</row>
    <row r="189" spans="2:9" ht="18" customHeight="1" x14ac:dyDescent="0.3">
      <c r="B189" s="83" t="str" cm="1">
        <f t="array" aca="1" ref="B189" ca="1">IF(C186=2024,INDEX('COMPTE 2024'!$B$7:$B$601,'COMPTE 2024'!M188),IF(C185=2025,INDEX('COMPTE 2025'!$B$8:$B$601,'COMPTE 2024'!M188),IF(C185=2026,INDEX('COMPTE 2026'!$B$8:$B$601,'COMPTE 2026'!M188),IF(C185=2027,INDEX('COMPTE 2027'!$B$8:$B$601,'COMPTE 2027'!M188),IF(C185=2028,INDEX('COMPTE 2028'!$B$8:$B$601,'COMPTE 2028'!M188),IF(C185=2029,INDEX('COMPTE 2029'!$B$8:$B$601,'COMPTE 2029'!M188),IF(C185=2030,INDEX('COMPTE 2030'!$B$8:$B$601,'COMPTE 2030'!M188),"")))))))</f>
        <v/>
      </c>
      <c r="C189" s="116" t="str" cm="1">
        <f t="array" aca="1" ref="C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D189" t="str" cm="1">
        <f t="array" aca="1" ref="D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E189" s="2" t="str" cm="1">
        <f t="array" aca="1" ref="E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F189" t="str" cm="1">
        <f t="array" aca="1" ref="F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G189" t="str" cm="1">
        <f t="array" aca="1" ref="G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H189" t="str" cm="1">
        <f t="array" aca="1" ref="H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I189" t="str" cm="1">
        <f t="array" aca="1" ref="I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</row>
    <row r="190" spans="2:9" ht="18" customHeight="1" x14ac:dyDescent="0.3">
      <c r="B190" s="83" t="str" cm="1">
        <f t="array" aca="1" ref="B190" ca="1">IF(C187=2024,INDEX('COMPTE 2024'!$B$7:$B$601,'COMPTE 2024'!M189),IF(C186=2025,INDEX('COMPTE 2025'!$B$8:$B$601,'COMPTE 2024'!M189),IF(C186=2026,INDEX('COMPTE 2026'!$B$8:$B$601,'COMPTE 2026'!M189),IF(C186=2027,INDEX('COMPTE 2027'!$B$8:$B$601,'COMPTE 2027'!M189),IF(C186=2028,INDEX('COMPTE 2028'!$B$8:$B$601,'COMPTE 2028'!M189),IF(C186=2029,INDEX('COMPTE 2029'!$B$8:$B$601,'COMPTE 2029'!M189),IF(C186=2030,INDEX('COMPTE 2030'!$B$8:$B$601,'COMPTE 2030'!M189),"")))))))</f>
        <v/>
      </c>
      <c r="C190" s="116" t="str" cm="1">
        <f t="array" aca="1" ref="C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D190" t="str" cm="1">
        <f t="array" aca="1" ref="D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E190" s="2" t="str" cm="1">
        <f t="array" aca="1" ref="E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F190" t="str" cm="1">
        <f t="array" aca="1" ref="F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G190" t="str" cm="1">
        <f t="array" aca="1" ref="G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H190" t="str" cm="1">
        <f t="array" aca="1" ref="H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I190" t="str" cm="1">
        <f t="array" aca="1" ref="I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</row>
    <row r="191" spans="2:9" ht="18" customHeight="1" x14ac:dyDescent="0.3">
      <c r="B191" s="83" t="str" cm="1">
        <f t="array" aca="1" ref="B191" ca="1">IF(C188=2024,INDEX('COMPTE 2024'!$B$7:$B$601,'COMPTE 2024'!M190),IF(C187=2025,INDEX('COMPTE 2025'!$B$8:$B$601,'COMPTE 2024'!M190),IF(C187=2026,INDEX('COMPTE 2026'!$B$8:$B$601,'COMPTE 2026'!M190),IF(C187=2027,INDEX('COMPTE 2027'!$B$8:$B$601,'COMPTE 2027'!M190),IF(C187=2028,INDEX('COMPTE 2028'!$B$8:$B$601,'COMPTE 2028'!M190),IF(C187=2029,INDEX('COMPTE 2029'!$B$8:$B$601,'COMPTE 2029'!M190),IF(C187=2030,INDEX('COMPTE 2030'!$B$8:$B$601,'COMPTE 2030'!M190),"")))))))</f>
        <v/>
      </c>
      <c r="C191" s="116" t="str" cm="1">
        <f t="array" aca="1" ref="C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D191" t="str" cm="1">
        <f t="array" aca="1" ref="D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E191" s="2" t="str" cm="1">
        <f t="array" aca="1" ref="E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F191" t="str" cm="1">
        <f t="array" aca="1" ref="F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G191" t="str" cm="1">
        <f t="array" aca="1" ref="G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H191" t="str" cm="1">
        <f t="array" aca="1" ref="H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I191" t="str" cm="1">
        <f t="array" aca="1" ref="I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</row>
    <row r="192" spans="2:9" ht="18" customHeight="1" x14ac:dyDescent="0.3">
      <c r="B192" s="83" t="str" cm="1">
        <f t="array" aca="1" ref="B192" ca="1">IF(C189=2024,INDEX('COMPTE 2024'!$B$7:$B$601,'COMPTE 2024'!M191),IF(C188=2025,INDEX('COMPTE 2025'!$B$8:$B$601,'COMPTE 2024'!M191),IF(C188=2026,INDEX('COMPTE 2026'!$B$8:$B$601,'COMPTE 2026'!M191),IF(C188=2027,INDEX('COMPTE 2027'!$B$8:$B$601,'COMPTE 2027'!M191),IF(C188=2028,INDEX('COMPTE 2028'!$B$8:$B$601,'COMPTE 2028'!M191),IF(C188=2029,INDEX('COMPTE 2029'!$B$8:$B$601,'COMPTE 2029'!M191),IF(C188=2030,INDEX('COMPTE 2030'!$B$8:$B$601,'COMPTE 2030'!M191),"")))))))</f>
        <v/>
      </c>
      <c r="C192" s="116" t="str" cm="1">
        <f t="array" aca="1" ref="C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D192" t="str" cm="1">
        <f t="array" aca="1" ref="D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E192" s="2" t="str" cm="1">
        <f t="array" aca="1" ref="E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F192" t="str" cm="1">
        <f t="array" aca="1" ref="F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G192" t="str" cm="1">
        <f t="array" aca="1" ref="G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H192" t="str" cm="1">
        <f t="array" aca="1" ref="H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I192" t="str" cm="1">
        <f t="array" aca="1" ref="I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</row>
    <row r="193" spans="2:9" ht="18" customHeight="1" x14ac:dyDescent="0.3">
      <c r="B193" s="83" t="str" cm="1">
        <f t="array" aca="1" ref="B193" ca="1">IF(C190=2024,INDEX('COMPTE 2024'!$B$7:$B$601,'COMPTE 2024'!M192),IF(C189=2025,INDEX('COMPTE 2025'!$B$8:$B$601,'COMPTE 2024'!M192),IF(C189=2026,INDEX('COMPTE 2026'!$B$8:$B$601,'COMPTE 2026'!M192),IF(C189=2027,INDEX('COMPTE 2027'!$B$8:$B$601,'COMPTE 2027'!M192),IF(C189=2028,INDEX('COMPTE 2028'!$B$8:$B$601,'COMPTE 2028'!M192),IF(C189=2029,INDEX('COMPTE 2029'!$B$8:$B$601,'COMPTE 2029'!M192),IF(C189=2030,INDEX('COMPTE 2030'!$B$8:$B$601,'COMPTE 2030'!M192),"")))))))</f>
        <v/>
      </c>
      <c r="C193" s="116" t="str" cm="1">
        <f t="array" aca="1" ref="C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D193" t="str" cm="1">
        <f t="array" aca="1" ref="D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E193" s="2" t="str" cm="1">
        <f t="array" aca="1" ref="E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F193" t="str" cm="1">
        <f t="array" aca="1" ref="F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G193" t="str" cm="1">
        <f t="array" aca="1" ref="G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H193" t="str" cm="1">
        <f t="array" aca="1" ref="H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I193" t="str" cm="1">
        <f t="array" aca="1" ref="I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</row>
    <row r="194" spans="2:9" ht="18" customHeight="1" x14ac:dyDescent="0.3">
      <c r="B194" s="83" t="str" cm="1">
        <f t="array" aca="1" ref="B194" ca="1">IF(C191=2024,INDEX('COMPTE 2024'!$B$7:$B$601,'COMPTE 2024'!M193),IF(C190=2025,INDEX('COMPTE 2025'!$B$8:$B$601,'COMPTE 2024'!M193),IF(C190=2026,INDEX('COMPTE 2026'!$B$8:$B$601,'COMPTE 2026'!M193),IF(C190=2027,INDEX('COMPTE 2027'!$B$8:$B$601,'COMPTE 2027'!M193),IF(C190=2028,INDEX('COMPTE 2028'!$B$8:$B$601,'COMPTE 2028'!M193),IF(C190=2029,INDEX('COMPTE 2029'!$B$8:$B$601,'COMPTE 2029'!M193),IF(C190=2030,INDEX('COMPTE 2030'!$B$8:$B$601,'COMPTE 2030'!M193),"")))))))</f>
        <v/>
      </c>
      <c r="C194" s="116" t="str" cm="1">
        <f t="array" aca="1" ref="C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D194" t="str" cm="1">
        <f t="array" aca="1" ref="D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E194" s="2" t="str" cm="1">
        <f t="array" aca="1" ref="E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F194" t="str" cm="1">
        <f t="array" aca="1" ref="F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G194" t="str" cm="1">
        <f t="array" aca="1" ref="G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H194" t="str" cm="1">
        <f t="array" aca="1" ref="H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I194" t="str" cm="1">
        <f t="array" aca="1" ref="I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</row>
    <row r="195" spans="2:9" ht="18" customHeight="1" x14ac:dyDescent="0.3">
      <c r="B195" s="83" t="str" cm="1">
        <f t="array" aca="1" ref="B195" ca="1">IF(C192=2024,INDEX('COMPTE 2024'!$B$7:$B$601,'COMPTE 2024'!M194),IF(C191=2025,INDEX('COMPTE 2025'!$B$8:$B$601,'COMPTE 2024'!M194),IF(C191=2026,INDEX('COMPTE 2026'!$B$8:$B$601,'COMPTE 2026'!M194),IF(C191=2027,INDEX('COMPTE 2027'!$B$8:$B$601,'COMPTE 2027'!M194),IF(C191=2028,INDEX('COMPTE 2028'!$B$8:$B$601,'COMPTE 2028'!M194),IF(C191=2029,INDEX('COMPTE 2029'!$B$8:$B$601,'COMPTE 2029'!M194),IF(C191=2030,INDEX('COMPTE 2030'!$B$8:$B$601,'COMPTE 2030'!M194),"")))))))</f>
        <v/>
      </c>
      <c r="C195" s="116" t="str" cm="1">
        <f t="array" aca="1" ref="C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D195" t="str" cm="1">
        <f t="array" aca="1" ref="D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E195" s="2" t="str" cm="1">
        <f t="array" aca="1" ref="E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F195" t="str" cm="1">
        <f t="array" aca="1" ref="F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G195" t="str" cm="1">
        <f t="array" aca="1" ref="G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H195" t="str" cm="1">
        <f t="array" aca="1" ref="H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I195" t="str" cm="1">
        <f t="array" aca="1" ref="I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</row>
    <row r="196" spans="2:9" ht="18" customHeight="1" x14ac:dyDescent="0.3">
      <c r="B196" s="83" t="str" cm="1">
        <f t="array" aca="1" ref="B196" ca="1">IF(C193=2024,INDEX('COMPTE 2024'!$B$7:$B$601,'COMPTE 2024'!M195),IF(C192=2025,INDEX('COMPTE 2025'!$B$8:$B$601,'COMPTE 2024'!M195),IF(C192=2026,INDEX('COMPTE 2026'!$B$8:$B$601,'COMPTE 2026'!M195),IF(C192=2027,INDEX('COMPTE 2027'!$B$8:$B$601,'COMPTE 2027'!M195),IF(C192=2028,INDEX('COMPTE 2028'!$B$8:$B$601,'COMPTE 2028'!M195),IF(C192=2029,INDEX('COMPTE 2029'!$B$8:$B$601,'COMPTE 2029'!M195),IF(C192=2030,INDEX('COMPTE 2030'!$B$8:$B$601,'COMPTE 2030'!M195),"")))))))</f>
        <v/>
      </c>
      <c r="C196" s="116" t="str" cm="1">
        <f t="array" aca="1" ref="C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D196" t="str" cm="1">
        <f t="array" aca="1" ref="D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E196" s="2" t="str" cm="1">
        <f t="array" aca="1" ref="E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F196" t="str" cm="1">
        <f t="array" aca="1" ref="F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G196" t="str" cm="1">
        <f t="array" aca="1" ref="G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H196" t="str" cm="1">
        <f t="array" aca="1" ref="H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I196" t="str" cm="1">
        <f t="array" aca="1" ref="I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</row>
    <row r="197" spans="2:9" ht="18" customHeight="1" x14ac:dyDescent="0.3">
      <c r="B197" s="83" t="str" cm="1">
        <f t="array" aca="1" ref="B197" ca="1">IF(C194=2024,INDEX('COMPTE 2024'!$B$7:$B$601,'COMPTE 2024'!M196),IF(C193=2025,INDEX('COMPTE 2025'!$B$8:$B$601,'COMPTE 2024'!M196),IF(C193=2026,INDEX('COMPTE 2026'!$B$8:$B$601,'COMPTE 2026'!M196),IF(C193=2027,INDEX('COMPTE 2027'!$B$8:$B$601,'COMPTE 2027'!M196),IF(C193=2028,INDEX('COMPTE 2028'!$B$8:$B$601,'COMPTE 2028'!M196),IF(C193=2029,INDEX('COMPTE 2029'!$B$8:$B$601,'COMPTE 2029'!M196),IF(C193=2030,INDEX('COMPTE 2030'!$B$8:$B$601,'COMPTE 2030'!M196),"")))))))</f>
        <v/>
      </c>
      <c r="C197" s="116" t="str" cm="1">
        <f t="array" aca="1" ref="C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D197" t="str" cm="1">
        <f t="array" aca="1" ref="D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E197" s="2" t="str" cm="1">
        <f t="array" aca="1" ref="E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F197" t="str" cm="1">
        <f t="array" aca="1" ref="F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G197" t="str" cm="1">
        <f t="array" aca="1" ref="G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H197" t="str" cm="1">
        <f t="array" aca="1" ref="H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I197" t="str" cm="1">
        <f t="array" aca="1" ref="I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</row>
    <row r="198" spans="2:9" ht="18" customHeight="1" x14ac:dyDescent="0.3">
      <c r="B198" s="83" t="str" cm="1">
        <f t="array" aca="1" ref="B198" ca="1">IF(C195=2024,INDEX('COMPTE 2024'!$B$7:$B$601,'COMPTE 2024'!M197),IF(C194=2025,INDEX('COMPTE 2025'!$B$8:$B$601,'COMPTE 2024'!M197),IF(C194=2026,INDEX('COMPTE 2026'!$B$8:$B$601,'COMPTE 2026'!M197),IF(C194=2027,INDEX('COMPTE 2027'!$B$8:$B$601,'COMPTE 2027'!M197),IF(C194=2028,INDEX('COMPTE 2028'!$B$8:$B$601,'COMPTE 2028'!M197),IF(C194=2029,INDEX('COMPTE 2029'!$B$8:$B$601,'COMPTE 2029'!M197),IF(C194=2030,INDEX('COMPTE 2030'!$B$8:$B$601,'COMPTE 2030'!M197),"")))))))</f>
        <v/>
      </c>
      <c r="C198" s="116" t="str" cm="1">
        <f t="array" aca="1" ref="C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D198" t="str" cm="1">
        <f t="array" aca="1" ref="D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E198" s="2" t="str" cm="1">
        <f t="array" aca="1" ref="E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F198" t="str" cm="1">
        <f t="array" aca="1" ref="F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G198" t="str" cm="1">
        <f t="array" aca="1" ref="G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H198" t="str" cm="1">
        <f t="array" aca="1" ref="H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I198" t="str" cm="1">
        <f t="array" aca="1" ref="I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</row>
    <row r="199" spans="2:9" ht="18" customHeight="1" x14ac:dyDescent="0.3">
      <c r="B199" s="83" t="str" cm="1">
        <f t="array" aca="1" ref="B199" ca="1">IF(C196=2024,INDEX('COMPTE 2024'!$B$7:$B$601,'COMPTE 2024'!M198),IF(C195=2025,INDEX('COMPTE 2025'!$B$8:$B$601,'COMPTE 2024'!M198),IF(C195=2026,INDEX('COMPTE 2026'!$B$8:$B$601,'COMPTE 2026'!M198),IF(C195=2027,INDEX('COMPTE 2027'!$B$8:$B$601,'COMPTE 2027'!M198),IF(C195=2028,INDEX('COMPTE 2028'!$B$8:$B$601,'COMPTE 2028'!M198),IF(C195=2029,INDEX('COMPTE 2029'!$B$8:$B$601,'COMPTE 2029'!M198),IF(C195=2030,INDEX('COMPTE 2030'!$B$8:$B$601,'COMPTE 2030'!M198),"")))))))</f>
        <v/>
      </c>
      <c r="C199" s="116" t="str" cm="1">
        <f t="array" aca="1" ref="C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D199" t="str" cm="1">
        <f t="array" aca="1" ref="D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E199" s="2" t="str" cm="1">
        <f t="array" aca="1" ref="E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F199" t="str" cm="1">
        <f t="array" aca="1" ref="F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G199" t="str" cm="1">
        <f t="array" aca="1" ref="G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H199" t="str" cm="1">
        <f t="array" aca="1" ref="H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I199" t="str" cm="1">
        <f t="array" aca="1" ref="I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</row>
    <row r="200" spans="2:9" ht="18" customHeight="1" x14ac:dyDescent="0.3">
      <c r="B200" s="83" t="str" cm="1">
        <f t="array" aca="1" ref="B200" ca="1">IF(C197=2024,INDEX('COMPTE 2024'!$B$7:$B$601,'COMPTE 2024'!M199),IF(C196=2025,INDEX('COMPTE 2025'!$B$8:$B$601,'COMPTE 2024'!M199),IF(C196=2026,INDEX('COMPTE 2026'!$B$8:$B$601,'COMPTE 2026'!M199),IF(C196=2027,INDEX('COMPTE 2027'!$B$8:$B$601,'COMPTE 2027'!M199),IF(C196=2028,INDEX('COMPTE 2028'!$B$8:$B$601,'COMPTE 2028'!M199),IF(C196=2029,INDEX('COMPTE 2029'!$B$8:$B$601,'COMPTE 2029'!M199),IF(C196=2030,INDEX('COMPTE 2030'!$B$8:$B$601,'COMPTE 2030'!M199),"")))))))</f>
        <v/>
      </c>
      <c r="C200" s="116" t="str" cm="1">
        <f t="array" aca="1" ref="C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D200" t="str" cm="1">
        <f t="array" aca="1" ref="D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E200" s="2" t="str" cm="1">
        <f t="array" aca="1" ref="E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F200" t="str" cm="1">
        <f t="array" aca="1" ref="F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G200" t="str" cm="1">
        <f t="array" aca="1" ref="G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H200" t="str" cm="1">
        <f t="array" aca="1" ref="H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I200" t="str" cm="1">
        <f t="array" aca="1" ref="I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</row>
    <row r="201" spans="2:9" ht="18" customHeight="1" x14ac:dyDescent="0.3">
      <c r="B201" s="83" t="str" cm="1">
        <f t="array" aca="1" ref="B201" ca="1">IF(C198=2024,INDEX('COMPTE 2024'!$B$7:$B$601,'COMPTE 2024'!M200),IF(C197=2025,INDEX('COMPTE 2025'!$B$8:$B$601,'COMPTE 2024'!M200),IF(C197=2026,INDEX('COMPTE 2026'!$B$8:$B$601,'COMPTE 2026'!M200),IF(C197=2027,INDEX('COMPTE 2027'!$B$8:$B$601,'COMPTE 2027'!M200),IF(C197=2028,INDEX('COMPTE 2028'!$B$8:$B$601,'COMPTE 2028'!M200),IF(C197=2029,INDEX('COMPTE 2029'!$B$8:$B$601,'COMPTE 2029'!M200),IF(C197=2030,INDEX('COMPTE 2030'!$B$8:$B$601,'COMPTE 2030'!M200),"")))))))</f>
        <v/>
      </c>
      <c r="C201" s="116" t="str" cm="1">
        <f t="array" aca="1" ref="C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D201" t="str" cm="1">
        <f t="array" aca="1" ref="D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E201" s="2" t="str" cm="1">
        <f t="array" aca="1" ref="E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F201" t="str" cm="1">
        <f t="array" aca="1" ref="F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G201" t="str" cm="1">
        <f t="array" aca="1" ref="G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H201" t="str" cm="1">
        <f t="array" aca="1" ref="H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I201" t="str" cm="1">
        <f t="array" aca="1" ref="I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</row>
    <row r="202" spans="2:9" ht="18" customHeight="1" x14ac:dyDescent="0.3">
      <c r="B202" s="83" t="str" cm="1">
        <f t="array" aca="1" ref="B202" ca="1">IF(C199=2024,INDEX('COMPTE 2024'!$B$7:$B$601,'COMPTE 2024'!M201),IF(C198=2025,INDEX('COMPTE 2025'!$B$8:$B$601,'COMPTE 2024'!M201),IF(C198=2026,INDEX('COMPTE 2026'!$B$8:$B$601,'COMPTE 2026'!M201),IF(C198=2027,INDEX('COMPTE 2027'!$B$8:$B$601,'COMPTE 2027'!M201),IF(C198=2028,INDEX('COMPTE 2028'!$B$8:$B$601,'COMPTE 2028'!M201),IF(C198=2029,INDEX('COMPTE 2029'!$B$8:$B$601,'COMPTE 2029'!M201),IF(C198=2030,INDEX('COMPTE 2030'!$B$8:$B$601,'COMPTE 2030'!M201),"")))))))</f>
        <v/>
      </c>
      <c r="C202" s="116" t="str" cm="1">
        <f t="array" aca="1" ref="C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D202" t="str" cm="1">
        <f t="array" aca="1" ref="D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E202" s="2" t="str" cm="1">
        <f t="array" aca="1" ref="E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F202" t="str" cm="1">
        <f t="array" aca="1" ref="F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G202" t="str" cm="1">
        <f t="array" aca="1" ref="G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H202" t="str" cm="1">
        <f t="array" aca="1" ref="H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I202" t="str" cm="1">
        <f t="array" aca="1" ref="I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</row>
    <row r="203" spans="2:9" ht="18" customHeight="1" x14ac:dyDescent="0.3">
      <c r="B203" s="83" t="str" cm="1">
        <f t="array" aca="1" ref="B203" ca="1">IF(C200=2024,INDEX('COMPTE 2024'!$B$7:$B$601,'COMPTE 2024'!M202),IF(C199=2025,INDEX('COMPTE 2025'!$B$8:$B$601,'COMPTE 2024'!M202),IF(C199=2026,INDEX('COMPTE 2026'!$B$8:$B$601,'COMPTE 2026'!M202),IF(C199=2027,INDEX('COMPTE 2027'!$B$8:$B$601,'COMPTE 2027'!M202),IF(C199=2028,INDEX('COMPTE 2028'!$B$8:$B$601,'COMPTE 2028'!M202),IF(C199=2029,INDEX('COMPTE 2029'!$B$8:$B$601,'COMPTE 2029'!M202),IF(C199=2030,INDEX('COMPTE 2030'!$B$8:$B$601,'COMPTE 2030'!M202),"")))))))</f>
        <v/>
      </c>
      <c r="C203" s="116" t="str" cm="1">
        <f t="array" aca="1" ref="C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D203" t="str" cm="1">
        <f t="array" aca="1" ref="D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E203" s="2" t="str" cm="1">
        <f t="array" aca="1" ref="E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F203" t="str" cm="1">
        <f t="array" aca="1" ref="F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G203" t="str" cm="1">
        <f t="array" aca="1" ref="G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H203" t="str" cm="1">
        <f t="array" aca="1" ref="H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I203" t="str" cm="1">
        <f t="array" aca="1" ref="I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</row>
    <row r="204" spans="2:9" ht="18" customHeight="1" x14ac:dyDescent="0.3">
      <c r="B204" s="83" t="str" cm="1">
        <f t="array" aca="1" ref="B204" ca="1">IF(C201=2024,INDEX('COMPTE 2024'!$B$7:$B$601,'COMPTE 2024'!M203),IF(C200=2025,INDEX('COMPTE 2025'!$B$8:$B$601,'COMPTE 2024'!M203),IF(C200=2026,INDEX('COMPTE 2026'!$B$8:$B$601,'COMPTE 2026'!M203),IF(C200=2027,INDEX('COMPTE 2027'!$B$8:$B$601,'COMPTE 2027'!M203),IF(C200=2028,INDEX('COMPTE 2028'!$B$8:$B$601,'COMPTE 2028'!M203),IF(C200=2029,INDEX('COMPTE 2029'!$B$8:$B$601,'COMPTE 2029'!M203),IF(C200=2030,INDEX('COMPTE 2030'!$B$8:$B$601,'COMPTE 2030'!M203),"")))))))</f>
        <v/>
      </c>
      <c r="C204" s="116" t="str" cm="1">
        <f t="array" aca="1" ref="C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D204" t="str" cm="1">
        <f t="array" aca="1" ref="D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E204" s="2" t="str" cm="1">
        <f t="array" aca="1" ref="E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F204" t="str" cm="1">
        <f t="array" aca="1" ref="F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G204" t="str" cm="1">
        <f t="array" aca="1" ref="G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H204" t="str" cm="1">
        <f t="array" aca="1" ref="H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I204" t="str" cm="1">
        <f t="array" aca="1" ref="I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</row>
    <row r="205" spans="2:9" ht="18" customHeight="1" x14ac:dyDescent="0.3">
      <c r="B205" s="83" t="str" cm="1">
        <f t="array" aca="1" ref="B205" ca="1">IF(C202=2024,INDEX('COMPTE 2024'!$B$7:$B$601,'COMPTE 2024'!M204),IF(C201=2025,INDEX('COMPTE 2025'!$B$8:$B$601,'COMPTE 2024'!M204),IF(C201=2026,INDEX('COMPTE 2026'!$B$8:$B$601,'COMPTE 2026'!M204),IF(C201=2027,INDEX('COMPTE 2027'!$B$8:$B$601,'COMPTE 2027'!M204),IF(C201=2028,INDEX('COMPTE 2028'!$B$8:$B$601,'COMPTE 2028'!M204),IF(C201=2029,INDEX('COMPTE 2029'!$B$8:$B$601,'COMPTE 2029'!M204),IF(C201=2030,INDEX('COMPTE 2030'!$B$8:$B$601,'COMPTE 2030'!M204),"")))))))</f>
        <v/>
      </c>
      <c r="C205" s="116" t="str" cm="1">
        <f t="array" aca="1" ref="C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D205" t="str" cm="1">
        <f t="array" aca="1" ref="D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E205" s="2" t="str" cm="1">
        <f t="array" aca="1" ref="E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F205" t="str" cm="1">
        <f t="array" aca="1" ref="F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G205" t="str" cm="1">
        <f t="array" aca="1" ref="G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H205" t="str" cm="1">
        <f t="array" aca="1" ref="H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I205" t="str" cm="1">
        <f t="array" aca="1" ref="I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</row>
    <row r="206" spans="2:9" ht="18" customHeight="1" x14ac:dyDescent="0.3">
      <c r="B206" s="83" t="str" cm="1">
        <f t="array" aca="1" ref="B206" ca="1">IF(C203=2024,INDEX('COMPTE 2024'!$B$7:$B$601,'COMPTE 2024'!M205),IF(C202=2025,INDEX('COMPTE 2025'!$B$8:$B$601,'COMPTE 2024'!M205),IF(C202=2026,INDEX('COMPTE 2026'!$B$8:$B$601,'COMPTE 2026'!M205),IF(C202=2027,INDEX('COMPTE 2027'!$B$8:$B$601,'COMPTE 2027'!M205),IF(C202=2028,INDEX('COMPTE 2028'!$B$8:$B$601,'COMPTE 2028'!M205),IF(C202=2029,INDEX('COMPTE 2029'!$B$8:$B$601,'COMPTE 2029'!M205),IF(C202=2030,INDEX('COMPTE 2030'!$B$8:$B$601,'COMPTE 2030'!M205),"")))))))</f>
        <v/>
      </c>
      <c r="C206" s="116" t="str" cm="1">
        <f t="array" aca="1" ref="C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D206" t="str" cm="1">
        <f t="array" aca="1" ref="D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E206" s="2" t="str" cm="1">
        <f t="array" aca="1" ref="E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F206" t="str" cm="1">
        <f t="array" aca="1" ref="F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G206" t="str" cm="1">
        <f t="array" aca="1" ref="G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H206" t="str" cm="1">
        <f t="array" aca="1" ref="H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I206" t="str" cm="1">
        <f t="array" aca="1" ref="I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</row>
    <row r="207" spans="2:9" ht="18" customHeight="1" x14ac:dyDescent="0.3">
      <c r="B207" s="83" t="str" cm="1">
        <f t="array" aca="1" ref="B207" ca="1">IF(C204=2024,INDEX('COMPTE 2024'!$B$7:$B$601,'COMPTE 2024'!M206),IF(C203=2025,INDEX('COMPTE 2025'!$B$8:$B$601,'COMPTE 2024'!M206),IF(C203=2026,INDEX('COMPTE 2026'!$B$8:$B$601,'COMPTE 2026'!M206),IF(C203=2027,INDEX('COMPTE 2027'!$B$8:$B$601,'COMPTE 2027'!M206),IF(C203=2028,INDEX('COMPTE 2028'!$B$8:$B$601,'COMPTE 2028'!M206),IF(C203=2029,INDEX('COMPTE 2029'!$B$8:$B$601,'COMPTE 2029'!M206),IF(C203=2030,INDEX('COMPTE 2030'!$B$8:$B$601,'COMPTE 2030'!M206),"")))))))</f>
        <v/>
      </c>
      <c r="C207" s="116" t="str" cm="1">
        <f t="array" aca="1" ref="C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D207" t="str" cm="1">
        <f t="array" aca="1" ref="D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E207" s="2" t="str" cm="1">
        <f t="array" aca="1" ref="E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F207" t="str" cm="1">
        <f t="array" aca="1" ref="F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G207" t="str" cm="1">
        <f t="array" aca="1" ref="G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H207" t="str" cm="1">
        <f t="array" aca="1" ref="H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I207" t="str" cm="1">
        <f t="array" aca="1" ref="I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</row>
    <row r="208" spans="2:9" ht="18" customHeight="1" x14ac:dyDescent="0.3">
      <c r="B208" s="83" t="str" cm="1">
        <f t="array" aca="1" ref="B208" ca="1">IF(C205=2024,INDEX('COMPTE 2024'!$B$7:$B$601,'COMPTE 2024'!M207),IF(C204=2025,INDEX('COMPTE 2025'!$B$8:$B$601,'COMPTE 2024'!M207),IF(C204=2026,INDEX('COMPTE 2026'!$B$8:$B$601,'COMPTE 2026'!M207),IF(C204=2027,INDEX('COMPTE 2027'!$B$8:$B$601,'COMPTE 2027'!M207),IF(C204=2028,INDEX('COMPTE 2028'!$B$8:$B$601,'COMPTE 2028'!M207),IF(C204=2029,INDEX('COMPTE 2029'!$B$8:$B$601,'COMPTE 2029'!M207),IF(C204=2030,INDEX('COMPTE 2030'!$B$8:$B$601,'COMPTE 2030'!M207),"")))))))</f>
        <v/>
      </c>
      <c r="C208" s="116" t="str" cm="1">
        <f t="array" aca="1" ref="C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D208" t="str" cm="1">
        <f t="array" aca="1" ref="D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E208" s="2" t="str" cm="1">
        <f t="array" aca="1" ref="E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F208" t="str" cm="1">
        <f t="array" aca="1" ref="F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G208" t="str" cm="1">
        <f t="array" aca="1" ref="G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H208" t="str" cm="1">
        <f t="array" aca="1" ref="H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I208" t="str" cm="1">
        <f t="array" aca="1" ref="I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</row>
    <row r="209" spans="2:9" ht="18" customHeight="1" x14ac:dyDescent="0.3">
      <c r="B209" s="83" t="str" cm="1">
        <f t="array" aca="1" ref="B209" ca="1">IF(C206=2024,INDEX('COMPTE 2024'!$B$7:$B$601,'COMPTE 2024'!M208),IF(C205=2025,INDEX('COMPTE 2025'!$B$8:$B$601,'COMPTE 2024'!M208),IF(C205=2026,INDEX('COMPTE 2026'!$B$8:$B$601,'COMPTE 2026'!M208),IF(C205=2027,INDEX('COMPTE 2027'!$B$8:$B$601,'COMPTE 2027'!M208),IF(C205=2028,INDEX('COMPTE 2028'!$B$8:$B$601,'COMPTE 2028'!M208),IF(C205=2029,INDEX('COMPTE 2029'!$B$8:$B$601,'COMPTE 2029'!M208),IF(C205=2030,INDEX('COMPTE 2030'!$B$8:$B$601,'COMPTE 2030'!M208),"")))))))</f>
        <v/>
      </c>
      <c r="C209" s="116" t="str" cm="1">
        <f t="array" aca="1" ref="C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D209" t="str" cm="1">
        <f t="array" aca="1" ref="D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E209" s="2" t="str" cm="1">
        <f t="array" aca="1" ref="E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F209" t="str" cm="1">
        <f t="array" aca="1" ref="F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G209" t="str" cm="1">
        <f t="array" aca="1" ref="G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H209" t="str" cm="1">
        <f t="array" aca="1" ref="H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I209" t="str" cm="1">
        <f t="array" aca="1" ref="I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</row>
    <row r="210" spans="2:9" ht="18" customHeight="1" x14ac:dyDescent="0.3">
      <c r="B210" s="83" t="str" cm="1">
        <f t="array" aca="1" ref="B210" ca="1">IF(C207=2024,INDEX('COMPTE 2024'!$B$7:$B$601,'COMPTE 2024'!M209),IF(C206=2025,INDEX('COMPTE 2025'!$B$8:$B$601,'COMPTE 2024'!M209),IF(C206=2026,INDEX('COMPTE 2026'!$B$8:$B$601,'COMPTE 2026'!M209),IF(C206=2027,INDEX('COMPTE 2027'!$B$8:$B$601,'COMPTE 2027'!M209),IF(C206=2028,INDEX('COMPTE 2028'!$B$8:$B$601,'COMPTE 2028'!M209),IF(C206=2029,INDEX('COMPTE 2029'!$B$8:$B$601,'COMPTE 2029'!M209),IF(C206=2030,INDEX('COMPTE 2030'!$B$8:$B$601,'COMPTE 2030'!M209),"")))))))</f>
        <v/>
      </c>
      <c r="C210" s="116" t="str" cm="1">
        <f t="array" aca="1" ref="C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D210" t="str" cm="1">
        <f t="array" aca="1" ref="D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E210" s="2" t="str" cm="1">
        <f t="array" aca="1" ref="E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F210" t="str" cm="1">
        <f t="array" aca="1" ref="F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G210" t="str" cm="1">
        <f t="array" aca="1" ref="G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H210" t="str" cm="1">
        <f t="array" aca="1" ref="H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I210" t="str" cm="1">
        <f t="array" aca="1" ref="I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</row>
    <row r="211" spans="2:9" ht="18" customHeight="1" x14ac:dyDescent="0.3">
      <c r="B211" s="83" t="str" cm="1">
        <f t="array" aca="1" ref="B211" ca="1">IF(C208=2024,INDEX('COMPTE 2024'!$B$7:$B$601,'COMPTE 2024'!M210),IF(C207=2025,INDEX('COMPTE 2025'!$B$8:$B$601,'COMPTE 2024'!M210),IF(C207=2026,INDEX('COMPTE 2026'!$B$8:$B$601,'COMPTE 2026'!M210),IF(C207=2027,INDEX('COMPTE 2027'!$B$8:$B$601,'COMPTE 2027'!M210),IF(C207=2028,INDEX('COMPTE 2028'!$B$8:$B$601,'COMPTE 2028'!M210),IF(C207=2029,INDEX('COMPTE 2029'!$B$8:$B$601,'COMPTE 2029'!M210),IF(C207=2030,INDEX('COMPTE 2030'!$B$8:$B$601,'COMPTE 2030'!M210),"")))))))</f>
        <v/>
      </c>
      <c r="C211" s="116" t="str" cm="1">
        <f t="array" aca="1" ref="C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D211" t="str" cm="1">
        <f t="array" aca="1" ref="D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E211" s="2" t="str" cm="1">
        <f t="array" aca="1" ref="E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F211" t="str" cm="1">
        <f t="array" aca="1" ref="F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G211" t="str" cm="1">
        <f t="array" aca="1" ref="G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H211" t="str" cm="1">
        <f t="array" aca="1" ref="H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I211" t="str" cm="1">
        <f t="array" aca="1" ref="I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</row>
    <row r="212" spans="2:9" ht="18" customHeight="1" x14ac:dyDescent="0.3">
      <c r="B212" s="83" t="str" cm="1">
        <f t="array" aca="1" ref="B212" ca="1">IF(C209=2024,INDEX('COMPTE 2024'!$B$7:$B$601,'COMPTE 2024'!M211),IF(C208=2025,INDEX('COMPTE 2025'!$B$8:$B$601,'COMPTE 2024'!M211),IF(C208=2026,INDEX('COMPTE 2026'!$B$8:$B$601,'COMPTE 2026'!M211),IF(C208=2027,INDEX('COMPTE 2027'!$B$8:$B$601,'COMPTE 2027'!M211),IF(C208=2028,INDEX('COMPTE 2028'!$B$8:$B$601,'COMPTE 2028'!M211),IF(C208=2029,INDEX('COMPTE 2029'!$B$8:$B$601,'COMPTE 2029'!M211),IF(C208=2030,INDEX('COMPTE 2030'!$B$8:$B$601,'COMPTE 2030'!M211),"")))))))</f>
        <v/>
      </c>
      <c r="C212" s="116" t="str" cm="1">
        <f t="array" aca="1" ref="C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D212" t="str" cm="1">
        <f t="array" aca="1" ref="D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E212" s="2" t="str" cm="1">
        <f t="array" aca="1" ref="E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F212" t="str" cm="1">
        <f t="array" aca="1" ref="F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G212" t="str" cm="1">
        <f t="array" aca="1" ref="G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H212" t="str" cm="1">
        <f t="array" aca="1" ref="H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I212" t="str" cm="1">
        <f t="array" aca="1" ref="I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</row>
    <row r="213" spans="2:9" ht="18" customHeight="1" x14ac:dyDescent="0.3">
      <c r="B213" s="83" t="str" cm="1">
        <f t="array" aca="1" ref="B213" ca="1">IF(C210=2024,INDEX('COMPTE 2024'!$B$7:$B$601,'COMPTE 2024'!M212),IF(C209=2025,INDEX('COMPTE 2025'!$B$8:$B$601,'COMPTE 2024'!M212),IF(C209=2026,INDEX('COMPTE 2026'!$B$8:$B$601,'COMPTE 2026'!M212),IF(C209=2027,INDEX('COMPTE 2027'!$B$8:$B$601,'COMPTE 2027'!M212),IF(C209=2028,INDEX('COMPTE 2028'!$B$8:$B$601,'COMPTE 2028'!M212),IF(C209=2029,INDEX('COMPTE 2029'!$B$8:$B$601,'COMPTE 2029'!M212),IF(C209=2030,INDEX('COMPTE 2030'!$B$8:$B$601,'COMPTE 2030'!M212),"")))))))</f>
        <v/>
      </c>
      <c r="C213" s="116" t="str" cm="1">
        <f t="array" aca="1" ref="C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D213" t="str" cm="1">
        <f t="array" aca="1" ref="D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E213" s="2" t="str" cm="1">
        <f t="array" aca="1" ref="E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F213" t="str" cm="1">
        <f t="array" aca="1" ref="F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G213" t="str" cm="1">
        <f t="array" aca="1" ref="G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H213" t="str" cm="1">
        <f t="array" aca="1" ref="H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I213" t="str" cm="1">
        <f t="array" aca="1" ref="I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</row>
    <row r="214" spans="2:9" ht="18" customHeight="1" x14ac:dyDescent="0.3">
      <c r="B214" s="83" t="str" cm="1">
        <f t="array" aca="1" ref="B214" ca="1">IF(C211=2024,INDEX('COMPTE 2024'!$B$7:$B$601,'COMPTE 2024'!M213),IF(C210=2025,INDEX('COMPTE 2025'!$B$8:$B$601,'COMPTE 2024'!M213),IF(C210=2026,INDEX('COMPTE 2026'!$B$8:$B$601,'COMPTE 2026'!M213),IF(C210=2027,INDEX('COMPTE 2027'!$B$8:$B$601,'COMPTE 2027'!M213),IF(C210=2028,INDEX('COMPTE 2028'!$B$8:$B$601,'COMPTE 2028'!M213),IF(C210=2029,INDEX('COMPTE 2029'!$B$8:$B$601,'COMPTE 2029'!M213),IF(C210=2030,INDEX('COMPTE 2030'!$B$8:$B$601,'COMPTE 2030'!M213),"")))))))</f>
        <v/>
      </c>
      <c r="C214" s="116" t="str" cm="1">
        <f t="array" aca="1" ref="C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D214" t="str" cm="1">
        <f t="array" aca="1" ref="D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E214" s="2" t="str" cm="1">
        <f t="array" aca="1" ref="E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F214" t="str" cm="1">
        <f t="array" aca="1" ref="F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G214" t="str" cm="1">
        <f t="array" aca="1" ref="G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H214" t="str" cm="1">
        <f t="array" aca="1" ref="H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I214" t="str" cm="1">
        <f t="array" aca="1" ref="I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</row>
    <row r="215" spans="2:9" ht="18" customHeight="1" x14ac:dyDescent="0.3">
      <c r="B215" s="83" t="str" cm="1">
        <f t="array" aca="1" ref="B215" ca="1">IF(C212=2024,INDEX('COMPTE 2024'!$B$7:$B$601,'COMPTE 2024'!M214),IF(C211=2025,INDEX('COMPTE 2025'!$B$8:$B$601,'COMPTE 2024'!M214),IF(C211=2026,INDEX('COMPTE 2026'!$B$8:$B$601,'COMPTE 2026'!M214),IF(C211=2027,INDEX('COMPTE 2027'!$B$8:$B$601,'COMPTE 2027'!M214),IF(C211=2028,INDEX('COMPTE 2028'!$B$8:$B$601,'COMPTE 2028'!M214),IF(C211=2029,INDEX('COMPTE 2029'!$B$8:$B$601,'COMPTE 2029'!M214),IF(C211=2030,INDEX('COMPTE 2030'!$B$8:$B$601,'COMPTE 2030'!M214),"")))))))</f>
        <v/>
      </c>
      <c r="C215" s="116" t="str" cm="1">
        <f t="array" aca="1" ref="C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D215" t="str" cm="1">
        <f t="array" aca="1" ref="D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E215" s="2" t="str" cm="1">
        <f t="array" aca="1" ref="E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F215" t="str" cm="1">
        <f t="array" aca="1" ref="F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G215" t="str" cm="1">
        <f t="array" aca="1" ref="G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H215" t="str" cm="1">
        <f t="array" aca="1" ref="H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I215" t="str" cm="1">
        <f t="array" aca="1" ref="I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</row>
    <row r="216" spans="2:9" ht="18" customHeight="1" x14ac:dyDescent="0.3">
      <c r="B216" s="83" t="str" cm="1">
        <f t="array" aca="1" ref="B216" ca="1">IF(C213=2024,INDEX('COMPTE 2024'!$B$7:$B$601,'COMPTE 2024'!M215),IF(C212=2025,INDEX('COMPTE 2025'!$B$8:$B$601,'COMPTE 2024'!M215),IF(C212=2026,INDEX('COMPTE 2026'!$B$8:$B$601,'COMPTE 2026'!M215),IF(C212=2027,INDEX('COMPTE 2027'!$B$8:$B$601,'COMPTE 2027'!M215),IF(C212=2028,INDEX('COMPTE 2028'!$B$8:$B$601,'COMPTE 2028'!M215),IF(C212=2029,INDEX('COMPTE 2029'!$B$8:$B$601,'COMPTE 2029'!M215),IF(C212=2030,INDEX('COMPTE 2030'!$B$8:$B$601,'COMPTE 2030'!M215),"")))))))</f>
        <v/>
      </c>
      <c r="C216" s="116" t="str" cm="1">
        <f t="array" aca="1" ref="C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D216" t="str" cm="1">
        <f t="array" aca="1" ref="D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E216" s="2" t="str" cm="1">
        <f t="array" aca="1" ref="E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F216" t="str" cm="1">
        <f t="array" aca="1" ref="F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G216" t="str" cm="1">
        <f t="array" aca="1" ref="G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H216" t="str" cm="1">
        <f t="array" aca="1" ref="H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I216" t="str" cm="1">
        <f t="array" aca="1" ref="I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</row>
    <row r="217" spans="2:9" ht="18" customHeight="1" x14ac:dyDescent="0.3">
      <c r="B217" s="83" t="str" cm="1">
        <f t="array" aca="1" ref="B217" ca="1">IF(C214=2024,INDEX('COMPTE 2024'!$B$7:$B$601,'COMPTE 2024'!M216),IF(C213=2025,INDEX('COMPTE 2025'!$B$8:$B$601,'COMPTE 2024'!M216),IF(C213=2026,INDEX('COMPTE 2026'!$B$8:$B$601,'COMPTE 2026'!M216),IF(C213=2027,INDEX('COMPTE 2027'!$B$8:$B$601,'COMPTE 2027'!M216),IF(C213=2028,INDEX('COMPTE 2028'!$B$8:$B$601,'COMPTE 2028'!M216),IF(C213=2029,INDEX('COMPTE 2029'!$B$8:$B$601,'COMPTE 2029'!M216),IF(C213=2030,INDEX('COMPTE 2030'!$B$8:$B$601,'COMPTE 2030'!M216),"")))))))</f>
        <v/>
      </c>
      <c r="C217" s="116" t="str" cm="1">
        <f t="array" aca="1" ref="C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D217" t="str" cm="1">
        <f t="array" aca="1" ref="D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E217" s="2" t="str" cm="1">
        <f t="array" aca="1" ref="E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F217" t="str" cm="1">
        <f t="array" aca="1" ref="F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G217" t="str" cm="1">
        <f t="array" aca="1" ref="G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H217" t="str" cm="1">
        <f t="array" aca="1" ref="H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I217" t="str" cm="1">
        <f t="array" aca="1" ref="I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</row>
    <row r="218" spans="2:9" ht="18" customHeight="1" x14ac:dyDescent="0.3">
      <c r="B218" s="83" t="str" cm="1">
        <f t="array" aca="1" ref="B218" ca="1">IF(C215=2024,INDEX('COMPTE 2024'!$B$7:$B$601,'COMPTE 2024'!M217),IF(C214=2025,INDEX('COMPTE 2025'!$B$8:$B$601,'COMPTE 2024'!M217),IF(C214=2026,INDEX('COMPTE 2026'!$B$8:$B$601,'COMPTE 2026'!M217),IF(C214=2027,INDEX('COMPTE 2027'!$B$8:$B$601,'COMPTE 2027'!M217),IF(C214=2028,INDEX('COMPTE 2028'!$B$8:$B$601,'COMPTE 2028'!M217),IF(C214=2029,INDEX('COMPTE 2029'!$B$8:$B$601,'COMPTE 2029'!M217),IF(C214=2030,INDEX('COMPTE 2030'!$B$8:$B$601,'COMPTE 2030'!M217),"")))))))</f>
        <v/>
      </c>
      <c r="C218" s="116" t="str" cm="1">
        <f t="array" aca="1" ref="C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D218" t="str" cm="1">
        <f t="array" aca="1" ref="D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E218" s="2" t="str" cm="1">
        <f t="array" aca="1" ref="E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F218" t="str" cm="1">
        <f t="array" aca="1" ref="F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G218" t="str" cm="1">
        <f t="array" aca="1" ref="G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H218" t="str" cm="1">
        <f t="array" aca="1" ref="H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I218" t="str" cm="1">
        <f t="array" aca="1" ref="I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</row>
    <row r="219" spans="2:9" ht="18" customHeight="1" x14ac:dyDescent="0.3">
      <c r="B219" s="83" t="str" cm="1">
        <f t="array" aca="1" ref="B219" ca="1">IF(C216=2024,INDEX('COMPTE 2024'!$B$7:$B$601,'COMPTE 2024'!M218),IF(C215=2025,INDEX('COMPTE 2025'!$B$8:$B$601,'COMPTE 2024'!M218),IF(C215=2026,INDEX('COMPTE 2026'!$B$8:$B$601,'COMPTE 2026'!M218),IF(C215=2027,INDEX('COMPTE 2027'!$B$8:$B$601,'COMPTE 2027'!M218),IF(C215=2028,INDEX('COMPTE 2028'!$B$8:$B$601,'COMPTE 2028'!M218),IF(C215=2029,INDEX('COMPTE 2029'!$B$8:$B$601,'COMPTE 2029'!M218),IF(C215=2030,INDEX('COMPTE 2030'!$B$8:$B$601,'COMPTE 2030'!M218),"")))))))</f>
        <v/>
      </c>
      <c r="C219" s="116" t="str" cm="1">
        <f t="array" aca="1" ref="C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D219" t="str" cm="1">
        <f t="array" aca="1" ref="D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E219" s="2" t="str" cm="1">
        <f t="array" aca="1" ref="E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F219" t="str" cm="1">
        <f t="array" aca="1" ref="F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G219" t="str" cm="1">
        <f t="array" aca="1" ref="G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H219" t="str" cm="1">
        <f t="array" aca="1" ref="H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I219" t="str" cm="1">
        <f t="array" aca="1" ref="I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</row>
    <row r="220" spans="2:9" ht="18" customHeight="1" x14ac:dyDescent="0.3">
      <c r="B220" s="83" t="str" cm="1">
        <f t="array" aca="1" ref="B220" ca="1">IF(C217=2024,INDEX('COMPTE 2024'!$B$7:$B$601,'COMPTE 2024'!M219),IF(C216=2025,INDEX('COMPTE 2025'!$B$8:$B$601,'COMPTE 2024'!M219),IF(C216=2026,INDEX('COMPTE 2026'!$B$8:$B$601,'COMPTE 2026'!M219),IF(C216=2027,INDEX('COMPTE 2027'!$B$8:$B$601,'COMPTE 2027'!M219),IF(C216=2028,INDEX('COMPTE 2028'!$B$8:$B$601,'COMPTE 2028'!M219),IF(C216=2029,INDEX('COMPTE 2029'!$B$8:$B$601,'COMPTE 2029'!M219),IF(C216=2030,INDEX('COMPTE 2030'!$B$8:$B$601,'COMPTE 2030'!M219),"")))))))</f>
        <v/>
      </c>
      <c r="C220" s="116" t="str" cm="1">
        <f t="array" aca="1" ref="C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D220" t="str" cm="1">
        <f t="array" aca="1" ref="D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E220" s="2" t="str" cm="1">
        <f t="array" aca="1" ref="E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F220" t="str" cm="1">
        <f t="array" aca="1" ref="F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G220" t="str" cm="1">
        <f t="array" aca="1" ref="G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H220" t="str" cm="1">
        <f t="array" aca="1" ref="H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I220" t="str" cm="1">
        <f t="array" aca="1" ref="I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</row>
    <row r="221" spans="2:9" ht="18" customHeight="1" x14ac:dyDescent="0.3">
      <c r="B221" s="83" t="str" cm="1">
        <f t="array" aca="1" ref="B221" ca="1">IF(C218=2024,INDEX('COMPTE 2024'!$B$7:$B$601,'COMPTE 2024'!M220),IF(C217=2025,INDEX('COMPTE 2025'!$B$8:$B$601,'COMPTE 2024'!M220),IF(C217=2026,INDEX('COMPTE 2026'!$B$8:$B$601,'COMPTE 2026'!M220),IF(C217=2027,INDEX('COMPTE 2027'!$B$8:$B$601,'COMPTE 2027'!M220),IF(C217=2028,INDEX('COMPTE 2028'!$B$8:$B$601,'COMPTE 2028'!M220),IF(C217=2029,INDEX('COMPTE 2029'!$B$8:$B$601,'COMPTE 2029'!M220),IF(C217=2030,INDEX('COMPTE 2030'!$B$8:$B$601,'COMPTE 2030'!M220),"")))))))</f>
        <v/>
      </c>
      <c r="C221" s="116" t="str" cm="1">
        <f t="array" aca="1" ref="C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D221" t="str" cm="1">
        <f t="array" aca="1" ref="D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E221" s="2" t="str" cm="1">
        <f t="array" aca="1" ref="E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F221" t="str" cm="1">
        <f t="array" aca="1" ref="F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G221" t="str" cm="1">
        <f t="array" aca="1" ref="G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H221" t="str" cm="1">
        <f t="array" aca="1" ref="H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I221" t="str" cm="1">
        <f t="array" aca="1" ref="I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</row>
    <row r="222" spans="2:9" ht="18" customHeight="1" x14ac:dyDescent="0.3">
      <c r="B222" s="83" t="str" cm="1">
        <f t="array" aca="1" ref="B222" ca="1">IF(C219=2024,INDEX('COMPTE 2024'!$B$7:$B$601,'COMPTE 2024'!M221),IF(C218=2025,INDEX('COMPTE 2025'!$B$8:$B$601,'COMPTE 2024'!M221),IF(C218=2026,INDEX('COMPTE 2026'!$B$8:$B$601,'COMPTE 2026'!M221),IF(C218=2027,INDEX('COMPTE 2027'!$B$8:$B$601,'COMPTE 2027'!M221),IF(C218=2028,INDEX('COMPTE 2028'!$B$8:$B$601,'COMPTE 2028'!M221),IF(C218=2029,INDEX('COMPTE 2029'!$B$8:$B$601,'COMPTE 2029'!M221),IF(C218=2030,INDEX('COMPTE 2030'!$B$8:$B$601,'COMPTE 2030'!M221),"")))))))</f>
        <v/>
      </c>
      <c r="C222" s="116" t="str" cm="1">
        <f t="array" aca="1" ref="C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D222" t="str" cm="1">
        <f t="array" aca="1" ref="D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E222" s="2" t="str" cm="1">
        <f t="array" aca="1" ref="E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F222" t="str" cm="1">
        <f t="array" aca="1" ref="F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G222" t="str" cm="1">
        <f t="array" aca="1" ref="G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H222" t="str" cm="1">
        <f t="array" aca="1" ref="H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I222" t="str" cm="1">
        <f t="array" aca="1" ref="I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</row>
    <row r="223" spans="2:9" ht="18" customHeight="1" x14ac:dyDescent="0.3">
      <c r="B223" s="83" t="str" cm="1">
        <f t="array" aca="1" ref="B223" ca="1">IF(C220=2024,INDEX('COMPTE 2024'!$B$7:$B$601,'COMPTE 2024'!M222),IF(C219=2025,INDEX('COMPTE 2025'!$B$8:$B$601,'COMPTE 2024'!M222),IF(C219=2026,INDEX('COMPTE 2026'!$B$8:$B$601,'COMPTE 2026'!M222),IF(C219=2027,INDEX('COMPTE 2027'!$B$8:$B$601,'COMPTE 2027'!M222),IF(C219=2028,INDEX('COMPTE 2028'!$B$8:$B$601,'COMPTE 2028'!M222),IF(C219=2029,INDEX('COMPTE 2029'!$B$8:$B$601,'COMPTE 2029'!M222),IF(C219=2030,INDEX('COMPTE 2030'!$B$8:$B$601,'COMPTE 2030'!M222),"")))))))</f>
        <v/>
      </c>
      <c r="C223" s="116" t="str" cm="1">
        <f t="array" aca="1" ref="C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D223" t="str" cm="1">
        <f t="array" aca="1" ref="D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E223" s="2" t="str" cm="1">
        <f t="array" aca="1" ref="E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F223" t="str" cm="1">
        <f t="array" aca="1" ref="F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G223" t="str" cm="1">
        <f t="array" aca="1" ref="G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H223" t="str" cm="1">
        <f t="array" aca="1" ref="H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I223" t="str" cm="1">
        <f t="array" aca="1" ref="I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</row>
    <row r="224" spans="2:9" ht="18" customHeight="1" x14ac:dyDescent="0.3">
      <c r="B224" s="83" t="str" cm="1">
        <f t="array" aca="1" ref="B224" ca="1">IF(C221=2024,INDEX('COMPTE 2024'!$B$7:$B$601,'COMPTE 2024'!M223),IF(C220=2025,INDEX('COMPTE 2025'!$B$8:$B$601,'COMPTE 2024'!M223),IF(C220=2026,INDEX('COMPTE 2026'!$B$8:$B$601,'COMPTE 2026'!M223),IF(C220=2027,INDEX('COMPTE 2027'!$B$8:$B$601,'COMPTE 2027'!M223),IF(C220=2028,INDEX('COMPTE 2028'!$B$8:$B$601,'COMPTE 2028'!M223),IF(C220=2029,INDEX('COMPTE 2029'!$B$8:$B$601,'COMPTE 2029'!M223),IF(C220=2030,INDEX('COMPTE 2030'!$B$8:$B$601,'COMPTE 2030'!M223),"")))))))</f>
        <v/>
      </c>
      <c r="C224" s="116" t="str" cm="1">
        <f t="array" aca="1" ref="C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D224" t="str" cm="1">
        <f t="array" aca="1" ref="D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E224" s="2" t="str" cm="1">
        <f t="array" aca="1" ref="E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F224" t="str" cm="1">
        <f t="array" aca="1" ref="F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G224" t="str" cm="1">
        <f t="array" aca="1" ref="G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H224" t="str" cm="1">
        <f t="array" aca="1" ref="H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I224" t="str" cm="1">
        <f t="array" aca="1" ref="I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</row>
    <row r="225" spans="2:9" ht="18" customHeight="1" x14ac:dyDescent="0.3">
      <c r="B225" s="83" t="str" cm="1">
        <f t="array" aca="1" ref="B225" ca="1">IF(C222=2024,INDEX('COMPTE 2024'!$B$7:$B$601,'COMPTE 2024'!M224),IF(C221=2025,INDEX('COMPTE 2025'!$B$8:$B$601,'COMPTE 2024'!M224),IF(C221=2026,INDEX('COMPTE 2026'!$B$8:$B$601,'COMPTE 2026'!M224),IF(C221=2027,INDEX('COMPTE 2027'!$B$8:$B$601,'COMPTE 2027'!M224),IF(C221=2028,INDEX('COMPTE 2028'!$B$8:$B$601,'COMPTE 2028'!M224),IF(C221=2029,INDEX('COMPTE 2029'!$B$8:$B$601,'COMPTE 2029'!M224),IF(C221=2030,INDEX('COMPTE 2030'!$B$8:$B$601,'COMPTE 2030'!M224),"")))))))</f>
        <v/>
      </c>
      <c r="C225" s="116" t="str" cm="1">
        <f t="array" aca="1" ref="C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D225" t="str" cm="1">
        <f t="array" aca="1" ref="D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E225" s="2" t="str" cm="1">
        <f t="array" aca="1" ref="E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F225" t="str" cm="1">
        <f t="array" aca="1" ref="F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G225" t="str" cm="1">
        <f t="array" aca="1" ref="G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H225" t="str" cm="1">
        <f t="array" aca="1" ref="H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I225" t="str" cm="1">
        <f t="array" aca="1" ref="I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</row>
    <row r="226" spans="2:9" ht="18" customHeight="1" x14ac:dyDescent="0.3">
      <c r="B226" s="83" t="str" cm="1">
        <f t="array" aca="1" ref="B226" ca="1">IF(C223=2024,INDEX('COMPTE 2024'!$B$7:$B$601,'COMPTE 2024'!M225),IF(C222=2025,INDEX('COMPTE 2025'!$B$8:$B$601,'COMPTE 2024'!M225),IF(C222=2026,INDEX('COMPTE 2026'!$B$8:$B$601,'COMPTE 2026'!M225),IF(C222=2027,INDEX('COMPTE 2027'!$B$8:$B$601,'COMPTE 2027'!M225),IF(C222=2028,INDEX('COMPTE 2028'!$B$8:$B$601,'COMPTE 2028'!M225),IF(C222=2029,INDEX('COMPTE 2029'!$B$8:$B$601,'COMPTE 2029'!M225),IF(C222=2030,INDEX('COMPTE 2030'!$B$8:$B$601,'COMPTE 2030'!M225),"")))))))</f>
        <v/>
      </c>
      <c r="C226" s="116" t="str" cm="1">
        <f t="array" aca="1" ref="C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D226" t="str" cm="1">
        <f t="array" aca="1" ref="D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E226" s="2" t="str" cm="1">
        <f t="array" aca="1" ref="E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F226" t="str" cm="1">
        <f t="array" aca="1" ref="F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G226" t="str" cm="1">
        <f t="array" aca="1" ref="G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H226" t="str" cm="1">
        <f t="array" aca="1" ref="H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I226" t="str" cm="1">
        <f t="array" aca="1" ref="I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</row>
    <row r="227" spans="2:9" ht="18" customHeight="1" x14ac:dyDescent="0.3">
      <c r="B227" s="83" t="str" cm="1">
        <f t="array" aca="1" ref="B227" ca="1">IF(C224=2024,INDEX('COMPTE 2024'!$B$7:$B$601,'COMPTE 2024'!M226),IF(C223=2025,INDEX('COMPTE 2025'!$B$8:$B$601,'COMPTE 2024'!M226),IF(C223=2026,INDEX('COMPTE 2026'!$B$8:$B$601,'COMPTE 2026'!M226),IF(C223=2027,INDEX('COMPTE 2027'!$B$8:$B$601,'COMPTE 2027'!M226),IF(C223=2028,INDEX('COMPTE 2028'!$B$8:$B$601,'COMPTE 2028'!M226),IF(C223=2029,INDEX('COMPTE 2029'!$B$8:$B$601,'COMPTE 2029'!M226),IF(C223=2030,INDEX('COMPTE 2030'!$B$8:$B$601,'COMPTE 2030'!M226),"")))))))</f>
        <v/>
      </c>
      <c r="C227" s="116" t="str" cm="1">
        <f t="array" aca="1" ref="C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D227" t="str" cm="1">
        <f t="array" aca="1" ref="D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E227" s="2" t="str" cm="1">
        <f t="array" aca="1" ref="E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F227" t="str" cm="1">
        <f t="array" aca="1" ref="F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G227" t="str" cm="1">
        <f t="array" aca="1" ref="G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H227" t="str" cm="1">
        <f t="array" aca="1" ref="H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I227" t="str" cm="1">
        <f t="array" aca="1" ref="I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</row>
    <row r="228" spans="2:9" ht="18" customHeight="1" x14ac:dyDescent="0.3">
      <c r="B228" s="83" t="str" cm="1">
        <f t="array" aca="1" ref="B228" ca="1">IF(C225=2024,INDEX('COMPTE 2024'!$B$7:$B$601,'COMPTE 2024'!M227),IF(C224=2025,INDEX('COMPTE 2025'!$B$8:$B$601,'COMPTE 2024'!M227),IF(C224=2026,INDEX('COMPTE 2026'!$B$8:$B$601,'COMPTE 2026'!M227),IF(C224=2027,INDEX('COMPTE 2027'!$B$8:$B$601,'COMPTE 2027'!M227),IF(C224=2028,INDEX('COMPTE 2028'!$B$8:$B$601,'COMPTE 2028'!M227),IF(C224=2029,INDEX('COMPTE 2029'!$B$8:$B$601,'COMPTE 2029'!M227),IF(C224=2030,INDEX('COMPTE 2030'!$B$8:$B$601,'COMPTE 2030'!M227),"")))))))</f>
        <v/>
      </c>
      <c r="C228" s="116" t="str" cm="1">
        <f t="array" aca="1" ref="C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D228" t="str" cm="1">
        <f t="array" aca="1" ref="D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E228" s="2" t="str" cm="1">
        <f t="array" aca="1" ref="E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F228" t="str" cm="1">
        <f t="array" aca="1" ref="F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G228" t="str" cm="1">
        <f t="array" aca="1" ref="G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H228" t="str" cm="1">
        <f t="array" aca="1" ref="H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I228" t="str" cm="1">
        <f t="array" aca="1" ref="I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</row>
    <row r="229" spans="2:9" ht="18" customHeight="1" x14ac:dyDescent="0.3">
      <c r="B229" s="83" t="str" cm="1">
        <f t="array" aca="1" ref="B229" ca="1">IF(C226=2024,INDEX('COMPTE 2024'!$B$7:$B$601,'COMPTE 2024'!M228),IF(C225=2025,INDEX('COMPTE 2025'!$B$8:$B$601,'COMPTE 2024'!M228),IF(C225=2026,INDEX('COMPTE 2026'!$B$8:$B$601,'COMPTE 2026'!M228),IF(C225=2027,INDEX('COMPTE 2027'!$B$8:$B$601,'COMPTE 2027'!M228),IF(C225=2028,INDEX('COMPTE 2028'!$B$8:$B$601,'COMPTE 2028'!M228),IF(C225=2029,INDEX('COMPTE 2029'!$B$8:$B$601,'COMPTE 2029'!M228),IF(C225=2030,INDEX('COMPTE 2030'!$B$8:$B$601,'COMPTE 2030'!M228),"")))))))</f>
        <v/>
      </c>
      <c r="C229" s="116" t="str" cm="1">
        <f t="array" aca="1" ref="C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D229" t="str" cm="1">
        <f t="array" aca="1" ref="D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E229" s="2" t="str" cm="1">
        <f t="array" aca="1" ref="E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F229" t="str" cm="1">
        <f t="array" aca="1" ref="F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G229" t="str" cm="1">
        <f t="array" aca="1" ref="G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H229" t="str" cm="1">
        <f t="array" aca="1" ref="H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I229" t="str" cm="1">
        <f t="array" aca="1" ref="I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</row>
    <row r="230" spans="2:9" ht="18" customHeight="1" x14ac:dyDescent="0.3">
      <c r="B230" s="83" t="str" cm="1">
        <f t="array" aca="1" ref="B230" ca="1">IF(C227=2024,INDEX('COMPTE 2024'!$B$7:$B$601,'COMPTE 2024'!M229),IF(C226=2025,INDEX('COMPTE 2025'!$B$8:$B$601,'COMPTE 2024'!M229),IF(C226=2026,INDEX('COMPTE 2026'!$B$8:$B$601,'COMPTE 2026'!M229),IF(C226=2027,INDEX('COMPTE 2027'!$B$8:$B$601,'COMPTE 2027'!M229),IF(C226=2028,INDEX('COMPTE 2028'!$B$8:$B$601,'COMPTE 2028'!M229),IF(C226=2029,INDEX('COMPTE 2029'!$B$8:$B$601,'COMPTE 2029'!M229),IF(C226=2030,INDEX('COMPTE 2030'!$B$8:$B$601,'COMPTE 2030'!M229),"")))))))</f>
        <v/>
      </c>
      <c r="C230" s="116" t="str" cm="1">
        <f t="array" aca="1" ref="C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D230" t="str" cm="1">
        <f t="array" aca="1" ref="D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E230" s="2" t="str" cm="1">
        <f t="array" aca="1" ref="E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F230" t="str" cm="1">
        <f t="array" aca="1" ref="F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G230" t="str" cm="1">
        <f t="array" aca="1" ref="G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H230" t="str" cm="1">
        <f t="array" aca="1" ref="H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I230" t="str" cm="1">
        <f t="array" aca="1" ref="I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</row>
    <row r="231" spans="2:9" ht="18" customHeight="1" x14ac:dyDescent="0.3">
      <c r="B231" s="83" t="str" cm="1">
        <f t="array" aca="1" ref="B231" ca="1">IF(C228=2024,INDEX('COMPTE 2024'!$B$7:$B$601,'COMPTE 2024'!M230),IF(C227=2025,INDEX('COMPTE 2025'!$B$8:$B$601,'COMPTE 2024'!M230),IF(C227=2026,INDEX('COMPTE 2026'!$B$8:$B$601,'COMPTE 2026'!M230),IF(C227=2027,INDEX('COMPTE 2027'!$B$8:$B$601,'COMPTE 2027'!M230),IF(C227=2028,INDEX('COMPTE 2028'!$B$8:$B$601,'COMPTE 2028'!M230),IF(C227=2029,INDEX('COMPTE 2029'!$B$8:$B$601,'COMPTE 2029'!M230),IF(C227=2030,INDEX('COMPTE 2030'!$B$8:$B$601,'COMPTE 2030'!M230),"")))))))</f>
        <v/>
      </c>
      <c r="C231" s="116" t="str" cm="1">
        <f t="array" aca="1" ref="C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D231" t="str" cm="1">
        <f t="array" aca="1" ref="D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E231" s="2" t="str" cm="1">
        <f t="array" aca="1" ref="E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F231" t="str" cm="1">
        <f t="array" aca="1" ref="F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G231" t="str" cm="1">
        <f t="array" aca="1" ref="G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H231" t="str" cm="1">
        <f t="array" aca="1" ref="H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I231" t="str" cm="1">
        <f t="array" aca="1" ref="I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</row>
    <row r="232" spans="2:9" ht="18" customHeight="1" x14ac:dyDescent="0.3">
      <c r="B232" s="83" t="str" cm="1">
        <f t="array" aca="1" ref="B232" ca="1">IF(C229=2024,INDEX('COMPTE 2024'!$B$7:$B$601,'COMPTE 2024'!M231),IF(C228=2025,INDEX('COMPTE 2025'!$B$8:$B$601,'COMPTE 2024'!M231),IF(C228=2026,INDEX('COMPTE 2026'!$B$8:$B$601,'COMPTE 2026'!M231),IF(C228=2027,INDEX('COMPTE 2027'!$B$8:$B$601,'COMPTE 2027'!M231),IF(C228=2028,INDEX('COMPTE 2028'!$B$8:$B$601,'COMPTE 2028'!M231),IF(C228=2029,INDEX('COMPTE 2029'!$B$8:$B$601,'COMPTE 2029'!M231),IF(C228=2030,INDEX('COMPTE 2030'!$B$8:$B$601,'COMPTE 2030'!M231),"")))))))</f>
        <v/>
      </c>
      <c r="C232" s="116" t="str" cm="1">
        <f t="array" aca="1" ref="C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D232" t="str" cm="1">
        <f t="array" aca="1" ref="D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E232" s="2" t="str" cm="1">
        <f t="array" aca="1" ref="E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F232" t="str" cm="1">
        <f t="array" aca="1" ref="F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G232" t="str" cm="1">
        <f t="array" aca="1" ref="G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H232" t="str" cm="1">
        <f t="array" aca="1" ref="H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I232" t="str" cm="1">
        <f t="array" aca="1" ref="I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</row>
    <row r="233" spans="2:9" ht="18" customHeight="1" x14ac:dyDescent="0.3">
      <c r="B233" s="83" t="str" cm="1">
        <f t="array" aca="1" ref="B233" ca="1">IF(C230=2024,INDEX('COMPTE 2024'!$B$7:$B$601,'COMPTE 2024'!M232),IF(C229=2025,INDEX('COMPTE 2025'!$B$8:$B$601,'COMPTE 2024'!M232),IF(C229=2026,INDEX('COMPTE 2026'!$B$8:$B$601,'COMPTE 2026'!M232),IF(C229=2027,INDEX('COMPTE 2027'!$B$8:$B$601,'COMPTE 2027'!M232),IF(C229=2028,INDEX('COMPTE 2028'!$B$8:$B$601,'COMPTE 2028'!M232),IF(C229=2029,INDEX('COMPTE 2029'!$B$8:$B$601,'COMPTE 2029'!M232),IF(C229=2030,INDEX('COMPTE 2030'!$B$8:$B$601,'COMPTE 2030'!M232),"")))))))</f>
        <v/>
      </c>
      <c r="C233" s="116" t="str" cm="1">
        <f t="array" aca="1" ref="C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D233" t="str" cm="1">
        <f t="array" aca="1" ref="D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E233" s="2" t="str" cm="1">
        <f t="array" aca="1" ref="E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F233" t="str" cm="1">
        <f t="array" aca="1" ref="F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G233" t="str" cm="1">
        <f t="array" aca="1" ref="G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H233" t="str" cm="1">
        <f t="array" aca="1" ref="H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I233" t="str" cm="1">
        <f t="array" aca="1" ref="I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</row>
    <row r="234" spans="2:9" ht="18" customHeight="1" x14ac:dyDescent="0.3">
      <c r="B234" s="83" t="str" cm="1">
        <f t="array" aca="1" ref="B234" ca="1">IF(C231=2024,INDEX('COMPTE 2024'!$B$7:$B$601,'COMPTE 2024'!M233),IF(C230=2025,INDEX('COMPTE 2025'!$B$8:$B$601,'COMPTE 2024'!M233),IF(C230=2026,INDEX('COMPTE 2026'!$B$8:$B$601,'COMPTE 2026'!M233),IF(C230=2027,INDEX('COMPTE 2027'!$B$8:$B$601,'COMPTE 2027'!M233),IF(C230=2028,INDEX('COMPTE 2028'!$B$8:$B$601,'COMPTE 2028'!M233),IF(C230=2029,INDEX('COMPTE 2029'!$B$8:$B$601,'COMPTE 2029'!M233),IF(C230=2030,INDEX('COMPTE 2030'!$B$8:$B$601,'COMPTE 2030'!M233),"")))))))</f>
        <v/>
      </c>
      <c r="C234" s="116" t="str" cm="1">
        <f t="array" aca="1" ref="C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D234" t="str" cm="1">
        <f t="array" aca="1" ref="D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E234" s="2" t="str" cm="1">
        <f t="array" aca="1" ref="E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F234" t="str" cm="1">
        <f t="array" aca="1" ref="F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G234" t="str" cm="1">
        <f t="array" aca="1" ref="G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H234" t="str" cm="1">
        <f t="array" aca="1" ref="H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I234" t="str" cm="1">
        <f t="array" aca="1" ref="I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</row>
    <row r="235" spans="2:9" ht="18" customHeight="1" x14ac:dyDescent="0.3">
      <c r="B235" s="83" t="str" cm="1">
        <f t="array" aca="1" ref="B235" ca="1">IF(C232=2024,INDEX('COMPTE 2024'!$B$7:$B$601,'COMPTE 2024'!M234),IF(C231=2025,INDEX('COMPTE 2025'!$B$8:$B$601,'COMPTE 2024'!M234),IF(C231=2026,INDEX('COMPTE 2026'!$B$8:$B$601,'COMPTE 2026'!M234),IF(C231=2027,INDEX('COMPTE 2027'!$B$8:$B$601,'COMPTE 2027'!M234),IF(C231=2028,INDEX('COMPTE 2028'!$B$8:$B$601,'COMPTE 2028'!M234),IF(C231=2029,INDEX('COMPTE 2029'!$B$8:$B$601,'COMPTE 2029'!M234),IF(C231=2030,INDEX('COMPTE 2030'!$B$8:$B$601,'COMPTE 2030'!M234),"")))))))</f>
        <v/>
      </c>
      <c r="C235" s="116" t="str" cm="1">
        <f t="array" aca="1" ref="C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D235" t="str" cm="1">
        <f t="array" aca="1" ref="D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E235" s="2" t="str" cm="1">
        <f t="array" aca="1" ref="E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F235" t="str" cm="1">
        <f t="array" aca="1" ref="F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G235" t="str" cm="1">
        <f t="array" aca="1" ref="G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H235" t="str" cm="1">
        <f t="array" aca="1" ref="H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I235" t="str" cm="1">
        <f t="array" aca="1" ref="I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</row>
    <row r="236" spans="2:9" ht="18" customHeight="1" x14ac:dyDescent="0.3">
      <c r="B236" s="83" t="str" cm="1">
        <f t="array" aca="1" ref="B236" ca="1">IF(C233=2024,INDEX('COMPTE 2024'!$B$7:$B$601,'COMPTE 2024'!M235),IF(C232=2025,INDEX('COMPTE 2025'!$B$8:$B$601,'COMPTE 2024'!M235),IF(C232=2026,INDEX('COMPTE 2026'!$B$8:$B$601,'COMPTE 2026'!M235),IF(C232=2027,INDEX('COMPTE 2027'!$B$8:$B$601,'COMPTE 2027'!M235),IF(C232=2028,INDEX('COMPTE 2028'!$B$8:$B$601,'COMPTE 2028'!M235),IF(C232=2029,INDEX('COMPTE 2029'!$B$8:$B$601,'COMPTE 2029'!M235),IF(C232=2030,INDEX('COMPTE 2030'!$B$8:$B$601,'COMPTE 2030'!M235),"")))))))</f>
        <v/>
      </c>
      <c r="C236" s="116" t="str" cm="1">
        <f t="array" aca="1" ref="C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D236" t="str" cm="1">
        <f t="array" aca="1" ref="D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E236" s="2" t="str" cm="1">
        <f t="array" aca="1" ref="E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F236" t="str" cm="1">
        <f t="array" aca="1" ref="F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G236" t="str" cm="1">
        <f t="array" aca="1" ref="G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H236" t="str" cm="1">
        <f t="array" aca="1" ref="H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I236" t="str" cm="1">
        <f t="array" aca="1" ref="I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</row>
    <row r="237" spans="2:9" ht="18" customHeight="1" x14ac:dyDescent="0.3">
      <c r="B237" s="83" t="str" cm="1">
        <f t="array" aca="1" ref="B237" ca="1">IF(C234=2024,INDEX('COMPTE 2024'!$B$7:$B$601,'COMPTE 2024'!M236),IF(C233=2025,INDEX('COMPTE 2025'!$B$8:$B$601,'COMPTE 2024'!M236),IF(C233=2026,INDEX('COMPTE 2026'!$B$8:$B$601,'COMPTE 2026'!M236),IF(C233=2027,INDEX('COMPTE 2027'!$B$8:$B$601,'COMPTE 2027'!M236),IF(C233=2028,INDEX('COMPTE 2028'!$B$8:$B$601,'COMPTE 2028'!M236),IF(C233=2029,INDEX('COMPTE 2029'!$B$8:$B$601,'COMPTE 2029'!M236),IF(C233=2030,INDEX('COMPTE 2030'!$B$8:$B$601,'COMPTE 2030'!M236),"")))))))</f>
        <v/>
      </c>
      <c r="C237" s="116" t="str" cm="1">
        <f t="array" aca="1" ref="C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D237" t="str" cm="1">
        <f t="array" aca="1" ref="D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E237" s="2" t="str" cm="1">
        <f t="array" aca="1" ref="E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F237" t="str" cm="1">
        <f t="array" aca="1" ref="F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G237" t="str" cm="1">
        <f t="array" aca="1" ref="G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H237" t="str" cm="1">
        <f t="array" aca="1" ref="H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I237" t="str" cm="1">
        <f t="array" aca="1" ref="I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</row>
    <row r="238" spans="2:9" ht="18" customHeight="1" x14ac:dyDescent="0.3">
      <c r="B238" s="83" t="str" cm="1">
        <f t="array" aca="1" ref="B238" ca="1">IF(C235=2024,INDEX('COMPTE 2024'!$B$7:$B$601,'COMPTE 2024'!M237),IF(C234=2025,INDEX('COMPTE 2025'!$B$8:$B$601,'COMPTE 2024'!M237),IF(C234=2026,INDEX('COMPTE 2026'!$B$8:$B$601,'COMPTE 2026'!M237),IF(C234=2027,INDEX('COMPTE 2027'!$B$8:$B$601,'COMPTE 2027'!M237),IF(C234=2028,INDEX('COMPTE 2028'!$B$8:$B$601,'COMPTE 2028'!M237),IF(C234=2029,INDEX('COMPTE 2029'!$B$8:$B$601,'COMPTE 2029'!M237),IF(C234=2030,INDEX('COMPTE 2030'!$B$8:$B$601,'COMPTE 2030'!M237),"")))))))</f>
        <v/>
      </c>
      <c r="C238" s="116" t="str" cm="1">
        <f t="array" aca="1" ref="C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D238" t="str" cm="1">
        <f t="array" aca="1" ref="D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E238" s="2" t="str" cm="1">
        <f t="array" aca="1" ref="E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F238" t="str" cm="1">
        <f t="array" aca="1" ref="F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G238" t="str" cm="1">
        <f t="array" aca="1" ref="G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H238" t="str" cm="1">
        <f t="array" aca="1" ref="H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I238" t="str" cm="1">
        <f t="array" aca="1" ref="I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</row>
    <row r="239" spans="2:9" ht="18" customHeight="1" x14ac:dyDescent="0.3">
      <c r="B239" s="83" t="str" cm="1">
        <f t="array" aca="1" ref="B239" ca="1">IF(C236=2024,INDEX('COMPTE 2024'!$B$7:$B$601,'COMPTE 2024'!M238),IF(C235=2025,INDEX('COMPTE 2025'!$B$8:$B$601,'COMPTE 2024'!M238),IF(C235=2026,INDEX('COMPTE 2026'!$B$8:$B$601,'COMPTE 2026'!M238),IF(C235=2027,INDEX('COMPTE 2027'!$B$8:$B$601,'COMPTE 2027'!M238),IF(C235=2028,INDEX('COMPTE 2028'!$B$8:$B$601,'COMPTE 2028'!M238),IF(C235=2029,INDEX('COMPTE 2029'!$B$8:$B$601,'COMPTE 2029'!M238),IF(C235=2030,INDEX('COMPTE 2030'!$B$8:$B$601,'COMPTE 2030'!M238),"")))))))</f>
        <v/>
      </c>
      <c r="C239" s="116" t="str" cm="1">
        <f t="array" aca="1" ref="C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D239" t="str" cm="1">
        <f t="array" aca="1" ref="D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E239" s="2" t="str" cm="1">
        <f t="array" aca="1" ref="E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F239" t="str" cm="1">
        <f t="array" aca="1" ref="F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G239" t="str" cm="1">
        <f t="array" aca="1" ref="G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H239" t="str" cm="1">
        <f t="array" aca="1" ref="H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I239" t="str" cm="1">
        <f t="array" aca="1" ref="I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</row>
    <row r="240" spans="2:9" ht="18" customHeight="1" x14ac:dyDescent="0.3">
      <c r="B240" s="83" t="str" cm="1">
        <f t="array" aca="1" ref="B240" ca="1">IF(C237=2024,INDEX('COMPTE 2024'!$B$7:$B$601,'COMPTE 2024'!M239),IF(C236=2025,INDEX('COMPTE 2025'!$B$8:$B$601,'COMPTE 2024'!M239),IF(C236=2026,INDEX('COMPTE 2026'!$B$8:$B$601,'COMPTE 2026'!M239),IF(C236=2027,INDEX('COMPTE 2027'!$B$8:$B$601,'COMPTE 2027'!M239),IF(C236=2028,INDEX('COMPTE 2028'!$B$8:$B$601,'COMPTE 2028'!M239),IF(C236=2029,INDEX('COMPTE 2029'!$B$8:$B$601,'COMPTE 2029'!M239),IF(C236=2030,INDEX('COMPTE 2030'!$B$8:$B$601,'COMPTE 2030'!M239),"")))))))</f>
        <v/>
      </c>
      <c r="C240" s="116" t="str" cm="1">
        <f t="array" aca="1" ref="C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D240" t="str" cm="1">
        <f t="array" aca="1" ref="D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E240" s="2" t="str" cm="1">
        <f t="array" aca="1" ref="E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F240" t="str" cm="1">
        <f t="array" aca="1" ref="F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G240" t="str" cm="1">
        <f t="array" aca="1" ref="G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H240" t="str" cm="1">
        <f t="array" aca="1" ref="H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I240" t="str" cm="1">
        <f t="array" aca="1" ref="I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</row>
    <row r="241" spans="2:9" ht="18" customHeight="1" x14ac:dyDescent="0.3">
      <c r="B241" s="83" t="str" cm="1">
        <f t="array" aca="1" ref="B241" ca="1">IF(C238=2024,INDEX('COMPTE 2024'!$B$7:$B$601,'COMPTE 2024'!M240),IF(C237=2025,INDEX('COMPTE 2025'!$B$8:$B$601,'COMPTE 2024'!M240),IF(C237=2026,INDEX('COMPTE 2026'!$B$8:$B$601,'COMPTE 2026'!M240),IF(C237=2027,INDEX('COMPTE 2027'!$B$8:$B$601,'COMPTE 2027'!M240),IF(C237=2028,INDEX('COMPTE 2028'!$B$8:$B$601,'COMPTE 2028'!M240),IF(C237=2029,INDEX('COMPTE 2029'!$B$8:$B$601,'COMPTE 2029'!M240),IF(C237=2030,INDEX('COMPTE 2030'!$B$8:$B$601,'COMPTE 2030'!M240),"")))))))</f>
        <v/>
      </c>
      <c r="C241" s="116" t="str" cm="1">
        <f t="array" aca="1" ref="C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D241" t="str" cm="1">
        <f t="array" aca="1" ref="D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E241" s="2" t="str" cm="1">
        <f t="array" aca="1" ref="E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F241" t="str" cm="1">
        <f t="array" aca="1" ref="F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G241" t="str" cm="1">
        <f t="array" aca="1" ref="G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H241" t="str" cm="1">
        <f t="array" aca="1" ref="H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I241" t="str" cm="1">
        <f t="array" aca="1" ref="I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</row>
    <row r="242" spans="2:9" ht="18" customHeight="1" x14ac:dyDescent="0.3">
      <c r="B242" s="83" t="str" cm="1">
        <f t="array" aca="1" ref="B242" ca="1">IF(C239=2024,INDEX('COMPTE 2024'!$B$7:$B$601,'COMPTE 2024'!M241),IF(C238=2025,INDEX('COMPTE 2025'!$B$8:$B$601,'COMPTE 2024'!M241),IF(C238=2026,INDEX('COMPTE 2026'!$B$8:$B$601,'COMPTE 2026'!M241),IF(C238=2027,INDEX('COMPTE 2027'!$B$8:$B$601,'COMPTE 2027'!M241),IF(C238=2028,INDEX('COMPTE 2028'!$B$8:$B$601,'COMPTE 2028'!M241),IF(C238=2029,INDEX('COMPTE 2029'!$B$8:$B$601,'COMPTE 2029'!M241),IF(C238=2030,INDEX('COMPTE 2030'!$B$8:$B$601,'COMPTE 2030'!M241),"")))))))</f>
        <v/>
      </c>
      <c r="C242" s="116" t="str" cm="1">
        <f t="array" aca="1" ref="C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D242" t="str" cm="1">
        <f t="array" aca="1" ref="D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E242" s="2" t="str" cm="1">
        <f t="array" aca="1" ref="E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F242" t="str" cm="1">
        <f t="array" aca="1" ref="F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G242" t="str" cm="1">
        <f t="array" aca="1" ref="G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H242" t="str" cm="1">
        <f t="array" aca="1" ref="H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I242" t="str" cm="1">
        <f t="array" aca="1" ref="I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</row>
    <row r="243" spans="2:9" ht="18" customHeight="1" x14ac:dyDescent="0.3">
      <c r="B243" s="83" t="str" cm="1">
        <f t="array" aca="1" ref="B243" ca="1">IF(C240=2024,INDEX('COMPTE 2024'!$B$7:$B$601,'COMPTE 2024'!M242),IF(C239=2025,INDEX('COMPTE 2025'!$B$8:$B$601,'COMPTE 2024'!M242),IF(C239=2026,INDEX('COMPTE 2026'!$B$8:$B$601,'COMPTE 2026'!M242),IF(C239=2027,INDEX('COMPTE 2027'!$B$8:$B$601,'COMPTE 2027'!M242),IF(C239=2028,INDEX('COMPTE 2028'!$B$8:$B$601,'COMPTE 2028'!M242),IF(C239=2029,INDEX('COMPTE 2029'!$B$8:$B$601,'COMPTE 2029'!M242),IF(C239=2030,INDEX('COMPTE 2030'!$B$8:$B$601,'COMPTE 2030'!M242),"")))))))</f>
        <v/>
      </c>
      <c r="C243" s="116" t="str" cm="1">
        <f t="array" aca="1" ref="C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D243" t="str" cm="1">
        <f t="array" aca="1" ref="D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E243" s="2" t="str" cm="1">
        <f t="array" aca="1" ref="E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F243" t="str" cm="1">
        <f t="array" aca="1" ref="F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G243" t="str" cm="1">
        <f t="array" aca="1" ref="G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H243" t="str" cm="1">
        <f t="array" aca="1" ref="H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I243" t="str" cm="1">
        <f t="array" aca="1" ref="I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</row>
    <row r="244" spans="2:9" ht="18" customHeight="1" x14ac:dyDescent="0.3">
      <c r="B244" s="83" t="str" cm="1">
        <f t="array" aca="1" ref="B244" ca="1">IF(C241=2024,INDEX('COMPTE 2024'!$B$7:$B$601,'COMPTE 2024'!M243),IF(C240=2025,INDEX('COMPTE 2025'!$B$8:$B$601,'COMPTE 2024'!M243),IF(C240=2026,INDEX('COMPTE 2026'!$B$8:$B$601,'COMPTE 2026'!M243),IF(C240=2027,INDEX('COMPTE 2027'!$B$8:$B$601,'COMPTE 2027'!M243),IF(C240=2028,INDEX('COMPTE 2028'!$B$8:$B$601,'COMPTE 2028'!M243),IF(C240=2029,INDEX('COMPTE 2029'!$B$8:$B$601,'COMPTE 2029'!M243),IF(C240=2030,INDEX('COMPTE 2030'!$B$8:$B$601,'COMPTE 2030'!M243),"")))))))</f>
        <v/>
      </c>
      <c r="C244" s="116" t="str" cm="1">
        <f t="array" aca="1" ref="C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D244" t="str" cm="1">
        <f t="array" aca="1" ref="D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E244" s="2" t="str" cm="1">
        <f t="array" aca="1" ref="E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F244" t="str" cm="1">
        <f t="array" aca="1" ref="F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G244" t="str" cm="1">
        <f t="array" aca="1" ref="G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H244" t="str" cm="1">
        <f t="array" aca="1" ref="H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I244" t="str" cm="1">
        <f t="array" aca="1" ref="I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</row>
    <row r="245" spans="2:9" ht="18" customHeight="1" x14ac:dyDescent="0.3">
      <c r="B245" s="83" t="str" cm="1">
        <f t="array" aca="1" ref="B245" ca="1">IF(C242=2024,INDEX('COMPTE 2024'!$B$7:$B$601,'COMPTE 2024'!M244),IF(C241=2025,INDEX('COMPTE 2025'!$B$8:$B$601,'COMPTE 2024'!M244),IF(C241=2026,INDEX('COMPTE 2026'!$B$8:$B$601,'COMPTE 2026'!M244),IF(C241=2027,INDEX('COMPTE 2027'!$B$8:$B$601,'COMPTE 2027'!M244),IF(C241=2028,INDEX('COMPTE 2028'!$B$8:$B$601,'COMPTE 2028'!M244),IF(C241=2029,INDEX('COMPTE 2029'!$B$8:$B$601,'COMPTE 2029'!M244),IF(C241=2030,INDEX('COMPTE 2030'!$B$8:$B$601,'COMPTE 2030'!M244),"")))))))</f>
        <v/>
      </c>
      <c r="C245" s="116" t="str" cm="1">
        <f t="array" aca="1" ref="C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D245" t="str" cm="1">
        <f t="array" aca="1" ref="D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E245" s="2" t="str" cm="1">
        <f t="array" aca="1" ref="E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F245" t="str" cm="1">
        <f t="array" aca="1" ref="F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G245" t="str" cm="1">
        <f t="array" aca="1" ref="G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H245" t="str" cm="1">
        <f t="array" aca="1" ref="H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I245" t="str" cm="1">
        <f t="array" aca="1" ref="I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</row>
    <row r="246" spans="2:9" ht="18" customHeight="1" x14ac:dyDescent="0.3">
      <c r="B246" s="83" t="str" cm="1">
        <f t="array" aca="1" ref="B246" ca="1">IF(C243=2024,INDEX('COMPTE 2024'!$B$7:$B$601,'COMPTE 2024'!M245),IF(C242=2025,INDEX('COMPTE 2025'!$B$8:$B$601,'COMPTE 2024'!M245),IF(C242=2026,INDEX('COMPTE 2026'!$B$8:$B$601,'COMPTE 2026'!M245),IF(C242=2027,INDEX('COMPTE 2027'!$B$8:$B$601,'COMPTE 2027'!M245),IF(C242=2028,INDEX('COMPTE 2028'!$B$8:$B$601,'COMPTE 2028'!M245),IF(C242=2029,INDEX('COMPTE 2029'!$B$8:$B$601,'COMPTE 2029'!M245),IF(C242=2030,INDEX('COMPTE 2030'!$B$8:$B$601,'COMPTE 2030'!M245),"")))))))</f>
        <v/>
      </c>
      <c r="C246" s="116" t="str" cm="1">
        <f t="array" aca="1" ref="C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D246" t="str" cm="1">
        <f t="array" aca="1" ref="D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E246" s="2" t="str" cm="1">
        <f t="array" aca="1" ref="E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F246" t="str" cm="1">
        <f t="array" aca="1" ref="F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G246" t="str" cm="1">
        <f t="array" aca="1" ref="G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H246" t="str" cm="1">
        <f t="array" aca="1" ref="H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I246" t="str" cm="1">
        <f t="array" aca="1" ref="I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</row>
    <row r="247" spans="2:9" ht="18" customHeight="1" x14ac:dyDescent="0.3">
      <c r="B247" s="83" t="str" cm="1">
        <f t="array" aca="1" ref="B247" ca="1">IF(C244=2024,INDEX('COMPTE 2024'!$B$7:$B$601,'COMPTE 2024'!M246),IF(C243=2025,INDEX('COMPTE 2025'!$B$8:$B$601,'COMPTE 2024'!M246),IF(C243=2026,INDEX('COMPTE 2026'!$B$8:$B$601,'COMPTE 2026'!M246),IF(C243=2027,INDEX('COMPTE 2027'!$B$8:$B$601,'COMPTE 2027'!M246),IF(C243=2028,INDEX('COMPTE 2028'!$B$8:$B$601,'COMPTE 2028'!M246),IF(C243=2029,INDEX('COMPTE 2029'!$B$8:$B$601,'COMPTE 2029'!M246),IF(C243=2030,INDEX('COMPTE 2030'!$B$8:$B$601,'COMPTE 2030'!M246),"")))))))</f>
        <v/>
      </c>
      <c r="C247" s="116" t="str" cm="1">
        <f t="array" aca="1" ref="C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D247" t="str" cm="1">
        <f t="array" aca="1" ref="D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E247" s="2" t="str" cm="1">
        <f t="array" aca="1" ref="E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F247" t="str" cm="1">
        <f t="array" aca="1" ref="F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G247" t="str" cm="1">
        <f t="array" aca="1" ref="G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H247" t="str" cm="1">
        <f t="array" aca="1" ref="H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I247" t="str" cm="1">
        <f t="array" aca="1" ref="I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</row>
    <row r="248" spans="2:9" ht="18" customHeight="1" x14ac:dyDescent="0.3">
      <c r="B248" s="83" t="str" cm="1">
        <f t="array" aca="1" ref="B248" ca="1">IF(C245=2024,INDEX('COMPTE 2024'!$B$7:$B$601,'COMPTE 2024'!M247),IF(C244=2025,INDEX('COMPTE 2025'!$B$8:$B$601,'COMPTE 2024'!M247),IF(C244=2026,INDEX('COMPTE 2026'!$B$8:$B$601,'COMPTE 2026'!M247),IF(C244=2027,INDEX('COMPTE 2027'!$B$8:$B$601,'COMPTE 2027'!M247),IF(C244=2028,INDEX('COMPTE 2028'!$B$8:$B$601,'COMPTE 2028'!M247),IF(C244=2029,INDEX('COMPTE 2029'!$B$8:$B$601,'COMPTE 2029'!M247),IF(C244=2030,INDEX('COMPTE 2030'!$B$8:$B$601,'COMPTE 2030'!M247),"")))))))</f>
        <v/>
      </c>
      <c r="C248" s="116" t="str" cm="1">
        <f t="array" aca="1" ref="C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D248" t="str" cm="1">
        <f t="array" aca="1" ref="D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E248" s="2" t="str" cm="1">
        <f t="array" aca="1" ref="E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F248" t="str" cm="1">
        <f t="array" aca="1" ref="F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G248" t="str" cm="1">
        <f t="array" aca="1" ref="G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H248" t="str" cm="1">
        <f t="array" aca="1" ref="H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I248" t="str" cm="1">
        <f t="array" aca="1" ref="I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</row>
    <row r="249" spans="2:9" ht="18" customHeight="1" x14ac:dyDescent="0.3">
      <c r="B249" s="83" t="str" cm="1">
        <f t="array" aca="1" ref="B249" ca="1">IF(C246=2024,INDEX('COMPTE 2024'!$B$7:$B$601,'COMPTE 2024'!M248),IF(C245=2025,INDEX('COMPTE 2025'!$B$8:$B$601,'COMPTE 2024'!M248),IF(C245=2026,INDEX('COMPTE 2026'!$B$8:$B$601,'COMPTE 2026'!M248),IF(C245=2027,INDEX('COMPTE 2027'!$B$8:$B$601,'COMPTE 2027'!M248),IF(C245=2028,INDEX('COMPTE 2028'!$B$8:$B$601,'COMPTE 2028'!M248),IF(C245=2029,INDEX('COMPTE 2029'!$B$8:$B$601,'COMPTE 2029'!M248),IF(C245=2030,INDEX('COMPTE 2030'!$B$8:$B$601,'COMPTE 2030'!M248),"")))))))</f>
        <v/>
      </c>
      <c r="C249" s="116" t="str" cm="1">
        <f t="array" aca="1" ref="C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D249" t="str" cm="1">
        <f t="array" aca="1" ref="D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E249" s="2" t="str" cm="1">
        <f t="array" aca="1" ref="E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F249" t="str" cm="1">
        <f t="array" aca="1" ref="F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G249" t="str" cm="1">
        <f t="array" aca="1" ref="G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H249" t="str" cm="1">
        <f t="array" aca="1" ref="H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I249" t="str" cm="1">
        <f t="array" aca="1" ref="I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</row>
    <row r="250" spans="2:9" ht="18" customHeight="1" x14ac:dyDescent="0.3">
      <c r="B250" s="83" t="str" cm="1">
        <f t="array" aca="1" ref="B250" ca="1">IF(C247=2024,INDEX('COMPTE 2024'!$B$7:$B$601,'COMPTE 2024'!M249),IF(C246=2025,INDEX('COMPTE 2025'!$B$8:$B$601,'COMPTE 2024'!M249),IF(C246=2026,INDEX('COMPTE 2026'!$B$8:$B$601,'COMPTE 2026'!M249),IF(C246=2027,INDEX('COMPTE 2027'!$B$8:$B$601,'COMPTE 2027'!M249),IF(C246=2028,INDEX('COMPTE 2028'!$B$8:$B$601,'COMPTE 2028'!M249),IF(C246=2029,INDEX('COMPTE 2029'!$B$8:$B$601,'COMPTE 2029'!M249),IF(C246=2030,INDEX('COMPTE 2030'!$B$8:$B$601,'COMPTE 2030'!M249),"")))))))</f>
        <v/>
      </c>
      <c r="C250" s="116" t="str" cm="1">
        <f t="array" aca="1" ref="C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D250" t="str" cm="1">
        <f t="array" aca="1" ref="D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E250" s="2" t="str" cm="1">
        <f t="array" aca="1" ref="E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F250" t="str" cm="1">
        <f t="array" aca="1" ref="F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G250" t="str" cm="1">
        <f t="array" aca="1" ref="G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H250" t="str" cm="1">
        <f t="array" aca="1" ref="H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I250" t="str" cm="1">
        <f t="array" aca="1" ref="I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</row>
    <row r="251" spans="2:9" ht="18" customHeight="1" x14ac:dyDescent="0.3">
      <c r="B251" s="83" t="str" cm="1">
        <f t="array" aca="1" ref="B251" ca="1">IF(C248=2024,INDEX('COMPTE 2024'!$B$7:$B$601,'COMPTE 2024'!M250),IF(C247=2025,INDEX('COMPTE 2025'!$B$8:$B$601,'COMPTE 2024'!M250),IF(C247=2026,INDEX('COMPTE 2026'!$B$8:$B$601,'COMPTE 2026'!M250),IF(C247=2027,INDEX('COMPTE 2027'!$B$8:$B$601,'COMPTE 2027'!M250),IF(C247=2028,INDEX('COMPTE 2028'!$B$8:$B$601,'COMPTE 2028'!M250),IF(C247=2029,INDEX('COMPTE 2029'!$B$8:$B$601,'COMPTE 2029'!M250),IF(C247=2030,INDEX('COMPTE 2030'!$B$8:$B$601,'COMPTE 2030'!M250),"")))))))</f>
        <v/>
      </c>
      <c r="C251" s="116" t="str" cm="1">
        <f t="array" aca="1" ref="C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D251" t="str" cm="1">
        <f t="array" aca="1" ref="D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E251" s="2" t="str" cm="1">
        <f t="array" aca="1" ref="E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F251" t="str" cm="1">
        <f t="array" aca="1" ref="F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G251" t="str" cm="1">
        <f t="array" aca="1" ref="G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H251" t="str" cm="1">
        <f t="array" aca="1" ref="H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I251" t="str" cm="1">
        <f t="array" aca="1" ref="I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</row>
    <row r="252" spans="2:9" ht="18" customHeight="1" x14ac:dyDescent="0.3">
      <c r="B252" s="83" t="str" cm="1">
        <f t="array" aca="1" ref="B252" ca="1">IF(C249=2024,INDEX('COMPTE 2024'!$B$7:$B$601,'COMPTE 2024'!M251),IF(C248=2025,INDEX('COMPTE 2025'!$B$8:$B$601,'COMPTE 2024'!M251),IF(C248=2026,INDEX('COMPTE 2026'!$B$8:$B$601,'COMPTE 2026'!M251),IF(C248=2027,INDEX('COMPTE 2027'!$B$8:$B$601,'COMPTE 2027'!M251),IF(C248=2028,INDEX('COMPTE 2028'!$B$8:$B$601,'COMPTE 2028'!M251),IF(C248=2029,INDEX('COMPTE 2029'!$B$8:$B$601,'COMPTE 2029'!M251),IF(C248=2030,INDEX('COMPTE 2030'!$B$8:$B$601,'COMPTE 2030'!M251),"")))))))</f>
        <v/>
      </c>
      <c r="C252" s="116" t="str" cm="1">
        <f t="array" aca="1" ref="C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D252" t="str" cm="1">
        <f t="array" aca="1" ref="D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E252" s="2" t="str" cm="1">
        <f t="array" aca="1" ref="E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F252" t="str" cm="1">
        <f t="array" aca="1" ref="F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G252" t="str" cm="1">
        <f t="array" aca="1" ref="G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H252" t="str" cm="1">
        <f t="array" aca="1" ref="H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I252" t="str" cm="1">
        <f t="array" aca="1" ref="I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</row>
    <row r="253" spans="2:9" ht="18" customHeight="1" x14ac:dyDescent="0.3">
      <c r="B253" s="83" t="str" cm="1">
        <f t="array" aca="1" ref="B253" ca="1">IF(C250=2024,INDEX('COMPTE 2024'!$B$7:$B$601,'COMPTE 2024'!M252),IF(C249=2025,INDEX('COMPTE 2025'!$B$8:$B$601,'COMPTE 2024'!M252),IF(C249=2026,INDEX('COMPTE 2026'!$B$8:$B$601,'COMPTE 2026'!M252),IF(C249=2027,INDEX('COMPTE 2027'!$B$8:$B$601,'COMPTE 2027'!M252),IF(C249=2028,INDEX('COMPTE 2028'!$B$8:$B$601,'COMPTE 2028'!M252),IF(C249=2029,INDEX('COMPTE 2029'!$B$8:$B$601,'COMPTE 2029'!M252),IF(C249=2030,INDEX('COMPTE 2030'!$B$8:$B$601,'COMPTE 2030'!M252),"")))))))</f>
        <v/>
      </c>
      <c r="C253" s="116" t="str" cm="1">
        <f t="array" aca="1" ref="C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D253" t="str" cm="1">
        <f t="array" aca="1" ref="D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E253" s="2" t="str" cm="1">
        <f t="array" aca="1" ref="E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F253" t="str" cm="1">
        <f t="array" aca="1" ref="F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G253" t="str" cm="1">
        <f t="array" aca="1" ref="G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H253" t="str" cm="1">
        <f t="array" aca="1" ref="H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I253" t="str" cm="1">
        <f t="array" aca="1" ref="I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</row>
    <row r="254" spans="2:9" ht="18" customHeight="1" x14ac:dyDescent="0.3">
      <c r="B254" s="83" t="str" cm="1">
        <f t="array" aca="1" ref="B254" ca="1">IF(C251=2024,INDEX('COMPTE 2024'!$B$7:$B$601,'COMPTE 2024'!M253),IF(C250=2025,INDEX('COMPTE 2025'!$B$8:$B$601,'COMPTE 2024'!M253),IF(C250=2026,INDEX('COMPTE 2026'!$B$8:$B$601,'COMPTE 2026'!M253),IF(C250=2027,INDEX('COMPTE 2027'!$B$8:$B$601,'COMPTE 2027'!M253),IF(C250=2028,INDEX('COMPTE 2028'!$B$8:$B$601,'COMPTE 2028'!M253),IF(C250=2029,INDEX('COMPTE 2029'!$B$8:$B$601,'COMPTE 2029'!M253),IF(C250=2030,INDEX('COMPTE 2030'!$B$8:$B$601,'COMPTE 2030'!M253),"")))))))</f>
        <v/>
      </c>
      <c r="C254" s="116" t="str" cm="1">
        <f t="array" aca="1" ref="C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D254" t="str" cm="1">
        <f t="array" aca="1" ref="D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E254" s="2" t="str" cm="1">
        <f t="array" aca="1" ref="E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F254" t="str" cm="1">
        <f t="array" aca="1" ref="F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G254" t="str" cm="1">
        <f t="array" aca="1" ref="G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H254" t="str" cm="1">
        <f t="array" aca="1" ref="H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I254" t="str" cm="1">
        <f t="array" aca="1" ref="I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</row>
    <row r="255" spans="2:9" ht="18" customHeight="1" x14ac:dyDescent="0.3">
      <c r="B255" s="83" t="str" cm="1">
        <f t="array" aca="1" ref="B255" ca="1">IF(C252=2024,INDEX('COMPTE 2024'!$B$7:$B$601,'COMPTE 2024'!M254),IF(C251=2025,INDEX('COMPTE 2025'!$B$8:$B$601,'COMPTE 2024'!M254),IF(C251=2026,INDEX('COMPTE 2026'!$B$8:$B$601,'COMPTE 2026'!M254),IF(C251=2027,INDEX('COMPTE 2027'!$B$8:$B$601,'COMPTE 2027'!M254),IF(C251=2028,INDEX('COMPTE 2028'!$B$8:$B$601,'COMPTE 2028'!M254),IF(C251=2029,INDEX('COMPTE 2029'!$B$8:$B$601,'COMPTE 2029'!M254),IF(C251=2030,INDEX('COMPTE 2030'!$B$8:$B$601,'COMPTE 2030'!M254),"")))))))</f>
        <v/>
      </c>
      <c r="C255" s="116" t="str" cm="1">
        <f t="array" aca="1" ref="C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D255" t="str" cm="1">
        <f t="array" aca="1" ref="D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E255" s="2" t="str" cm="1">
        <f t="array" aca="1" ref="E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F255" t="str" cm="1">
        <f t="array" aca="1" ref="F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G255" t="str" cm="1">
        <f t="array" aca="1" ref="G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H255" t="str" cm="1">
        <f t="array" aca="1" ref="H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I255" t="str" cm="1">
        <f t="array" aca="1" ref="I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</row>
    <row r="256" spans="2:9" ht="18" customHeight="1" x14ac:dyDescent="0.3">
      <c r="B256" s="83" t="str" cm="1">
        <f t="array" aca="1" ref="B256" ca="1">IF(C253=2024,INDEX('COMPTE 2024'!$B$7:$B$601,'COMPTE 2024'!M255),IF(C252=2025,INDEX('COMPTE 2025'!$B$8:$B$601,'COMPTE 2024'!M255),IF(C252=2026,INDEX('COMPTE 2026'!$B$8:$B$601,'COMPTE 2026'!M255),IF(C252=2027,INDEX('COMPTE 2027'!$B$8:$B$601,'COMPTE 2027'!M255),IF(C252=2028,INDEX('COMPTE 2028'!$B$8:$B$601,'COMPTE 2028'!M255),IF(C252=2029,INDEX('COMPTE 2029'!$B$8:$B$601,'COMPTE 2029'!M255),IF(C252=2030,INDEX('COMPTE 2030'!$B$8:$B$601,'COMPTE 2030'!M255),"")))))))</f>
        <v/>
      </c>
      <c r="C256" s="116" t="str" cm="1">
        <f t="array" aca="1" ref="C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D256" t="str" cm="1">
        <f t="array" aca="1" ref="D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E256" s="2" t="str" cm="1">
        <f t="array" aca="1" ref="E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F256" t="str" cm="1">
        <f t="array" aca="1" ref="F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G256" t="str" cm="1">
        <f t="array" aca="1" ref="G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H256" t="str" cm="1">
        <f t="array" aca="1" ref="H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I256" t="str" cm="1">
        <f t="array" aca="1" ref="I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</row>
    <row r="257" spans="2:9" ht="18" customHeight="1" x14ac:dyDescent="0.3">
      <c r="B257" s="83" t="str" cm="1">
        <f t="array" aca="1" ref="B257" ca="1">IF(C254=2024,INDEX('COMPTE 2024'!$B$7:$B$601,'COMPTE 2024'!M256),IF(C253=2025,INDEX('COMPTE 2025'!$B$8:$B$601,'COMPTE 2024'!M256),IF(C253=2026,INDEX('COMPTE 2026'!$B$8:$B$601,'COMPTE 2026'!M256),IF(C253=2027,INDEX('COMPTE 2027'!$B$8:$B$601,'COMPTE 2027'!M256),IF(C253=2028,INDEX('COMPTE 2028'!$B$8:$B$601,'COMPTE 2028'!M256),IF(C253=2029,INDEX('COMPTE 2029'!$B$8:$B$601,'COMPTE 2029'!M256),IF(C253=2030,INDEX('COMPTE 2030'!$B$8:$B$601,'COMPTE 2030'!M256),"")))))))</f>
        <v/>
      </c>
      <c r="C257" s="116" t="str" cm="1">
        <f t="array" aca="1" ref="C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D257" t="str" cm="1">
        <f t="array" aca="1" ref="D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E257" s="2" t="str" cm="1">
        <f t="array" aca="1" ref="E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F257" t="str" cm="1">
        <f t="array" aca="1" ref="F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G257" t="str" cm="1">
        <f t="array" aca="1" ref="G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H257" t="str" cm="1">
        <f t="array" aca="1" ref="H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I257" t="str" cm="1">
        <f t="array" aca="1" ref="I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</row>
    <row r="258" spans="2:9" ht="18" customHeight="1" x14ac:dyDescent="0.3">
      <c r="B258" s="83" t="str" cm="1">
        <f t="array" aca="1" ref="B258" ca="1">IF(C255=2024,INDEX('COMPTE 2024'!$B$7:$B$601,'COMPTE 2024'!M257),IF(C254=2025,INDEX('COMPTE 2025'!$B$8:$B$601,'COMPTE 2024'!M257),IF(C254=2026,INDEX('COMPTE 2026'!$B$8:$B$601,'COMPTE 2026'!M257),IF(C254=2027,INDEX('COMPTE 2027'!$B$8:$B$601,'COMPTE 2027'!M257),IF(C254=2028,INDEX('COMPTE 2028'!$B$8:$B$601,'COMPTE 2028'!M257),IF(C254=2029,INDEX('COMPTE 2029'!$B$8:$B$601,'COMPTE 2029'!M257),IF(C254=2030,INDEX('COMPTE 2030'!$B$8:$B$601,'COMPTE 2030'!M257),"")))))))</f>
        <v/>
      </c>
      <c r="C258" s="116" t="str" cm="1">
        <f t="array" aca="1" ref="C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D258" t="str" cm="1">
        <f t="array" aca="1" ref="D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E258" s="2" t="str" cm="1">
        <f t="array" aca="1" ref="E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F258" t="str" cm="1">
        <f t="array" aca="1" ref="F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G258" t="str" cm="1">
        <f t="array" aca="1" ref="G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H258" t="str" cm="1">
        <f t="array" aca="1" ref="H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I258" t="str" cm="1">
        <f t="array" aca="1" ref="I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</row>
    <row r="259" spans="2:9" ht="18" customHeight="1" x14ac:dyDescent="0.3">
      <c r="B259" s="83" t="str" cm="1">
        <f t="array" aca="1" ref="B259" ca="1">IF(C256=2024,INDEX('COMPTE 2024'!$B$7:$B$601,'COMPTE 2024'!M258),IF(C255=2025,INDEX('COMPTE 2025'!$B$8:$B$601,'COMPTE 2024'!M258),IF(C255=2026,INDEX('COMPTE 2026'!$B$8:$B$601,'COMPTE 2026'!M258),IF(C255=2027,INDEX('COMPTE 2027'!$B$8:$B$601,'COMPTE 2027'!M258),IF(C255=2028,INDEX('COMPTE 2028'!$B$8:$B$601,'COMPTE 2028'!M258),IF(C255=2029,INDEX('COMPTE 2029'!$B$8:$B$601,'COMPTE 2029'!M258),IF(C255=2030,INDEX('COMPTE 2030'!$B$8:$B$601,'COMPTE 2030'!M258),"")))))))</f>
        <v/>
      </c>
      <c r="C259" s="116" t="str" cm="1">
        <f t="array" aca="1" ref="C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D259" t="str" cm="1">
        <f t="array" aca="1" ref="D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E259" s="2" t="str" cm="1">
        <f t="array" aca="1" ref="E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F259" t="str" cm="1">
        <f t="array" aca="1" ref="F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G259" t="str" cm="1">
        <f t="array" aca="1" ref="G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H259" t="str" cm="1">
        <f t="array" aca="1" ref="H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I259" t="str" cm="1">
        <f t="array" aca="1" ref="I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</row>
    <row r="260" spans="2:9" ht="18" customHeight="1" x14ac:dyDescent="0.3">
      <c r="B260" s="83" t="str" cm="1">
        <f t="array" aca="1" ref="B260" ca="1">IF(C257=2024,INDEX('COMPTE 2024'!$B$7:$B$601,'COMPTE 2024'!M259),IF(C256=2025,INDEX('COMPTE 2025'!$B$8:$B$601,'COMPTE 2024'!M259),IF(C256=2026,INDEX('COMPTE 2026'!$B$8:$B$601,'COMPTE 2026'!M259),IF(C256=2027,INDEX('COMPTE 2027'!$B$8:$B$601,'COMPTE 2027'!M259),IF(C256=2028,INDEX('COMPTE 2028'!$B$8:$B$601,'COMPTE 2028'!M259),IF(C256=2029,INDEX('COMPTE 2029'!$B$8:$B$601,'COMPTE 2029'!M259),IF(C256=2030,INDEX('COMPTE 2030'!$B$8:$B$601,'COMPTE 2030'!M259),"")))))))</f>
        <v/>
      </c>
      <c r="C260" s="116" t="str" cm="1">
        <f t="array" aca="1" ref="C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D260" t="str" cm="1">
        <f t="array" aca="1" ref="D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E260" s="2" t="str" cm="1">
        <f t="array" aca="1" ref="E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F260" t="str" cm="1">
        <f t="array" aca="1" ref="F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G260" t="str" cm="1">
        <f t="array" aca="1" ref="G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H260" t="str" cm="1">
        <f t="array" aca="1" ref="H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I260" t="str" cm="1">
        <f t="array" aca="1" ref="I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</row>
    <row r="261" spans="2:9" ht="18" customHeight="1" x14ac:dyDescent="0.3">
      <c r="B261" s="83" t="str" cm="1">
        <f t="array" aca="1" ref="B261" ca="1">IF(C258=2024,INDEX('COMPTE 2024'!$B$7:$B$601,'COMPTE 2024'!M260),IF(C257=2025,INDEX('COMPTE 2025'!$B$8:$B$601,'COMPTE 2024'!M260),IF(C257=2026,INDEX('COMPTE 2026'!$B$8:$B$601,'COMPTE 2026'!M260),IF(C257=2027,INDEX('COMPTE 2027'!$B$8:$B$601,'COMPTE 2027'!M260),IF(C257=2028,INDEX('COMPTE 2028'!$B$8:$B$601,'COMPTE 2028'!M260),IF(C257=2029,INDEX('COMPTE 2029'!$B$8:$B$601,'COMPTE 2029'!M260),IF(C257=2030,INDEX('COMPTE 2030'!$B$8:$B$601,'COMPTE 2030'!M260),"")))))))</f>
        <v/>
      </c>
      <c r="C261" s="116" t="str" cm="1">
        <f t="array" aca="1" ref="C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D261" t="str" cm="1">
        <f t="array" aca="1" ref="D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E261" s="2" t="str" cm="1">
        <f t="array" aca="1" ref="E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F261" t="str" cm="1">
        <f t="array" aca="1" ref="F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G261" t="str" cm="1">
        <f t="array" aca="1" ref="G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H261" t="str" cm="1">
        <f t="array" aca="1" ref="H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I261" t="str" cm="1">
        <f t="array" aca="1" ref="I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</row>
    <row r="262" spans="2:9" ht="18" customHeight="1" x14ac:dyDescent="0.3">
      <c r="B262" s="83" t="str" cm="1">
        <f t="array" aca="1" ref="B262" ca="1">IF(C259=2024,INDEX('COMPTE 2024'!$B$7:$B$601,'COMPTE 2024'!M261),IF(C258=2025,INDEX('COMPTE 2025'!$B$8:$B$601,'COMPTE 2024'!M261),IF(C258=2026,INDEX('COMPTE 2026'!$B$8:$B$601,'COMPTE 2026'!M261),IF(C258=2027,INDEX('COMPTE 2027'!$B$8:$B$601,'COMPTE 2027'!M261),IF(C258=2028,INDEX('COMPTE 2028'!$B$8:$B$601,'COMPTE 2028'!M261),IF(C258=2029,INDEX('COMPTE 2029'!$B$8:$B$601,'COMPTE 2029'!M261),IF(C258=2030,INDEX('COMPTE 2030'!$B$8:$B$601,'COMPTE 2030'!M261),"")))))))</f>
        <v/>
      </c>
      <c r="C262" s="116" t="str" cm="1">
        <f t="array" aca="1" ref="C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D262" t="str" cm="1">
        <f t="array" aca="1" ref="D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E262" s="2" t="str" cm="1">
        <f t="array" aca="1" ref="E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F262" t="str" cm="1">
        <f t="array" aca="1" ref="F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G262" t="str" cm="1">
        <f t="array" aca="1" ref="G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H262" t="str" cm="1">
        <f t="array" aca="1" ref="H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I262" t="str" cm="1">
        <f t="array" aca="1" ref="I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</row>
    <row r="263" spans="2:9" ht="18" customHeight="1" x14ac:dyDescent="0.3">
      <c r="B263" s="83" t="str" cm="1">
        <f t="array" aca="1" ref="B263" ca="1">IF(C260=2024,INDEX('COMPTE 2024'!$B$7:$B$601,'COMPTE 2024'!M262),IF(C259=2025,INDEX('COMPTE 2025'!$B$8:$B$601,'COMPTE 2024'!M262),IF(C259=2026,INDEX('COMPTE 2026'!$B$8:$B$601,'COMPTE 2026'!M262),IF(C259=2027,INDEX('COMPTE 2027'!$B$8:$B$601,'COMPTE 2027'!M262),IF(C259=2028,INDEX('COMPTE 2028'!$B$8:$B$601,'COMPTE 2028'!M262),IF(C259=2029,INDEX('COMPTE 2029'!$B$8:$B$601,'COMPTE 2029'!M262),IF(C259=2030,INDEX('COMPTE 2030'!$B$8:$B$601,'COMPTE 2030'!M262),"")))))))</f>
        <v/>
      </c>
      <c r="C263" s="116" t="str" cm="1">
        <f t="array" aca="1" ref="C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D263" t="str" cm="1">
        <f t="array" aca="1" ref="D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E263" s="2" t="str" cm="1">
        <f t="array" aca="1" ref="E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F263" t="str" cm="1">
        <f t="array" aca="1" ref="F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G263" t="str" cm="1">
        <f t="array" aca="1" ref="G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H263" t="str" cm="1">
        <f t="array" aca="1" ref="H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I263" t="str" cm="1">
        <f t="array" aca="1" ref="I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</row>
    <row r="264" spans="2:9" ht="18" customHeight="1" x14ac:dyDescent="0.3">
      <c r="B264" s="83" t="str" cm="1">
        <f t="array" aca="1" ref="B264" ca="1">IF(C261=2024,INDEX('COMPTE 2024'!$B$7:$B$601,'COMPTE 2024'!M263),IF(C260=2025,INDEX('COMPTE 2025'!$B$8:$B$601,'COMPTE 2024'!M263),IF(C260=2026,INDEX('COMPTE 2026'!$B$8:$B$601,'COMPTE 2026'!M263),IF(C260=2027,INDEX('COMPTE 2027'!$B$8:$B$601,'COMPTE 2027'!M263),IF(C260=2028,INDEX('COMPTE 2028'!$B$8:$B$601,'COMPTE 2028'!M263),IF(C260=2029,INDEX('COMPTE 2029'!$B$8:$B$601,'COMPTE 2029'!M263),IF(C260=2030,INDEX('COMPTE 2030'!$B$8:$B$601,'COMPTE 2030'!M263),"")))))))</f>
        <v/>
      </c>
      <c r="C264" s="116" t="str" cm="1">
        <f t="array" aca="1" ref="C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D264" t="str" cm="1">
        <f t="array" aca="1" ref="D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E264" s="2" t="str" cm="1">
        <f t="array" aca="1" ref="E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F264" t="str" cm="1">
        <f t="array" aca="1" ref="F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G264" t="str" cm="1">
        <f t="array" aca="1" ref="G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H264" t="str" cm="1">
        <f t="array" aca="1" ref="H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I264" t="str" cm="1">
        <f t="array" aca="1" ref="I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</row>
    <row r="265" spans="2:9" ht="18" customHeight="1" x14ac:dyDescent="0.3">
      <c r="B265" s="83" t="str" cm="1">
        <f t="array" aca="1" ref="B265" ca="1">IF(C262=2024,INDEX('COMPTE 2024'!$B$7:$B$601,'COMPTE 2024'!M264),IF(C261=2025,INDEX('COMPTE 2025'!$B$8:$B$601,'COMPTE 2024'!M264),IF(C261=2026,INDEX('COMPTE 2026'!$B$8:$B$601,'COMPTE 2026'!M264),IF(C261=2027,INDEX('COMPTE 2027'!$B$8:$B$601,'COMPTE 2027'!M264),IF(C261=2028,INDEX('COMPTE 2028'!$B$8:$B$601,'COMPTE 2028'!M264),IF(C261=2029,INDEX('COMPTE 2029'!$B$8:$B$601,'COMPTE 2029'!M264),IF(C261=2030,INDEX('COMPTE 2030'!$B$8:$B$601,'COMPTE 2030'!M264),"")))))))</f>
        <v/>
      </c>
      <c r="C265" s="116" t="str" cm="1">
        <f t="array" aca="1" ref="C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D265" t="str" cm="1">
        <f t="array" aca="1" ref="D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E265" s="2" t="str" cm="1">
        <f t="array" aca="1" ref="E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F265" t="str" cm="1">
        <f t="array" aca="1" ref="F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G265" t="str" cm="1">
        <f t="array" aca="1" ref="G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H265" t="str" cm="1">
        <f t="array" aca="1" ref="H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I265" t="str" cm="1">
        <f t="array" aca="1" ref="I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</row>
    <row r="266" spans="2:9" ht="18" customHeight="1" x14ac:dyDescent="0.3">
      <c r="B266" s="83" t="str" cm="1">
        <f t="array" aca="1" ref="B266" ca="1">IF(C263=2024,INDEX('COMPTE 2024'!$B$7:$B$601,'COMPTE 2024'!M265),IF(C262=2025,INDEX('COMPTE 2025'!$B$8:$B$601,'COMPTE 2024'!M265),IF(C262=2026,INDEX('COMPTE 2026'!$B$8:$B$601,'COMPTE 2026'!M265),IF(C262=2027,INDEX('COMPTE 2027'!$B$8:$B$601,'COMPTE 2027'!M265),IF(C262=2028,INDEX('COMPTE 2028'!$B$8:$B$601,'COMPTE 2028'!M265),IF(C262=2029,INDEX('COMPTE 2029'!$B$8:$B$601,'COMPTE 2029'!M265),IF(C262=2030,INDEX('COMPTE 2030'!$B$8:$B$601,'COMPTE 2030'!M265),"")))))))</f>
        <v/>
      </c>
      <c r="C266" s="116" t="str" cm="1">
        <f t="array" aca="1" ref="C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D266" t="str" cm="1">
        <f t="array" aca="1" ref="D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E266" s="2" t="str" cm="1">
        <f t="array" aca="1" ref="E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F266" t="str" cm="1">
        <f t="array" aca="1" ref="F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G266" t="str" cm="1">
        <f t="array" aca="1" ref="G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H266" t="str" cm="1">
        <f t="array" aca="1" ref="H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I266" t="str" cm="1">
        <f t="array" aca="1" ref="I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</row>
    <row r="267" spans="2:9" ht="18" customHeight="1" x14ac:dyDescent="0.3">
      <c r="B267" s="83" t="str" cm="1">
        <f t="array" aca="1" ref="B267" ca="1">IF(C264=2024,INDEX('COMPTE 2024'!$B$7:$B$601,'COMPTE 2024'!M266),IF(C263=2025,INDEX('COMPTE 2025'!$B$8:$B$601,'COMPTE 2024'!M266),IF(C263=2026,INDEX('COMPTE 2026'!$B$8:$B$601,'COMPTE 2026'!M266),IF(C263=2027,INDEX('COMPTE 2027'!$B$8:$B$601,'COMPTE 2027'!M266),IF(C263=2028,INDEX('COMPTE 2028'!$B$8:$B$601,'COMPTE 2028'!M266),IF(C263=2029,INDEX('COMPTE 2029'!$B$8:$B$601,'COMPTE 2029'!M266),IF(C263=2030,INDEX('COMPTE 2030'!$B$8:$B$601,'COMPTE 2030'!M266),"")))))))</f>
        <v/>
      </c>
      <c r="C267" s="116" t="str" cm="1">
        <f t="array" aca="1" ref="C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D267" t="str" cm="1">
        <f t="array" aca="1" ref="D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E267" s="2" t="str" cm="1">
        <f t="array" aca="1" ref="E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F267" t="str" cm="1">
        <f t="array" aca="1" ref="F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G267" t="str" cm="1">
        <f t="array" aca="1" ref="G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H267" t="str" cm="1">
        <f t="array" aca="1" ref="H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I267" t="str" cm="1">
        <f t="array" aca="1" ref="I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</row>
    <row r="268" spans="2:9" ht="18" customHeight="1" x14ac:dyDescent="0.3">
      <c r="B268" s="83" t="str" cm="1">
        <f t="array" aca="1" ref="B268" ca="1">IF(C265=2024,INDEX('COMPTE 2024'!$B$7:$B$601,'COMPTE 2024'!M267),IF(C264=2025,INDEX('COMPTE 2025'!$B$8:$B$601,'COMPTE 2024'!M267),IF(C264=2026,INDEX('COMPTE 2026'!$B$8:$B$601,'COMPTE 2026'!M267),IF(C264=2027,INDEX('COMPTE 2027'!$B$8:$B$601,'COMPTE 2027'!M267),IF(C264=2028,INDEX('COMPTE 2028'!$B$8:$B$601,'COMPTE 2028'!M267),IF(C264=2029,INDEX('COMPTE 2029'!$B$8:$B$601,'COMPTE 2029'!M267),IF(C264=2030,INDEX('COMPTE 2030'!$B$8:$B$601,'COMPTE 2030'!M267),"")))))))</f>
        <v/>
      </c>
      <c r="C268" s="116" t="str" cm="1">
        <f t="array" aca="1" ref="C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D268" t="str" cm="1">
        <f t="array" aca="1" ref="D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E268" s="2" t="str" cm="1">
        <f t="array" aca="1" ref="E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F268" t="str" cm="1">
        <f t="array" aca="1" ref="F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G268" t="str" cm="1">
        <f t="array" aca="1" ref="G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H268" t="str" cm="1">
        <f t="array" aca="1" ref="H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I268" t="str" cm="1">
        <f t="array" aca="1" ref="I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</row>
    <row r="269" spans="2:9" ht="18" customHeight="1" x14ac:dyDescent="0.3">
      <c r="B269" s="83" t="str" cm="1">
        <f t="array" aca="1" ref="B269" ca="1">IF(C266=2024,INDEX('COMPTE 2024'!$B$7:$B$601,'COMPTE 2024'!M268),IF(C265=2025,INDEX('COMPTE 2025'!$B$8:$B$601,'COMPTE 2024'!M268),IF(C265=2026,INDEX('COMPTE 2026'!$B$8:$B$601,'COMPTE 2026'!M268),IF(C265=2027,INDEX('COMPTE 2027'!$B$8:$B$601,'COMPTE 2027'!M268),IF(C265=2028,INDEX('COMPTE 2028'!$B$8:$B$601,'COMPTE 2028'!M268),IF(C265=2029,INDEX('COMPTE 2029'!$B$8:$B$601,'COMPTE 2029'!M268),IF(C265=2030,INDEX('COMPTE 2030'!$B$8:$B$601,'COMPTE 2030'!M268),"")))))))</f>
        <v/>
      </c>
      <c r="C269" s="116" t="str" cm="1">
        <f t="array" aca="1" ref="C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D269" t="str" cm="1">
        <f t="array" aca="1" ref="D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E269" s="2" t="str" cm="1">
        <f t="array" aca="1" ref="E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F269" t="str" cm="1">
        <f t="array" aca="1" ref="F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G269" t="str" cm="1">
        <f t="array" aca="1" ref="G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H269" t="str" cm="1">
        <f t="array" aca="1" ref="H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I269" t="str" cm="1">
        <f t="array" aca="1" ref="I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</row>
    <row r="270" spans="2:9" ht="18" customHeight="1" x14ac:dyDescent="0.3">
      <c r="B270" s="83" t="str" cm="1">
        <f t="array" aca="1" ref="B270" ca="1">IF(C267=2024,INDEX('COMPTE 2024'!$B$7:$B$601,'COMPTE 2024'!M269),IF(C266=2025,INDEX('COMPTE 2025'!$B$8:$B$601,'COMPTE 2024'!M269),IF(C266=2026,INDEX('COMPTE 2026'!$B$8:$B$601,'COMPTE 2026'!M269),IF(C266=2027,INDEX('COMPTE 2027'!$B$8:$B$601,'COMPTE 2027'!M269),IF(C266=2028,INDEX('COMPTE 2028'!$B$8:$B$601,'COMPTE 2028'!M269),IF(C266=2029,INDEX('COMPTE 2029'!$B$8:$B$601,'COMPTE 2029'!M269),IF(C266=2030,INDEX('COMPTE 2030'!$B$8:$B$601,'COMPTE 2030'!M269),"")))))))</f>
        <v/>
      </c>
      <c r="C270" s="116" t="str" cm="1">
        <f t="array" aca="1" ref="C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D270" t="str" cm="1">
        <f t="array" aca="1" ref="D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E270" s="2" t="str" cm="1">
        <f t="array" aca="1" ref="E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F270" t="str" cm="1">
        <f t="array" aca="1" ref="F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G270" t="str" cm="1">
        <f t="array" aca="1" ref="G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H270" t="str" cm="1">
        <f t="array" aca="1" ref="H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I270" t="str" cm="1">
        <f t="array" aca="1" ref="I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</row>
    <row r="271" spans="2:9" ht="18" customHeight="1" x14ac:dyDescent="0.3">
      <c r="B271" s="83" t="str" cm="1">
        <f t="array" aca="1" ref="B271" ca="1">IF(C268=2024,INDEX('COMPTE 2024'!$B$7:$B$601,'COMPTE 2024'!M270),IF(C267=2025,INDEX('COMPTE 2025'!$B$8:$B$601,'COMPTE 2024'!M270),IF(C267=2026,INDEX('COMPTE 2026'!$B$8:$B$601,'COMPTE 2026'!M270),IF(C267=2027,INDEX('COMPTE 2027'!$B$8:$B$601,'COMPTE 2027'!M270),IF(C267=2028,INDEX('COMPTE 2028'!$B$8:$B$601,'COMPTE 2028'!M270),IF(C267=2029,INDEX('COMPTE 2029'!$B$8:$B$601,'COMPTE 2029'!M270),IF(C267=2030,INDEX('COMPTE 2030'!$B$8:$B$601,'COMPTE 2030'!M270),"")))))))</f>
        <v/>
      </c>
      <c r="C271" s="116" t="str" cm="1">
        <f t="array" aca="1" ref="C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D271" t="str" cm="1">
        <f t="array" aca="1" ref="D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E271" s="2" t="str" cm="1">
        <f t="array" aca="1" ref="E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F271" t="str" cm="1">
        <f t="array" aca="1" ref="F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G271" t="str" cm="1">
        <f t="array" aca="1" ref="G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H271" t="str" cm="1">
        <f t="array" aca="1" ref="H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I271" t="str" cm="1">
        <f t="array" aca="1" ref="I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</row>
    <row r="272" spans="2:9" ht="18" customHeight="1" x14ac:dyDescent="0.3">
      <c r="B272" s="83" t="str" cm="1">
        <f t="array" aca="1" ref="B272" ca="1">IF(C269=2024,INDEX('COMPTE 2024'!$B$7:$B$601,'COMPTE 2024'!M271),IF(C268=2025,INDEX('COMPTE 2025'!$B$8:$B$601,'COMPTE 2024'!M271),IF(C268=2026,INDEX('COMPTE 2026'!$B$8:$B$601,'COMPTE 2026'!M271),IF(C268=2027,INDEX('COMPTE 2027'!$B$8:$B$601,'COMPTE 2027'!M271),IF(C268=2028,INDEX('COMPTE 2028'!$B$8:$B$601,'COMPTE 2028'!M271),IF(C268=2029,INDEX('COMPTE 2029'!$B$8:$B$601,'COMPTE 2029'!M271),IF(C268=2030,INDEX('COMPTE 2030'!$B$8:$B$601,'COMPTE 2030'!M271),"")))))))</f>
        <v/>
      </c>
      <c r="C272" s="116" t="str" cm="1">
        <f t="array" aca="1" ref="C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D272" t="str" cm="1">
        <f t="array" aca="1" ref="D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E272" s="2" t="str" cm="1">
        <f t="array" aca="1" ref="E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F272" t="str" cm="1">
        <f t="array" aca="1" ref="F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G272" t="str" cm="1">
        <f t="array" aca="1" ref="G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H272" t="str" cm="1">
        <f t="array" aca="1" ref="H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I272" t="str" cm="1">
        <f t="array" aca="1" ref="I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</row>
    <row r="273" spans="2:9" ht="18" customHeight="1" x14ac:dyDescent="0.3">
      <c r="B273" s="83" t="str" cm="1">
        <f t="array" aca="1" ref="B273" ca="1">IF(C270=2024,INDEX('COMPTE 2024'!$B$7:$B$601,'COMPTE 2024'!M272),IF(C269=2025,INDEX('COMPTE 2025'!$B$8:$B$601,'COMPTE 2024'!M272),IF(C269=2026,INDEX('COMPTE 2026'!$B$8:$B$601,'COMPTE 2026'!M272),IF(C269=2027,INDEX('COMPTE 2027'!$B$8:$B$601,'COMPTE 2027'!M272),IF(C269=2028,INDEX('COMPTE 2028'!$B$8:$B$601,'COMPTE 2028'!M272),IF(C269=2029,INDEX('COMPTE 2029'!$B$8:$B$601,'COMPTE 2029'!M272),IF(C269=2030,INDEX('COMPTE 2030'!$B$8:$B$601,'COMPTE 2030'!M272),"")))))))</f>
        <v/>
      </c>
      <c r="C273" s="116" t="str" cm="1">
        <f t="array" aca="1" ref="C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D273" t="str" cm="1">
        <f t="array" aca="1" ref="D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E273" s="2" t="str" cm="1">
        <f t="array" aca="1" ref="E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F273" t="str" cm="1">
        <f t="array" aca="1" ref="F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G273" t="str" cm="1">
        <f t="array" aca="1" ref="G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H273" t="str" cm="1">
        <f t="array" aca="1" ref="H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I273" t="str" cm="1">
        <f t="array" aca="1" ref="I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</row>
    <row r="274" spans="2:9" ht="18" customHeight="1" x14ac:dyDescent="0.3">
      <c r="B274" s="83" t="str" cm="1">
        <f t="array" aca="1" ref="B274" ca="1">IF(C271=2024,INDEX('COMPTE 2024'!$B$7:$B$601,'COMPTE 2024'!M273),IF(C270=2025,INDEX('COMPTE 2025'!$B$8:$B$601,'COMPTE 2024'!M273),IF(C270=2026,INDEX('COMPTE 2026'!$B$8:$B$601,'COMPTE 2026'!M273),IF(C270=2027,INDEX('COMPTE 2027'!$B$8:$B$601,'COMPTE 2027'!M273),IF(C270=2028,INDEX('COMPTE 2028'!$B$8:$B$601,'COMPTE 2028'!M273),IF(C270=2029,INDEX('COMPTE 2029'!$B$8:$B$601,'COMPTE 2029'!M273),IF(C270=2030,INDEX('COMPTE 2030'!$B$8:$B$601,'COMPTE 2030'!M273),"")))))))</f>
        <v/>
      </c>
      <c r="C274" s="116" t="str" cm="1">
        <f t="array" aca="1" ref="C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D274" t="str" cm="1">
        <f t="array" aca="1" ref="D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E274" s="2" t="str" cm="1">
        <f t="array" aca="1" ref="E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F274" t="str" cm="1">
        <f t="array" aca="1" ref="F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G274" t="str" cm="1">
        <f t="array" aca="1" ref="G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H274" t="str" cm="1">
        <f t="array" aca="1" ref="H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I274" t="str" cm="1">
        <f t="array" aca="1" ref="I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</row>
    <row r="275" spans="2:9" ht="18" customHeight="1" x14ac:dyDescent="0.3">
      <c r="B275" s="83" t="str" cm="1">
        <f t="array" aca="1" ref="B275" ca="1">IF(C272=2024,INDEX('COMPTE 2024'!$B$7:$B$601,'COMPTE 2024'!M274),IF(C271=2025,INDEX('COMPTE 2025'!$B$8:$B$601,'COMPTE 2024'!M274),IF(C271=2026,INDEX('COMPTE 2026'!$B$8:$B$601,'COMPTE 2026'!M274),IF(C271=2027,INDEX('COMPTE 2027'!$B$8:$B$601,'COMPTE 2027'!M274),IF(C271=2028,INDEX('COMPTE 2028'!$B$8:$B$601,'COMPTE 2028'!M274),IF(C271=2029,INDEX('COMPTE 2029'!$B$8:$B$601,'COMPTE 2029'!M274),IF(C271=2030,INDEX('COMPTE 2030'!$B$8:$B$601,'COMPTE 2030'!M274),"")))))))</f>
        <v/>
      </c>
      <c r="C275" s="116" t="str" cm="1">
        <f t="array" aca="1" ref="C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D275" t="str" cm="1">
        <f t="array" aca="1" ref="D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E275" s="2" t="str" cm="1">
        <f t="array" aca="1" ref="E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F275" t="str" cm="1">
        <f t="array" aca="1" ref="F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G275" t="str" cm="1">
        <f t="array" aca="1" ref="G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H275" t="str" cm="1">
        <f t="array" aca="1" ref="H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I275" t="str" cm="1">
        <f t="array" aca="1" ref="I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</row>
    <row r="276" spans="2:9" ht="18" customHeight="1" x14ac:dyDescent="0.3">
      <c r="B276" s="83" t="str" cm="1">
        <f t="array" aca="1" ref="B276" ca="1">IF(C273=2024,INDEX('COMPTE 2024'!$B$7:$B$601,'COMPTE 2024'!M275),IF(C272=2025,INDEX('COMPTE 2025'!$B$8:$B$601,'COMPTE 2024'!M275),IF(C272=2026,INDEX('COMPTE 2026'!$B$8:$B$601,'COMPTE 2026'!M275),IF(C272=2027,INDEX('COMPTE 2027'!$B$8:$B$601,'COMPTE 2027'!M275),IF(C272=2028,INDEX('COMPTE 2028'!$B$8:$B$601,'COMPTE 2028'!M275),IF(C272=2029,INDEX('COMPTE 2029'!$B$8:$B$601,'COMPTE 2029'!M275),IF(C272=2030,INDEX('COMPTE 2030'!$B$8:$B$601,'COMPTE 2030'!M275),"")))))))</f>
        <v/>
      </c>
      <c r="C276" s="116" t="str" cm="1">
        <f t="array" aca="1" ref="C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D276" t="str" cm="1">
        <f t="array" aca="1" ref="D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E276" s="2" t="str" cm="1">
        <f t="array" aca="1" ref="E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F276" t="str" cm="1">
        <f t="array" aca="1" ref="F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G276" t="str" cm="1">
        <f t="array" aca="1" ref="G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H276" t="str" cm="1">
        <f t="array" aca="1" ref="H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I276" t="str" cm="1">
        <f t="array" aca="1" ref="I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</row>
    <row r="277" spans="2:9" ht="18" customHeight="1" x14ac:dyDescent="0.3">
      <c r="B277" s="83" t="str" cm="1">
        <f t="array" aca="1" ref="B277" ca="1">IF(C274=2024,INDEX('COMPTE 2024'!$B$7:$B$601,'COMPTE 2024'!M276),IF(C273=2025,INDEX('COMPTE 2025'!$B$8:$B$601,'COMPTE 2024'!M276),IF(C273=2026,INDEX('COMPTE 2026'!$B$8:$B$601,'COMPTE 2026'!M276),IF(C273=2027,INDEX('COMPTE 2027'!$B$8:$B$601,'COMPTE 2027'!M276),IF(C273=2028,INDEX('COMPTE 2028'!$B$8:$B$601,'COMPTE 2028'!M276),IF(C273=2029,INDEX('COMPTE 2029'!$B$8:$B$601,'COMPTE 2029'!M276),IF(C273=2030,INDEX('COMPTE 2030'!$B$8:$B$601,'COMPTE 2030'!M276),"")))))))</f>
        <v/>
      </c>
      <c r="C277" s="116" t="str" cm="1">
        <f t="array" aca="1" ref="C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D277" t="str" cm="1">
        <f t="array" aca="1" ref="D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E277" s="2" t="str" cm="1">
        <f t="array" aca="1" ref="E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F277" t="str" cm="1">
        <f t="array" aca="1" ref="F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G277" t="str" cm="1">
        <f t="array" aca="1" ref="G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H277" t="str" cm="1">
        <f t="array" aca="1" ref="H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I277" t="str" cm="1">
        <f t="array" aca="1" ref="I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</row>
    <row r="278" spans="2:9" ht="18" customHeight="1" x14ac:dyDescent="0.3">
      <c r="B278" s="83" t="str" cm="1">
        <f t="array" aca="1" ref="B278" ca="1">IF(C275=2024,INDEX('COMPTE 2024'!$B$7:$B$601,'COMPTE 2024'!M277),IF(C274=2025,INDEX('COMPTE 2025'!$B$8:$B$601,'COMPTE 2024'!M277),IF(C274=2026,INDEX('COMPTE 2026'!$B$8:$B$601,'COMPTE 2026'!M277),IF(C274=2027,INDEX('COMPTE 2027'!$B$8:$B$601,'COMPTE 2027'!M277),IF(C274=2028,INDEX('COMPTE 2028'!$B$8:$B$601,'COMPTE 2028'!M277),IF(C274=2029,INDEX('COMPTE 2029'!$B$8:$B$601,'COMPTE 2029'!M277),IF(C274=2030,INDEX('COMPTE 2030'!$B$8:$B$601,'COMPTE 2030'!M277),"")))))))</f>
        <v/>
      </c>
      <c r="C278" s="116" t="str" cm="1">
        <f t="array" aca="1" ref="C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D278" t="str" cm="1">
        <f t="array" aca="1" ref="D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E278" s="2" t="str" cm="1">
        <f t="array" aca="1" ref="E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F278" t="str" cm="1">
        <f t="array" aca="1" ref="F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G278" t="str" cm="1">
        <f t="array" aca="1" ref="G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H278" t="str" cm="1">
        <f t="array" aca="1" ref="H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I278" t="str" cm="1">
        <f t="array" aca="1" ref="I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</row>
    <row r="279" spans="2:9" ht="18" customHeight="1" x14ac:dyDescent="0.3">
      <c r="B279" s="83" t="str" cm="1">
        <f t="array" aca="1" ref="B279" ca="1">IF(C276=2024,INDEX('COMPTE 2024'!$B$7:$B$601,'COMPTE 2024'!M278),IF(C275=2025,INDEX('COMPTE 2025'!$B$8:$B$601,'COMPTE 2024'!M278),IF(C275=2026,INDEX('COMPTE 2026'!$B$8:$B$601,'COMPTE 2026'!M278),IF(C275=2027,INDEX('COMPTE 2027'!$B$8:$B$601,'COMPTE 2027'!M278),IF(C275=2028,INDEX('COMPTE 2028'!$B$8:$B$601,'COMPTE 2028'!M278),IF(C275=2029,INDEX('COMPTE 2029'!$B$8:$B$601,'COMPTE 2029'!M278),IF(C275=2030,INDEX('COMPTE 2030'!$B$8:$B$601,'COMPTE 2030'!M278),"")))))))</f>
        <v/>
      </c>
      <c r="C279" s="116" t="str" cm="1">
        <f t="array" aca="1" ref="C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D279" t="str" cm="1">
        <f t="array" aca="1" ref="D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E279" s="2" t="str" cm="1">
        <f t="array" aca="1" ref="E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F279" t="str" cm="1">
        <f t="array" aca="1" ref="F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G279" t="str" cm="1">
        <f t="array" aca="1" ref="G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H279" t="str" cm="1">
        <f t="array" aca="1" ref="H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I279" t="str" cm="1">
        <f t="array" aca="1" ref="I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</row>
    <row r="280" spans="2:9" ht="18" customHeight="1" x14ac:dyDescent="0.3">
      <c r="B280" s="83" t="str" cm="1">
        <f t="array" aca="1" ref="B280" ca="1">IF(C277=2024,INDEX('COMPTE 2024'!$B$7:$B$601,'COMPTE 2024'!M279),IF(C276=2025,INDEX('COMPTE 2025'!$B$8:$B$601,'COMPTE 2024'!M279),IF(C276=2026,INDEX('COMPTE 2026'!$B$8:$B$601,'COMPTE 2026'!M279),IF(C276=2027,INDEX('COMPTE 2027'!$B$8:$B$601,'COMPTE 2027'!M279),IF(C276=2028,INDEX('COMPTE 2028'!$B$8:$B$601,'COMPTE 2028'!M279),IF(C276=2029,INDEX('COMPTE 2029'!$B$8:$B$601,'COMPTE 2029'!M279),IF(C276=2030,INDEX('COMPTE 2030'!$B$8:$B$601,'COMPTE 2030'!M279),"")))))))</f>
        <v/>
      </c>
      <c r="C280" s="116" t="str" cm="1">
        <f t="array" aca="1" ref="C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D280" t="str" cm="1">
        <f t="array" aca="1" ref="D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E280" s="2" t="str" cm="1">
        <f t="array" aca="1" ref="E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F280" t="str" cm="1">
        <f t="array" aca="1" ref="F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G280" t="str" cm="1">
        <f t="array" aca="1" ref="G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H280" t="str" cm="1">
        <f t="array" aca="1" ref="H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I280" t="str" cm="1">
        <f t="array" aca="1" ref="I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</row>
    <row r="281" spans="2:9" ht="18" customHeight="1" x14ac:dyDescent="0.3">
      <c r="B281" s="83" t="str" cm="1">
        <f t="array" aca="1" ref="B281" ca="1">IF(C278=2024,INDEX('COMPTE 2024'!$B$7:$B$601,'COMPTE 2024'!M280),IF(C277=2025,INDEX('COMPTE 2025'!$B$8:$B$601,'COMPTE 2024'!M280),IF(C277=2026,INDEX('COMPTE 2026'!$B$8:$B$601,'COMPTE 2026'!M280),IF(C277=2027,INDEX('COMPTE 2027'!$B$8:$B$601,'COMPTE 2027'!M280),IF(C277=2028,INDEX('COMPTE 2028'!$B$8:$B$601,'COMPTE 2028'!M280),IF(C277=2029,INDEX('COMPTE 2029'!$B$8:$B$601,'COMPTE 2029'!M280),IF(C277=2030,INDEX('COMPTE 2030'!$B$8:$B$601,'COMPTE 2030'!M280),"")))))))</f>
        <v/>
      </c>
      <c r="C281" s="116" t="str" cm="1">
        <f t="array" aca="1" ref="C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D281" t="str" cm="1">
        <f t="array" aca="1" ref="D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E281" s="2" t="str" cm="1">
        <f t="array" aca="1" ref="E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F281" t="str" cm="1">
        <f t="array" aca="1" ref="F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G281" t="str" cm="1">
        <f t="array" aca="1" ref="G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H281" t="str" cm="1">
        <f t="array" aca="1" ref="H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I281" t="str" cm="1">
        <f t="array" aca="1" ref="I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</row>
    <row r="282" spans="2:9" ht="18" customHeight="1" x14ac:dyDescent="0.3">
      <c r="B282" s="83" t="str" cm="1">
        <f t="array" aca="1" ref="B282" ca="1">IF(C279=2024,INDEX('COMPTE 2024'!$B$7:$B$601,'COMPTE 2024'!M281),IF(C278=2025,INDEX('COMPTE 2025'!$B$8:$B$601,'COMPTE 2024'!M281),IF(C278=2026,INDEX('COMPTE 2026'!$B$8:$B$601,'COMPTE 2026'!M281),IF(C278=2027,INDEX('COMPTE 2027'!$B$8:$B$601,'COMPTE 2027'!M281),IF(C278=2028,INDEX('COMPTE 2028'!$B$8:$B$601,'COMPTE 2028'!M281),IF(C278=2029,INDEX('COMPTE 2029'!$B$8:$B$601,'COMPTE 2029'!M281),IF(C278=2030,INDEX('COMPTE 2030'!$B$8:$B$601,'COMPTE 2030'!M281),"")))))))</f>
        <v/>
      </c>
      <c r="C282" s="116" t="str" cm="1">
        <f t="array" aca="1" ref="C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D282" t="str" cm="1">
        <f t="array" aca="1" ref="D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E282" s="2" t="str" cm="1">
        <f t="array" aca="1" ref="E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F282" t="str" cm="1">
        <f t="array" aca="1" ref="F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G282" t="str" cm="1">
        <f t="array" aca="1" ref="G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H282" t="str" cm="1">
        <f t="array" aca="1" ref="H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I282" t="str" cm="1">
        <f t="array" aca="1" ref="I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</row>
    <row r="283" spans="2:9" ht="18" customHeight="1" x14ac:dyDescent="0.3">
      <c r="B283" s="83" t="str" cm="1">
        <f t="array" aca="1" ref="B283" ca="1">IF(C280=2024,INDEX('COMPTE 2024'!$B$7:$B$601,'COMPTE 2024'!M282),IF(C279=2025,INDEX('COMPTE 2025'!$B$8:$B$601,'COMPTE 2024'!M282),IF(C279=2026,INDEX('COMPTE 2026'!$B$8:$B$601,'COMPTE 2026'!M282),IF(C279=2027,INDEX('COMPTE 2027'!$B$8:$B$601,'COMPTE 2027'!M282),IF(C279=2028,INDEX('COMPTE 2028'!$B$8:$B$601,'COMPTE 2028'!M282),IF(C279=2029,INDEX('COMPTE 2029'!$B$8:$B$601,'COMPTE 2029'!M282),IF(C279=2030,INDEX('COMPTE 2030'!$B$8:$B$601,'COMPTE 2030'!M282),"")))))))</f>
        <v/>
      </c>
      <c r="C283" s="116" t="str" cm="1">
        <f t="array" aca="1" ref="C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D283" t="str" cm="1">
        <f t="array" aca="1" ref="D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E283" s="2" t="str" cm="1">
        <f t="array" aca="1" ref="E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F283" t="str" cm="1">
        <f t="array" aca="1" ref="F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G283" t="str" cm="1">
        <f t="array" aca="1" ref="G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H283" t="str" cm="1">
        <f t="array" aca="1" ref="H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I283" t="str" cm="1">
        <f t="array" aca="1" ref="I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</row>
    <row r="284" spans="2:9" ht="18" customHeight="1" x14ac:dyDescent="0.3">
      <c r="B284" s="83" t="str" cm="1">
        <f t="array" aca="1" ref="B284" ca="1">IF(C281=2024,INDEX('COMPTE 2024'!$B$7:$B$601,'COMPTE 2024'!M283),IF(C280=2025,INDEX('COMPTE 2025'!$B$8:$B$601,'COMPTE 2024'!M283),IF(C280=2026,INDEX('COMPTE 2026'!$B$8:$B$601,'COMPTE 2026'!M283),IF(C280=2027,INDEX('COMPTE 2027'!$B$8:$B$601,'COMPTE 2027'!M283),IF(C280=2028,INDEX('COMPTE 2028'!$B$8:$B$601,'COMPTE 2028'!M283),IF(C280=2029,INDEX('COMPTE 2029'!$B$8:$B$601,'COMPTE 2029'!M283),IF(C280=2030,INDEX('COMPTE 2030'!$B$8:$B$601,'COMPTE 2030'!M283),"")))))))</f>
        <v/>
      </c>
      <c r="C284" s="116" t="str" cm="1">
        <f t="array" aca="1" ref="C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D284" t="str" cm="1">
        <f t="array" aca="1" ref="D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E284" s="2" t="str" cm="1">
        <f t="array" aca="1" ref="E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F284" t="str" cm="1">
        <f t="array" aca="1" ref="F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G284" t="str" cm="1">
        <f t="array" aca="1" ref="G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H284" t="str" cm="1">
        <f t="array" aca="1" ref="H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I284" t="str" cm="1">
        <f t="array" aca="1" ref="I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</row>
    <row r="285" spans="2:9" ht="18" customHeight="1" x14ac:dyDescent="0.3">
      <c r="B285" s="83" t="str" cm="1">
        <f t="array" aca="1" ref="B285" ca="1">IF(C282=2024,INDEX('COMPTE 2024'!$B$7:$B$601,'COMPTE 2024'!M284),IF(C281=2025,INDEX('COMPTE 2025'!$B$8:$B$601,'COMPTE 2024'!M284),IF(C281=2026,INDEX('COMPTE 2026'!$B$8:$B$601,'COMPTE 2026'!M284),IF(C281=2027,INDEX('COMPTE 2027'!$B$8:$B$601,'COMPTE 2027'!M284),IF(C281=2028,INDEX('COMPTE 2028'!$B$8:$B$601,'COMPTE 2028'!M284),IF(C281=2029,INDEX('COMPTE 2029'!$B$8:$B$601,'COMPTE 2029'!M284),IF(C281=2030,INDEX('COMPTE 2030'!$B$8:$B$601,'COMPTE 2030'!M284),"")))))))</f>
        <v/>
      </c>
      <c r="C285" s="116" t="str" cm="1">
        <f t="array" aca="1" ref="C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D285" t="str" cm="1">
        <f t="array" aca="1" ref="D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E285" s="2" t="str" cm="1">
        <f t="array" aca="1" ref="E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F285" t="str" cm="1">
        <f t="array" aca="1" ref="F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G285" t="str" cm="1">
        <f t="array" aca="1" ref="G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H285" t="str" cm="1">
        <f t="array" aca="1" ref="H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I285" t="str" cm="1">
        <f t="array" aca="1" ref="I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</row>
    <row r="286" spans="2:9" ht="18" customHeight="1" x14ac:dyDescent="0.3">
      <c r="B286" s="83" t="str" cm="1">
        <f t="array" aca="1" ref="B286" ca="1">IF(C283=2024,INDEX('COMPTE 2024'!$B$7:$B$601,'COMPTE 2024'!M285),IF(C282=2025,INDEX('COMPTE 2025'!$B$8:$B$601,'COMPTE 2024'!M285),IF(C282=2026,INDEX('COMPTE 2026'!$B$8:$B$601,'COMPTE 2026'!M285),IF(C282=2027,INDEX('COMPTE 2027'!$B$8:$B$601,'COMPTE 2027'!M285),IF(C282=2028,INDEX('COMPTE 2028'!$B$8:$B$601,'COMPTE 2028'!M285),IF(C282=2029,INDEX('COMPTE 2029'!$B$8:$B$601,'COMPTE 2029'!M285),IF(C282=2030,INDEX('COMPTE 2030'!$B$8:$B$601,'COMPTE 2030'!M285),"")))))))</f>
        <v/>
      </c>
      <c r="C286" s="116" t="str" cm="1">
        <f t="array" aca="1" ref="C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D286" t="str" cm="1">
        <f t="array" aca="1" ref="D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E286" s="2" t="str" cm="1">
        <f t="array" aca="1" ref="E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F286" t="str" cm="1">
        <f t="array" aca="1" ref="F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G286" t="str" cm="1">
        <f t="array" aca="1" ref="G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H286" t="str" cm="1">
        <f t="array" aca="1" ref="H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I286" t="str" cm="1">
        <f t="array" aca="1" ref="I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</row>
    <row r="287" spans="2:9" ht="18" customHeight="1" x14ac:dyDescent="0.3">
      <c r="B287" s="83" t="str" cm="1">
        <f t="array" aca="1" ref="B287" ca="1">IF(C284=2024,INDEX('COMPTE 2024'!$B$7:$B$601,'COMPTE 2024'!M286),IF(C283=2025,INDEX('COMPTE 2025'!$B$8:$B$601,'COMPTE 2024'!M286),IF(C283=2026,INDEX('COMPTE 2026'!$B$8:$B$601,'COMPTE 2026'!M286),IF(C283=2027,INDEX('COMPTE 2027'!$B$8:$B$601,'COMPTE 2027'!M286),IF(C283=2028,INDEX('COMPTE 2028'!$B$8:$B$601,'COMPTE 2028'!M286),IF(C283=2029,INDEX('COMPTE 2029'!$B$8:$B$601,'COMPTE 2029'!M286),IF(C283=2030,INDEX('COMPTE 2030'!$B$8:$B$601,'COMPTE 2030'!M286),"")))))))</f>
        <v/>
      </c>
      <c r="C287" s="116" t="str" cm="1">
        <f t="array" aca="1" ref="C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D287" t="str" cm="1">
        <f t="array" aca="1" ref="D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E287" s="2" t="str" cm="1">
        <f t="array" aca="1" ref="E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F287" t="str" cm="1">
        <f t="array" aca="1" ref="F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G287" t="str" cm="1">
        <f t="array" aca="1" ref="G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H287" t="str" cm="1">
        <f t="array" aca="1" ref="H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I287" t="str" cm="1">
        <f t="array" aca="1" ref="I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</row>
    <row r="288" spans="2:9" ht="18" customHeight="1" x14ac:dyDescent="0.3">
      <c r="B288" s="83" t="str" cm="1">
        <f t="array" aca="1" ref="B288" ca="1">IF(C285=2024,INDEX('COMPTE 2024'!$B$7:$B$601,'COMPTE 2024'!M287),IF(C284=2025,INDEX('COMPTE 2025'!$B$8:$B$601,'COMPTE 2024'!M287),IF(C284=2026,INDEX('COMPTE 2026'!$B$8:$B$601,'COMPTE 2026'!M287),IF(C284=2027,INDEX('COMPTE 2027'!$B$8:$B$601,'COMPTE 2027'!M287),IF(C284=2028,INDEX('COMPTE 2028'!$B$8:$B$601,'COMPTE 2028'!M287),IF(C284=2029,INDEX('COMPTE 2029'!$B$8:$B$601,'COMPTE 2029'!M287),IF(C284=2030,INDEX('COMPTE 2030'!$B$8:$B$601,'COMPTE 2030'!M287),"")))))))</f>
        <v/>
      </c>
      <c r="C288" s="116" t="str" cm="1">
        <f t="array" aca="1" ref="C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D288" t="str" cm="1">
        <f t="array" aca="1" ref="D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E288" s="2" t="str" cm="1">
        <f t="array" aca="1" ref="E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F288" t="str" cm="1">
        <f t="array" aca="1" ref="F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G288" t="str" cm="1">
        <f t="array" aca="1" ref="G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H288" t="str" cm="1">
        <f t="array" aca="1" ref="H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I288" t="str" cm="1">
        <f t="array" aca="1" ref="I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</row>
    <row r="289" spans="2:9" ht="18" customHeight="1" x14ac:dyDescent="0.3">
      <c r="B289" s="83" t="str" cm="1">
        <f t="array" aca="1" ref="B289" ca="1">IF(C286=2024,INDEX('COMPTE 2024'!$B$7:$B$601,'COMPTE 2024'!M288),IF(C285=2025,INDEX('COMPTE 2025'!$B$8:$B$601,'COMPTE 2024'!M288),IF(C285=2026,INDEX('COMPTE 2026'!$B$8:$B$601,'COMPTE 2026'!M288),IF(C285=2027,INDEX('COMPTE 2027'!$B$8:$B$601,'COMPTE 2027'!M288),IF(C285=2028,INDEX('COMPTE 2028'!$B$8:$B$601,'COMPTE 2028'!M288),IF(C285=2029,INDEX('COMPTE 2029'!$B$8:$B$601,'COMPTE 2029'!M288),IF(C285=2030,INDEX('COMPTE 2030'!$B$8:$B$601,'COMPTE 2030'!M288),"")))))))</f>
        <v/>
      </c>
      <c r="C289" s="116" t="str" cm="1">
        <f t="array" aca="1" ref="C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D289" t="str" cm="1">
        <f t="array" aca="1" ref="D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E289" s="2" t="str" cm="1">
        <f t="array" aca="1" ref="E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F289" t="str" cm="1">
        <f t="array" aca="1" ref="F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G289" t="str" cm="1">
        <f t="array" aca="1" ref="G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H289" t="str" cm="1">
        <f t="array" aca="1" ref="H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I289" t="str" cm="1">
        <f t="array" aca="1" ref="I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</row>
    <row r="290" spans="2:9" ht="18" customHeight="1" x14ac:dyDescent="0.3">
      <c r="B290" s="83" t="str" cm="1">
        <f t="array" aca="1" ref="B290" ca="1">IF(C287=2024,INDEX('COMPTE 2024'!$B$7:$B$601,'COMPTE 2024'!M289),IF(C286=2025,INDEX('COMPTE 2025'!$B$8:$B$601,'COMPTE 2024'!M289),IF(C286=2026,INDEX('COMPTE 2026'!$B$8:$B$601,'COMPTE 2026'!M289),IF(C286=2027,INDEX('COMPTE 2027'!$B$8:$B$601,'COMPTE 2027'!M289),IF(C286=2028,INDEX('COMPTE 2028'!$B$8:$B$601,'COMPTE 2028'!M289),IF(C286=2029,INDEX('COMPTE 2029'!$B$8:$B$601,'COMPTE 2029'!M289),IF(C286=2030,INDEX('COMPTE 2030'!$B$8:$B$601,'COMPTE 2030'!M289),"")))))))</f>
        <v/>
      </c>
      <c r="C290" s="116" t="str" cm="1">
        <f t="array" aca="1" ref="C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D290" t="str" cm="1">
        <f t="array" aca="1" ref="D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E290" s="2" t="str" cm="1">
        <f t="array" aca="1" ref="E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F290" t="str" cm="1">
        <f t="array" aca="1" ref="F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G290" t="str" cm="1">
        <f t="array" aca="1" ref="G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H290" t="str" cm="1">
        <f t="array" aca="1" ref="H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I290" t="str" cm="1">
        <f t="array" aca="1" ref="I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</row>
    <row r="291" spans="2:9" ht="18" customHeight="1" x14ac:dyDescent="0.3">
      <c r="B291" s="83" t="str" cm="1">
        <f t="array" aca="1" ref="B291" ca="1">IF(C288=2024,INDEX('COMPTE 2024'!$B$7:$B$601,'COMPTE 2024'!M290),IF(C287=2025,INDEX('COMPTE 2025'!$B$8:$B$601,'COMPTE 2024'!M290),IF(C287=2026,INDEX('COMPTE 2026'!$B$8:$B$601,'COMPTE 2026'!M290),IF(C287=2027,INDEX('COMPTE 2027'!$B$8:$B$601,'COMPTE 2027'!M290),IF(C287=2028,INDEX('COMPTE 2028'!$B$8:$B$601,'COMPTE 2028'!M290),IF(C287=2029,INDEX('COMPTE 2029'!$B$8:$B$601,'COMPTE 2029'!M290),IF(C287=2030,INDEX('COMPTE 2030'!$B$8:$B$601,'COMPTE 2030'!M290),"")))))))</f>
        <v/>
      </c>
      <c r="C291" s="116" t="str" cm="1">
        <f t="array" aca="1" ref="C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D291" t="str" cm="1">
        <f t="array" aca="1" ref="D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E291" s="2" t="str" cm="1">
        <f t="array" aca="1" ref="E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F291" t="str" cm="1">
        <f t="array" aca="1" ref="F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G291" t="str" cm="1">
        <f t="array" aca="1" ref="G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H291" t="str" cm="1">
        <f t="array" aca="1" ref="H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I291" t="str" cm="1">
        <f t="array" aca="1" ref="I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</row>
    <row r="292" spans="2:9" ht="18" customHeight="1" x14ac:dyDescent="0.3">
      <c r="B292" s="83" t="str" cm="1">
        <f t="array" aca="1" ref="B292" ca="1">IF(C289=2024,INDEX('COMPTE 2024'!$B$7:$B$601,'COMPTE 2024'!M291),IF(C288=2025,INDEX('COMPTE 2025'!$B$8:$B$601,'COMPTE 2024'!M291),IF(C288=2026,INDEX('COMPTE 2026'!$B$8:$B$601,'COMPTE 2026'!M291),IF(C288=2027,INDEX('COMPTE 2027'!$B$8:$B$601,'COMPTE 2027'!M291),IF(C288=2028,INDEX('COMPTE 2028'!$B$8:$B$601,'COMPTE 2028'!M291),IF(C288=2029,INDEX('COMPTE 2029'!$B$8:$B$601,'COMPTE 2029'!M291),IF(C288=2030,INDEX('COMPTE 2030'!$B$8:$B$601,'COMPTE 2030'!M291),"")))))))</f>
        <v/>
      </c>
      <c r="C292" s="116" t="str" cm="1">
        <f t="array" aca="1" ref="C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D292" t="str" cm="1">
        <f t="array" aca="1" ref="D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E292" s="2" t="str" cm="1">
        <f t="array" aca="1" ref="E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F292" t="str" cm="1">
        <f t="array" aca="1" ref="F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G292" t="str" cm="1">
        <f t="array" aca="1" ref="G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H292" t="str" cm="1">
        <f t="array" aca="1" ref="H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I292" t="str" cm="1">
        <f t="array" aca="1" ref="I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</row>
    <row r="293" spans="2:9" ht="18" customHeight="1" x14ac:dyDescent="0.3">
      <c r="B293" s="83" t="str" cm="1">
        <f t="array" aca="1" ref="B293" ca="1">IF(C290=2024,INDEX('COMPTE 2024'!$B$7:$B$601,'COMPTE 2024'!M292),IF(C289=2025,INDEX('COMPTE 2025'!$B$8:$B$601,'COMPTE 2024'!M292),IF(C289=2026,INDEX('COMPTE 2026'!$B$8:$B$601,'COMPTE 2026'!M292),IF(C289=2027,INDEX('COMPTE 2027'!$B$8:$B$601,'COMPTE 2027'!M292),IF(C289=2028,INDEX('COMPTE 2028'!$B$8:$B$601,'COMPTE 2028'!M292),IF(C289=2029,INDEX('COMPTE 2029'!$B$8:$B$601,'COMPTE 2029'!M292),IF(C289=2030,INDEX('COMPTE 2030'!$B$8:$B$601,'COMPTE 2030'!M292),"")))))))</f>
        <v/>
      </c>
      <c r="C293" s="116" t="str" cm="1">
        <f t="array" aca="1" ref="C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D293" t="str" cm="1">
        <f t="array" aca="1" ref="D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E293" s="2" t="str" cm="1">
        <f t="array" aca="1" ref="E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F293" t="str" cm="1">
        <f t="array" aca="1" ref="F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G293" t="str" cm="1">
        <f t="array" aca="1" ref="G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H293" t="str" cm="1">
        <f t="array" aca="1" ref="H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I293" t="str" cm="1">
        <f t="array" aca="1" ref="I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</row>
    <row r="294" spans="2:9" ht="18" customHeight="1" x14ac:dyDescent="0.3">
      <c r="B294" s="83" t="str" cm="1">
        <f t="array" aca="1" ref="B294" ca="1">IF(C291=2024,INDEX('COMPTE 2024'!$B$7:$B$601,'COMPTE 2024'!M293),IF(C290=2025,INDEX('COMPTE 2025'!$B$8:$B$601,'COMPTE 2024'!M293),IF(C290=2026,INDEX('COMPTE 2026'!$B$8:$B$601,'COMPTE 2026'!M293),IF(C290=2027,INDEX('COMPTE 2027'!$B$8:$B$601,'COMPTE 2027'!M293),IF(C290=2028,INDEX('COMPTE 2028'!$B$8:$B$601,'COMPTE 2028'!M293),IF(C290=2029,INDEX('COMPTE 2029'!$B$8:$B$601,'COMPTE 2029'!M293),IF(C290=2030,INDEX('COMPTE 2030'!$B$8:$B$601,'COMPTE 2030'!M293),"")))))))</f>
        <v/>
      </c>
      <c r="C294" s="116" t="str" cm="1">
        <f t="array" aca="1" ref="C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D294" t="str" cm="1">
        <f t="array" aca="1" ref="D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E294" s="2" t="str" cm="1">
        <f t="array" aca="1" ref="E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F294" t="str" cm="1">
        <f t="array" aca="1" ref="F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G294" t="str" cm="1">
        <f t="array" aca="1" ref="G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H294" t="str" cm="1">
        <f t="array" aca="1" ref="H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I294" t="str" cm="1">
        <f t="array" aca="1" ref="I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</row>
    <row r="295" spans="2:9" ht="18" customHeight="1" x14ac:dyDescent="0.3">
      <c r="B295" s="83" t="str" cm="1">
        <f t="array" aca="1" ref="B295" ca="1">IF(C292=2024,INDEX('COMPTE 2024'!$B$7:$B$601,'COMPTE 2024'!M294),IF(C291=2025,INDEX('COMPTE 2025'!$B$8:$B$601,'COMPTE 2024'!M294),IF(C291=2026,INDEX('COMPTE 2026'!$B$8:$B$601,'COMPTE 2026'!M294),IF(C291=2027,INDEX('COMPTE 2027'!$B$8:$B$601,'COMPTE 2027'!M294),IF(C291=2028,INDEX('COMPTE 2028'!$B$8:$B$601,'COMPTE 2028'!M294),IF(C291=2029,INDEX('COMPTE 2029'!$B$8:$B$601,'COMPTE 2029'!M294),IF(C291=2030,INDEX('COMPTE 2030'!$B$8:$B$601,'COMPTE 2030'!M294),"")))))))</f>
        <v/>
      </c>
      <c r="C295" s="116" t="str" cm="1">
        <f t="array" aca="1" ref="C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D295" t="str" cm="1">
        <f t="array" aca="1" ref="D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E295" s="2" t="str" cm="1">
        <f t="array" aca="1" ref="E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F295" t="str" cm="1">
        <f t="array" aca="1" ref="F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G295" t="str" cm="1">
        <f t="array" aca="1" ref="G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H295" t="str" cm="1">
        <f t="array" aca="1" ref="H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I295" t="str" cm="1">
        <f t="array" aca="1" ref="I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</row>
    <row r="296" spans="2:9" ht="18" customHeight="1" x14ac:dyDescent="0.3">
      <c r="B296" s="83" t="str" cm="1">
        <f t="array" aca="1" ref="B296" ca="1">IF(C293=2024,INDEX('COMPTE 2024'!$B$7:$B$601,'COMPTE 2024'!M295),IF(C292=2025,INDEX('COMPTE 2025'!$B$8:$B$601,'COMPTE 2024'!M295),IF(C292=2026,INDEX('COMPTE 2026'!$B$8:$B$601,'COMPTE 2026'!M295),IF(C292=2027,INDEX('COMPTE 2027'!$B$8:$B$601,'COMPTE 2027'!M295),IF(C292=2028,INDEX('COMPTE 2028'!$B$8:$B$601,'COMPTE 2028'!M295),IF(C292=2029,INDEX('COMPTE 2029'!$B$8:$B$601,'COMPTE 2029'!M295),IF(C292=2030,INDEX('COMPTE 2030'!$B$8:$B$601,'COMPTE 2030'!M295),"")))))))</f>
        <v/>
      </c>
      <c r="C296" s="116" t="str" cm="1">
        <f t="array" aca="1" ref="C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D296" t="str" cm="1">
        <f t="array" aca="1" ref="D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E296" s="2" t="str" cm="1">
        <f t="array" aca="1" ref="E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F296" t="str" cm="1">
        <f t="array" aca="1" ref="F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G296" t="str" cm="1">
        <f t="array" aca="1" ref="G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H296" t="str" cm="1">
        <f t="array" aca="1" ref="H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I296" t="str" cm="1">
        <f t="array" aca="1" ref="I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</row>
    <row r="297" spans="2:9" ht="18" customHeight="1" x14ac:dyDescent="0.3">
      <c r="B297" s="83" t="str" cm="1">
        <f t="array" aca="1" ref="B297" ca="1">IF(C294=2024,INDEX('COMPTE 2024'!$B$7:$B$601,'COMPTE 2024'!M296),IF(C293=2025,INDEX('COMPTE 2025'!$B$8:$B$601,'COMPTE 2024'!M296),IF(C293=2026,INDEX('COMPTE 2026'!$B$8:$B$601,'COMPTE 2026'!M296),IF(C293=2027,INDEX('COMPTE 2027'!$B$8:$B$601,'COMPTE 2027'!M296),IF(C293=2028,INDEX('COMPTE 2028'!$B$8:$B$601,'COMPTE 2028'!M296),IF(C293=2029,INDEX('COMPTE 2029'!$B$8:$B$601,'COMPTE 2029'!M296),IF(C293=2030,INDEX('COMPTE 2030'!$B$8:$B$601,'COMPTE 2030'!M296),"")))))))</f>
        <v/>
      </c>
      <c r="C297" s="116" t="str" cm="1">
        <f t="array" aca="1" ref="C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D297" t="str" cm="1">
        <f t="array" aca="1" ref="D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E297" s="2" t="str" cm="1">
        <f t="array" aca="1" ref="E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F297" t="str" cm="1">
        <f t="array" aca="1" ref="F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G297" t="str" cm="1">
        <f t="array" aca="1" ref="G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H297" t="str" cm="1">
        <f t="array" aca="1" ref="H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I297" t="str" cm="1">
        <f t="array" aca="1" ref="I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</row>
    <row r="298" spans="2:9" ht="18" customHeight="1" x14ac:dyDescent="0.3">
      <c r="B298" s="83" t="str" cm="1">
        <f t="array" aca="1" ref="B298" ca="1">IF(C295=2024,INDEX('COMPTE 2024'!$B$7:$B$601,'COMPTE 2024'!M297),IF(C294=2025,INDEX('COMPTE 2025'!$B$8:$B$601,'COMPTE 2024'!M297),IF(C294=2026,INDEX('COMPTE 2026'!$B$8:$B$601,'COMPTE 2026'!M297),IF(C294=2027,INDEX('COMPTE 2027'!$B$8:$B$601,'COMPTE 2027'!M297),IF(C294=2028,INDEX('COMPTE 2028'!$B$8:$B$601,'COMPTE 2028'!M297),IF(C294=2029,INDEX('COMPTE 2029'!$B$8:$B$601,'COMPTE 2029'!M297),IF(C294=2030,INDEX('COMPTE 2030'!$B$8:$B$601,'COMPTE 2030'!M297),"")))))))</f>
        <v/>
      </c>
      <c r="C298" s="116" t="str" cm="1">
        <f t="array" aca="1" ref="C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D298" t="str" cm="1">
        <f t="array" aca="1" ref="D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E298" s="2" t="str" cm="1">
        <f t="array" aca="1" ref="E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F298" t="str" cm="1">
        <f t="array" aca="1" ref="F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G298" t="str" cm="1">
        <f t="array" aca="1" ref="G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H298" t="str" cm="1">
        <f t="array" aca="1" ref="H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I298" t="str" cm="1">
        <f t="array" aca="1" ref="I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</row>
    <row r="299" spans="2:9" ht="18" customHeight="1" x14ac:dyDescent="0.3">
      <c r="B299" s="83" t="str" cm="1">
        <f t="array" aca="1" ref="B299" ca="1">IF(C296=2024,INDEX('COMPTE 2024'!$B$7:$B$601,'COMPTE 2024'!M298),IF(C295=2025,INDEX('COMPTE 2025'!$B$8:$B$601,'COMPTE 2024'!M298),IF(C295=2026,INDEX('COMPTE 2026'!$B$8:$B$601,'COMPTE 2026'!M298),IF(C295=2027,INDEX('COMPTE 2027'!$B$8:$B$601,'COMPTE 2027'!M298),IF(C295=2028,INDEX('COMPTE 2028'!$B$8:$B$601,'COMPTE 2028'!M298),IF(C295=2029,INDEX('COMPTE 2029'!$B$8:$B$601,'COMPTE 2029'!M298),IF(C295=2030,INDEX('COMPTE 2030'!$B$8:$B$601,'COMPTE 2030'!M298),"")))))))</f>
        <v/>
      </c>
      <c r="C299" s="116" t="str" cm="1">
        <f t="array" aca="1" ref="C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D299" t="str" cm="1">
        <f t="array" aca="1" ref="D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E299" s="2" t="str" cm="1">
        <f t="array" aca="1" ref="E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F299" t="str" cm="1">
        <f t="array" aca="1" ref="F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G299" t="str" cm="1">
        <f t="array" aca="1" ref="G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H299" t="str" cm="1">
        <f t="array" aca="1" ref="H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I299" t="str" cm="1">
        <f t="array" aca="1" ref="I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</row>
    <row r="300" spans="2:9" ht="18" customHeight="1" x14ac:dyDescent="0.3">
      <c r="B300" s="83" t="str" cm="1">
        <f t="array" aca="1" ref="B300" ca="1">IF(C297=2024,INDEX('COMPTE 2024'!$B$7:$B$601,'COMPTE 2024'!M299),IF(C296=2025,INDEX('COMPTE 2025'!$B$8:$B$601,'COMPTE 2024'!M299),IF(C296=2026,INDEX('COMPTE 2026'!$B$8:$B$601,'COMPTE 2026'!M299),IF(C296=2027,INDEX('COMPTE 2027'!$B$8:$B$601,'COMPTE 2027'!M299),IF(C296=2028,INDEX('COMPTE 2028'!$B$8:$B$601,'COMPTE 2028'!M299),IF(C296=2029,INDEX('COMPTE 2029'!$B$8:$B$601,'COMPTE 2029'!M299),IF(C296=2030,INDEX('COMPTE 2030'!$B$8:$B$601,'COMPTE 2030'!M299),"")))))))</f>
        <v/>
      </c>
      <c r="C300" s="116" t="str" cm="1">
        <f t="array" aca="1" ref="C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D300" t="str" cm="1">
        <f t="array" aca="1" ref="D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E300" s="2" t="str" cm="1">
        <f t="array" aca="1" ref="E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F300" t="str" cm="1">
        <f t="array" aca="1" ref="F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G300" t="str" cm="1">
        <f t="array" aca="1" ref="G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H300" t="str" cm="1">
        <f t="array" aca="1" ref="H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I300" t="str" cm="1">
        <f t="array" aca="1" ref="I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</row>
    <row r="301" spans="2:9" ht="18" customHeight="1" x14ac:dyDescent="0.3">
      <c r="B301" s="83" t="str" cm="1">
        <f t="array" aca="1" ref="B301" ca="1">IF(C298=2024,INDEX('COMPTE 2024'!$B$7:$B$601,'COMPTE 2024'!M300),IF(C297=2025,INDEX('COMPTE 2025'!$B$8:$B$601,'COMPTE 2024'!M300),IF(C297=2026,INDEX('COMPTE 2026'!$B$8:$B$601,'COMPTE 2026'!M300),IF(C297=2027,INDEX('COMPTE 2027'!$B$8:$B$601,'COMPTE 2027'!M300),IF(C297=2028,INDEX('COMPTE 2028'!$B$8:$B$601,'COMPTE 2028'!M300),IF(C297=2029,INDEX('COMPTE 2029'!$B$8:$B$601,'COMPTE 2029'!M300),IF(C297=2030,INDEX('COMPTE 2030'!$B$8:$B$601,'COMPTE 2030'!M300),"")))))))</f>
        <v/>
      </c>
      <c r="C301" s="116" t="str" cm="1">
        <f t="array" aca="1" ref="C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D301" t="str" cm="1">
        <f t="array" aca="1" ref="D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E301" s="2" t="str" cm="1">
        <f t="array" aca="1" ref="E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F301" t="str" cm="1">
        <f t="array" aca="1" ref="F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G301" t="str" cm="1">
        <f t="array" aca="1" ref="G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H301" t="str" cm="1">
        <f t="array" aca="1" ref="H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I301" t="str" cm="1">
        <f t="array" aca="1" ref="I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</row>
    <row r="302" spans="2:9" ht="18" customHeight="1" x14ac:dyDescent="0.3">
      <c r="B302" s="83" t="str" cm="1">
        <f t="array" aca="1" ref="B302" ca="1">IF(C299=2024,INDEX('COMPTE 2024'!$B$7:$B$601,'COMPTE 2024'!M301),IF(C298=2025,INDEX('COMPTE 2025'!$B$8:$B$601,'COMPTE 2024'!M301),IF(C298=2026,INDEX('COMPTE 2026'!$B$8:$B$601,'COMPTE 2026'!M301),IF(C298=2027,INDEX('COMPTE 2027'!$B$8:$B$601,'COMPTE 2027'!M301),IF(C298=2028,INDEX('COMPTE 2028'!$B$8:$B$601,'COMPTE 2028'!M301),IF(C298=2029,INDEX('COMPTE 2029'!$B$8:$B$601,'COMPTE 2029'!M301),IF(C298=2030,INDEX('COMPTE 2030'!$B$8:$B$601,'COMPTE 2030'!M301),"")))))))</f>
        <v/>
      </c>
      <c r="C302" s="116" t="str" cm="1">
        <f t="array" aca="1" ref="C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D302" t="str" cm="1">
        <f t="array" aca="1" ref="D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E302" s="2" t="str" cm="1">
        <f t="array" aca="1" ref="E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F302" t="str" cm="1">
        <f t="array" aca="1" ref="F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G302" t="str" cm="1">
        <f t="array" aca="1" ref="G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H302" t="str" cm="1">
        <f t="array" aca="1" ref="H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I302" t="str" cm="1">
        <f t="array" aca="1" ref="I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</row>
    <row r="303" spans="2:9" ht="18" customHeight="1" x14ac:dyDescent="0.3">
      <c r="B303" s="83" t="str" cm="1">
        <f t="array" aca="1" ref="B303" ca="1">IF(C300=2024,INDEX('COMPTE 2024'!$B$7:$B$601,'COMPTE 2024'!M302),IF(C299=2025,INDEX('COMPTE 2025'!$B$8:$B$601,'COMPTE 2024'!M302),IF(C299=2026,INDEX('COMPTE 2026'!$B$8:$B$601,'COMPTE 2026'!M302),IF(C299=2027,INDEX('COMPTE 2027'!$B$8:$B$601,'COMPTE 2027'!M302),IF(C299=2028,INDEX('COMPTE 2028'!$B$8:$B$601,'COMPTE 2028'!M302),IF(C299=2029,INDEX('COMPTE 2029'!$B$8:$B$601,'COMPTE 2029'!M302),IF(C299=2030,INDEX('COMPTE 2030'!$B$8:$B$601,'COMPTE 2030'!M302),"")))))))</f>
        <v/>
      </c>
      <c r="C303" s="116" t="str" cm="1">
        <f t="array" aca="1" ref="C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D303" t="str" cm="1">
        <f t="array" aca="1" ref="D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E303" s="2" t="str" cm="1">
        <f t="array" aca="1" ref="E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F303" t="str" cm="1">
        <f t="array" aca="1" ref="F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G303" t="str" cm="1">
        <f t="array" aca="1" ref="G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H303" t="str" cm="1">
        <f t="array" aca="1" ref="H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I303" t="str" cm="1">
        <f t="array" aca="1" ref="I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</row>
    <row r="304" spans="2:9" ht="18" customHeight="1" x14ac:dyDescent="0.3">
      <c r="B304" s="83" t="str" cm="1">
        <f t="array" aca="1" ref="B304" ca="1">IF(C301=2024,INDEX('COMPTE 2024'!$B$7:$B$601,'COMPTE 2024'!M303),IF(C300=2025,INDEX('COMPTE 2025'!$B$8:$B$601,'COMPTE 2024'!M303),IF(C300=2026,INDEX('COMPTE 2026'!$B$8:$B$601,'COMPTE 2026'!M303),IF(C300=2027,INDEX('COMPTE 2027'!$B$8:$B$601,'COMPTE 2027'!M303),IF(C300=2028,INDEX('COMPTE 2028'!$B$8:$B$601,'COMPTE 2028'!M303),IF(C300=2029,INDEX('COMPTE 2029'!$B$8:$B$601,'COMPTE 2029'!M303),IF(C300=2030,INDEX('COMPTE 2030'!$B$8:$B$601,'COMPTE 2030'!M303),"")))))))</f>
        <v/>
      </c>
      <c r="C304" s="116" t="str" cm="1">
        <f t="array" aca="1" ref="C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D304" t="str" cm="1">
        <f t="array" aca="1" ref="D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E304" s="2" t="str" cm="1">
        <f t="array" aca="1" ref="E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F304" t="str" cm="1">
        <f t="array" aca="1" ref="F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G304" t="str" cm="1">
        <f t="array" aca="1" ref="G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H304" t="str" cm="1">
        <f t="array" aca="1" ref="H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I304" t="str" cm="1">
        <f t="array" aca="1" ref="I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</row>
    <row r="305" spans="2:9" ht="18" customHeight="1" x14ac:dyDescent="0.3">
      <c r="B305" s="83" t="str" cm="1">
        <f t="array" aca="1" ref="B305" ca="1">IF(C302=2024,INDEX('COMPTE 2024'!$B$7:$B$601,'COMPTE 2024'!M304),IF(C301=2025,INDEX('COMPTE 2025'!$B$8:$B$601,'COMPTE 2024'!M304),IF(C301=2026,INDEX('COMPTE 2026'!$B$8:$B$601,'COMPTE 2026'!M304),IF(C301=2027,INDEX('COMPTE 2027'!$B$8:$B$601,'COMPTE 2027'!M304),IF(C301=2028,INDEX('COMPTE 2028'!$B$8:$B$601,'COMPTE 2028'!M304),IF(C301=2029,INDEX('COMPTE 2029'!$B$8:$B$601,'COMPTE 2029'!M304),IF(C301=2030,INDEX('COMPTE 2030'!$B$8:$B$601,'COMPTE 2030'!M304),"")))))))</f>
        <v/>
      </c>
      <c r="C305" s="116" t="str" cm="1">
        <f t="array" aca="1" ref="C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D305" t="str" cm="1">
        <f t="array" aca="1" ref="D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E305" s="2" t="str" cm="1">
        <f t="array" aca="1" ref="E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F305" t="str" cm="1">
        <f t="array" aca="1" ref="F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G305" t="str" cm="1">
        <f t="array" aca="1" ref="G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H305" t="str" cm="1">
        <f t="array" aca="1" ref="H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I305" t="str" cm="1">
        <f t="array" aca="1" ref="I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</row>
    <row r="306" spans="2:9" ht="18" customHeight="1" x14ac:dyDescent="0.3">
      <c r="B306" s="83" t="str" cm="1">
        <f t="array" aca="1" ref="B306" ca="1">IF(C303=2024,INDEX('COMPTE 2024'!$B$7:$B$601,'COMPTE 2024'!M305),IF(C302=2025,INDEX('COMPTE 2025'!$B$8:$B$601,'COMPTE 2024'!M305),IF(C302=2026,INDEX('COMPTE 2026'!$B$8:$B$601,'COMPTE 2026'!M305),IF(C302=2027,INDEX('COMPTE 2027'!$B$8:$B$601,'COMPTE 2027'!M305),IF(C302=2028,INDEX('COMPTE 2028'!$B$8:$B$601,'COMPTE 2028'!M305),IF(C302=2029,INDEX('COMPTE 2029'!$B$8:$B$601,'COMPTE 2029'!M305),IF(C302=2030,INDEX('COMPTE 2030'!$B$8:$B$601,'COMPTE 2030'!M305),"")))))))</f>
        <v/>
      </c>
      <c r="C306" s="116" t="str" cm="1">
        <f t="array" aca="1" ref="C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D306" t="str" cm="1">
        <f t="array" aca="1" ref="D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E306" s="2" t="str" cm="1">
        <f t="array" aca="1" ref="E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F306" t="str" cm="1">
        <f t="array" aca="1" ref="F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G306" t="str" cm="1">
        <f t="array" aca="1" ref="G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H306" t="str" cm="1">
        <f t="array" aca="1" ref="H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I306" t="str" cm="1">
        <f t="array" aca="1" ref="I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</row>
    <row r="307" spans="2:9" ht="18" customHeight="1" x14ac:dyDescent="0.3">
      <c r="B307" s="83" t="str" cm="1">
        <f t="array" aca="1" ref="B307" ca="1">IF(C304=2024,INDEX('COMPTE 2024'!$B$7:$B$601,'COMPTE 2024'!M306),IF(C303=2025,INDEX('COMPTE 2025'!$B$8:$B$601,'COMPTE 2024'!M306),IF(C303=2026,INDEX('COMPTE 2026'!$B$8:$B$601,'COMPTE 2026'!M306),IF(C303=2027,INDEX('COMPTE 2027'!$B$8:$B$601,'COMPTE 2027'!M306),IF(C303=2028,INDEX('COMPTE 2028'!$B$8:$B$601,'COMPTE 2028'!M306),IF(C303=2029,INDEX('COMPTE 2029'!$B$8:$B$601,'COMPTE 2029'!M306),IF(C303=2030,INDEX('COMPTE 2030'!$B$8:$B$601,'COMPTE 2030'!M306),"")))))))</f>
        <v/>
      </c>
      <c r="C307" s="116" t="str" cm="1">
        <f t="array" aca="1" ref="C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D307" t="str" cm="1">
        <f t="array" aca="1" ref="D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E307" s="2" t="str" cm="1">
        <f t="array" aca="1" ref="E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F307" t="str" cm="1">
        <f t="array" aca="1" ref="F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G307" t="str" cm="1">
        <f t="array" aca="1" ref="G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H307" t="str" cm="1">
        <f t="array" aca="1" ref="H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I307" t="str" cm="1">
        <f t="array" aca="1" ref="I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</row>
    <row r="308" spans="2:9" ht="18" customHeight="1" x14ac:dyDescent="0.3">
      <c r="B308" s="83" t="str" cm="1">
        <f t="array" aca="1" ref="B308" ca="1">IF(C305=2024,INDEX('COMPTE 2024'!$B$7:$B$601,'COMPTE 2024'!M307),IF(C304=2025,INDEX('COMPTE 2025'!$B$8:$B$601,'COMPTE 2024'!M307),IF(C304=2026,INDEX('COMPTE 2026'!$B$8:$B$601,'COMPTE 2026'!M307),IF(C304=2027,INDEX('COMPTE 2027'!$B$8:$B$601,'COMPTE 2027'!M307),IF(C304=2028,INDEX('COMPTE 2028'!$B$8:$B$601,'COMPTE 2028'!M307),IF(C304=2029,INDEX('COMPTE 2029'!$B$8:$B$601,'COMPTE 2029'!M307),IF(C304=2030,INDEX('COMPTE 2030'!$B$8:$B$601,'COMPTE 2030'!M307),"")))))))</f>
        <v/>
      </c>
      <c r="C308" s="116" t="str" cm="1">
        <f t="array" aca="1" ref="C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D308" t="str" cm="1">
        <f t="array" aca="1" ref="D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E308" s="2" t="str" cm="1">
        <f t="array" aca="1" ref="E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F308" t="str" cm="1">
        <f t="array" aca="1" ref="F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G308" t="str" cm="1">
        <f t="array" aca="1" ref="G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H308" t="str" cm="1">
        <f t="array" aca="1" ref="H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I308" t="str" cm="1">
        <f t="array" aca="1" ref="I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</row>
    <row r="309" spans="2:9" ht="18" customHeight="1" x14ac:dyDescent="0.3">
      <c r="B309" s="83" t="str" cm="1">
        <f t="array" aca="1" ref="B309" ca="1">IF(C306=2024,INDEX('COMPTE 2024'!$B$7:$B$601,'COMPTE 2024'!M308),IF(C305=2025,INDEX('COMPTE 2025'!$B$8:$B$601,'COMPTE 2024'!M308),IF(C305=2026,INDEX('COMPTE 2026'!$B$8:$B$601,'COMPTE 2026'!M308),IF(C305=2027,INDEX('COMPTE 2027'!$B$8:$B$601,'COMPTE 2027'!M308),IF(C305=2028,INDEX('COMPTE 2028'!$B$8:$B$601,'COMPTE 2028'!M308),IF(C305=2029,INDEX('COMPTE 2029'!$B$8:$B$601,'COMPTE 2029'!M308),IF(C305=2030,INDEX('COMPTE 2030'!$B$8:$B$601,'COMPTE 2030'!M308),"")))))))</f>
        <v/>
      </c>
      <c r="C309" s="116" t="str" cm="1">
        <f t="array" aca="1" ref="C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D309" t="str" cm="1">
        <f t="array" aca="1" ref="D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E309" s="2" t="str" cm="1">
        <f t="array" aca="1" ref="E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F309" t="str" cm="1">
        <f t="array" aca="1" ref="F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G309" t="str" cm="1">
        <f t="array" aca="1" ref="G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H309" t="str" cm="1">
        <f t="array" aca="1" ref="H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I309" t="str" cm="1">
        <f t="array" aca="1" ref="I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</row>
    <row r="310" spans="2:9" ht="18" customHeight="1" x14ac:dyDescent="0.3">
      <c r="B310" s="83" t="str" cm="1">
        <f t="array" aca="1" ref="B310" ca="1">IF(C307=2024,INDEX('COMPTE 2024'!$B$7:$B$601,'COMPTE 2024'!M309),IF(C306=2025,INDEX('COMPTE 2025'!$B$8:$B$601,'COMPTE 2024'!M309),IF(C306=2026,INDEX('COMPTE 2026'!$B$8:$B$601,'COMPTE 2026'!M309),IF(C306=2027,INDEX('COMPTE 2027'!$B$8:$B$601,'COMPTE 2027'!M309),IF(C306=2028,INDEX('COMPTE 2028'!$B$8:$B$601,'COMPTE 2028'!M309),IF(C306=2029,INDEX('COMPTE 2029'!$B$8:$B$601,'COMPTE 2029'!M309),IF(C306=2030,INDEX('COMPTE 2030'!$B$8:$B$601,'COMPTE 2030'!M309),"")))))))</f>
        <v/>
      </c>
      <c r="C310" s="116" t="str" cm="1">
        <f t="array" aca="1" ref="C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D310" t="str" cm="1">
        <f t="array" aca="1" ref="D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E310" s="2" t="str" cm="1">
        <f t="array" aca="1" ref="E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F310" t="str" cm="1">
        <f t="array" aca="1" ref="F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G310" t="str" cm="1">
        <f t="array" aca="1" ref="G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H310" t="str" cm="1">
        <f t="array" aca="1" ref="H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I310" t="str" cm="1">
        <f t="array" aca="1" ref="I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</row>
    <row r="311" spans="2:9" ht="18" customHeight="1" x14ac:dyDescent="0.3">
      <c r="B311" s="83" t="str" cm="1">
        <f t="array" aca="1" ref="B311" ca="1">IF(C308=2024,INDEX('COMPTE 2024'!$B$7:$B$601,'COMPTE 2024'!M310),IF(C307=2025,INDEX('COMPTE 2025'!$B$8:$B$601,'COMPTE 2024'!M310),IF(C307=2026,INDEX('COMPTE 2026'!$B$8:$B$601,'COMPTE 2026'!M310),IF(C307=2027,INDEX('COMPTE 2027'!$B$8:$B$601,'COMPTE 2027'!M310),IF(C307=2028,INDEX('COMPTE 2028'!$B$8:$B$601,'COMPTE 2028'!M310),IF(C307=2029,INDEX('COMPTE 2029'!$B$8:$B$601,'COMPTE 2029'!M310),IF(C307=2030,INDEX('COMPTE 2030'!$B$8:$B$601,'COMPTE 2030'!M310),"")))))))</f>
        <v/>
      </c>
      <c r="C311" s="116" t="str" cm="1">
        <f t="array" aca="1" ref="C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D311" t="str" cm="1">
        <f t="array" aca="1" ref="D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E311" s="2" t="str" cm="1">
        <f t="array" aca="1" ref="E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F311" t="str" cm="1">
        <f t="array" aca="1" ref="F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G311" t="str" cm="1">
        <f t="array" aca="1" ref="G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H311" t="str" cm="1">
        <f t="array" aca="1" ref="H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I311" t="str" cm="1">
        <f t="array" aca="1" ref="I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</row>
    <row r="312" spans="2:9" ht="18" customHeight="1" x14ac:dyDescent="0.3">
      <c r="B312" s="83" t="str" cm="1">
        <f t="array" aca="1" ref="B312" ca="1">IF(C309=2024,INDEX('COMPTE 2024'!$B$7:$B$601,'COMPTE 2024'!M311),IF(C308=2025,INDEX('COMPTE 2025'!$B$8:$B$601,'COMPTE 2024'!M311),IF(C308=2026,INDEX('COMPTE 2026'!$B$8:$B$601,'COMPTE 2026'!M311),IF(C308=2027,INDEX('COMPTE 2027'!$B$8:$B$601,'COMPTE 2027'!M311),IF(C308=2028,INDEX('COMPTE 2028'!$B$8:$B$601,'COMPTE 2028'!M311),IF(C308=2029,INDEX('COMPTE 2029'!$B$8:$B$601,'COMPTE 2029'!M311),IF(C308=2030,INDEX('COMPTE 2030'!$B$8:$B$601,'COMPTE 2030'!M311),"")))))))</f>
        <v/>
      </c>
      <c r="C312" s="116" t="str" cm="1">
        <f t="array" aca="1" ref="C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D312" t="str" cm="1">
        <f t="array" aca="1" ref="D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E312" s="2" t="str" cm="1">
        <f t="array" aca="1" ref="E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F312" t="str" cm="1">
        <f t="array" aca="1" ref="F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G312" t="str" cm="1">
        <f t="array" aca="1" ref="G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H312" t="str" cm="1">
        <f t="array" aca="1" ref="H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I312" t="str" cm="1">
        <f t="array" aca="1" ref="I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</row>
    <row r="313" spans="2:9" ht="18" customHeight="1" x14ac:dyDescent="0.3">
      <c r="B313" s="83" t="str" cm="1">
        <f t="array" aca="1" ref="B313" ca="1">IF(C310=2024,INDEX('COMPTE 2024'!$B$7:$B$601,'COMPTE 2024'!M312),IF(C309=2025,INDEX('COMPTE 2025'!$B$8:$B$601,'COMPTE 2024'!M312),IF(C309=2026,INDEX('COMPTE 2026'!$B$8:$B$601,'COMPTE 2026'!M312),IF(C309=2027,INDEX('COMPTE 2027'!$B$8:$B$601,'COMPTE 2027'!M312),IF(C309=2028,INDEX('COMPTE 2028'!$B$8:$B$601,'COMPTE 2028'!M312),IF(C309=2029,INDEX('COMPTE 2029'!$B$8:$B$601,'COMPTE 2029'!M312),IF(C309=2030,INDEX('COMPTE 2030'!$B$8:$B$601,'COMPTE 2030'!M312),"")))))))</f>
        <v/>
      </c>
      <c r="C313" s="116" t="str" cm="1">
        <f t="array" aca="1" ref="C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D313" t="str" cm="1">
        <f t="array" aca="1" ref="D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E313" s="2" t="str" cm="1">
        <f t="array" aca="1" ref="E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F313" t="str" cm="1">
        <f t="array" aca="1" ref="F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G313" t="str" cm="1">
        <f t="array" aca="1" ref="G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H313" t="str" cm="1">
        <f t="array" aca="1" ref="H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I313" t="str" cm="1">
        <f t="array" aca="1" ref="I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</row>
    <row r="314" spans="2:9" ht="18" customHeight="1" x14ac:dyDescent="0.3">
      <c r="B314" s="83" t="str" cm="1">
        <f t="array" aca="1" ref="B314" ca="1">IF(C311=2024,INDEX('COMPTE 2024'!$B$7:$B$601,'COMPTE 2024'!M313),IF(C310=2025,INDEX('COMPTE 2025'!$B$8:$B$601,'COMPTE 2024'!M313),IF(C310=2026,INDEX('COMPTE 2026'!$B$8:$B$601,'COMPTE 2026'!M313),IF(C310=2027,INDEX('COMPTE 2027'!$B$8:$B$601,'COMPTE 2027'!M313),IF(C310=2028,INDEX('COMPTE 2028'!$B$8:$B$601,'COMPTE 2028'!M313),IF(C310=2029,INDEX('COMPTE 2029'!$B$8:$B$601,'COMPTE 2029'!M313),IF(C310=2030,INDEX('COMPTE 2030'!$B$8:$B$601,'COMPTE 2030'!M313),"")))))))</f>
        <v/>
      </c>
      <c r="C314" s="116" t="str" cm="1">
        <f t="array" aca="1" ref="C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D314" t="str" cm="1">
        <f t="array" aca="1" ref="D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E314" s="2" t="str" cm="1">
        <f t="array" aca="1" ref="E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F314" t="str" cm="1">
        <f t="array" aca="1" ref="F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G314" t="str" cm="1">
        <f t="array" aca="1" ref="G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H314" t="str" cm="1">
        <f t="array" aca="1" ref="H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I314" t="str" cm="1">
        <f t="array" aca="1" ref="I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</row>
    <row r="315" spans="2:9" ht="18" customHeight="1" x14ac:dyDescent="0.3">
      <c r="B315" s="83" t="str" cm="1">
        <f t="array" aca="1" ref="B315" ca="1">IF(C312=2024,INDEX('COMPTE 2024'!$B$7:$B$601,'COMPTE 2024'!M314),IF(C311=2025,INDEX('COMPTE 2025'!$B$8:$B$601,'COMPTE 2024'!M314),IF(C311=2026,INDEX('COMPTE 2026'!$B$8:$B$601,'COMPTE 2026'!M314),IF(C311=2027,INDEX('COMPTE 2027'!$B$8:$B$601,'COMPTE 2027'!M314),IF(C311=2028,INDEX('COMPTE 2028'!$B$8:$B$601,'COMPTE 2028'!M314),IF(C311=2029,INDEX('COMPTE 2029'!$B$8:$B$601,'COMPTE 2029'!M314),IF(C311=2030,INDEX('COMPTE 2030'!$B$8:$B$601,'COMPTE 2030'!M314),"")))))))</f>
        <v/>
      </c>
      <c r="C315" s="116" t="str" cm="1">
        <f t="array" aca="1" ref="C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D315" t="str" cm="1">
        <f t="array" aca="1" ref="D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E315" s="2" t="str" cm="1">
        <f t="array" aca="1" ref="E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F315" t="str" cm="1">
        <f t="array" aca="1" ref="F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G315" t="str" cm="1">
        <f t="array" aca="1" ref="G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H315" t="str" cm="1">
        <f t="array" aca="1" ref="H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I315" t="str" cm="1">
        <f t="array" aca="1" ref="I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</row>
    <row r="316" spans="2:9" ht="18" customHeight="1" x14ac:dyDescent="0.3">
      <c r="B316" s="83" t="str" cm="1">
        <f t="array" aca="1" ref="B316" ca="1">IF(C313=2024,INDEX('COMPTE 2024'!$B$7:$B$601,'COMPTE 2024'!M315),IF(C312=2025,INDEX('COMPTE 2025'!$B$8:$B$601,'COMPTE 2024'!M315),IF(C312=2026,INDEX('COMPTE 2026'!$B$8:$B$601,'COMPTE 2026'!M315),IF(C312=2027,INDEX('COMPTE 2027'!$B$8:$B$601,'COMPTE 2027'!M315),IF(C312=2028,INDEX('COMPTE 2028'!$B$8:$B$601,'COMPTE 2028'!M315),IF(C312=2029,INDEX('COMPTE 2029'!$B$8:$B$601,'COMPTE 2029'!M315),IF(C312=2030,INDEX('COMPTE 2030'!$B$8:$B$601,'COMPTE 2030'!M315),"")))))))</f>
        <v/>
      </c>
      <c r="C316" s="116" t="str" cm="1">
        <f t="array" aca="1" ref="C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D316" t="str" cm="1">
        <f t="array" aca="1" ref="D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E316" s="2" t="str" cm="1">
        <f t="array" aca="1" ref="E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F316" t="str" cm="1">
        <f t="array" aca="1" ref="F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G316" t="str" cm="1">
        <f t="array" aca="1" ref="G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H316" t="str" cm="1">
        <f t="array" aca="1" ref="H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I316" t="str" cm="1">
        <f t="array" aca="1" ref="I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</row>
    <row r="317" spans="2:9" ht="18" customHeight="1" x14ac:dyDescent="0.3">
      <c r="B317" s="83" t="str" cm="1">
        <f t="array" aca="1" ref="B317" ca="1">IF(C314=2024,INDEX('COMPTE 2024'!$B$7:$B$601,'COMPTE 2024'!M316),IF(C313=2025,INDEX('COMPTE 2025'!$B$8:$B$601,'COMPTE 2024'!M316),IF(C313=2026,INDEX('COMPTE 2026'!$B$8:$B$601,'COMPTE 2026'!M316),IF(C313=2027,INDEX('COMPTE 2027'!$B$8:$B$601,'COMPTE 2027'!M316),IF(C313=2028,INDEX('COMPTE 2028'!$B$8:$B$601,'COMPTE 2028'!M316),IF(C313=2029,INDEX('COMPTE 2029'!$B$8:$B$601,'COMPTE 2029'!M316),IF(C313=2030,INDEX('COMPTE 2030'!$B$8:$B$601,'COMPTE 2030'!M316),"")))))))</f>
        <v/>
      </c>
      <c r="C317" s="116" t="str" cm="1">
        <f t="array" aca="1" ref="C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D317" t="str" cm="1">
        <f t="array" aca="1" ref="D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E317" s="2" t="str" cm="1">
        <f t="array" aca="1" ref="E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F317" t="str" cm="1">
        <f t="array" aca="1" ref="F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G317" t="str" cm="1">
        <f t="array" aca="1" ref="G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H317" t="str" cm="1">
        <f t="array" aca="1" ref="H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I317" t="str" cm="1">
        <f t="array" aca="1" ref="I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</row>
    <row r="318" spans="2:9" ht="18" customHeight="1" x14ac:dyDescent="0.3">
      <c r="B318" s="83" t="str" cm="1">
        <f t="array" aca="1" ref="B318" ca="1">IF(C315=2024,INDEX('COMPTE 2024'!$B$7:$B$601,'COMPTE 2024'!M317),IF(C314=2025,INDEX('COMPTE 2025'!$B$8:$B$601,'COMPTE 2024'!M317),IF(C314=2026,INDEX('COMPTE 2026'!$B$8:$B$601,'COMPTE 2026'!M317),IF(C314=2027,INDEX('COMPTE 2027'!$B$8:$B$601,'COMPTE 2027'!M317),IF(C314=2028,INDEX('COMPTE 2028'!$B$8:$B$601,'COMPTE 2028'!M317),IF(C314=2029,INDEX('COMPTE 2029'!$B$8:$B$601,'COMPTE 2029'!M317),IF(C314=2030,INDEX('COMPTE 2030'!$B$8:$B$601,'COMPTE 2030'!M317),"")))))))</f>
        <v/>
      </c>
      <c r="C318" s="116" t="str" cm="1">
        <f t="array" aca="1" ref="C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D318" t="str" cm="1">
        <f t="array" aca="1" ref="D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E318" s="2" t="str" cm="1">
        <f t="array" aca="1" ref="E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F318" t="str" cm="1">
        <f t="array" aca="1" ref="F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G318" t="str" cm="1">
        <f t="array" aca="1" ref="G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H318" t="str" cm="1">
        <f t="array" aca="1" ref="H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I318" t="str" cm="1">
        <f t="array" aca="1" ref="I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</row>
    <row r="319" spans="2:9" ht="18" customHeight="1" x14ac:dyDescent="0.3">
      <c r="B319" s="83" t="str" cm="1">
        <f t="array" aca="1" ref="B319" ca="1">IF(C316=2024,INDEX('COMPTE 2024'!$B$7:$B$601,'COMPTE 2024'!M318),IF(C315=2025,INDEX('COMPTE 2025'!$B$8:$B$601,'COMPTE 2024'!M318),IF(C315=2026,INDEX('COMPTE 2026'!$B$8:$B$601,'COMPTE 2026'!M318),IF(C315=2027,INDEX('COMPTE 2027'!$B$8:$B$601,'COMPTE 2027'!M318),IF(C315=2028,INDEX('COMPTE 2028'!$B$8:$B$601,'COMPTE 2028'!M318),IF(C315=2029,INDEX('COMPTE 2029'!$B$8:$B$601,'COMPTE 2029'!M318),IF(C315=2030,INDEX('COMPTE 2030'!$B$8:$B$601,'COMPTE 2030'!M318),"")))))))</f>
        <v/>
      </c>
      <c r="C319" s="116" t="str" cm="1">
        <f t="array" aca="1" ref="C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D319" t="str" cm="1">
        <f t="array" aca="1" ref="D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E319" s="2" t="str" cm="1">
        <f t="array" aca="1" ref="E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F319" t="str" cm="1">
        <f t="array" aca="1" ref="F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G319" t="str" cm="1">
        <f t="array" aca="1" ref="G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H319" t="str" cm="1">
        <f t="array" aca="1" ref="H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I319" t="str" cm="1">
        <f t="array" aca="1" ref="I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</row>
    <row r="320" spans="2:9" ht="18" customHeight="1" x14ac:dyDescent="0.3">
      <c r="B320" s="83" t="str" cm="1">
        <f t="array" aca="1" ref="B320" ca="1">IF(C317=2024,INDEX('COMPTE 2024'!$B$7:$B$601,'COMPTE 2024'!M319),IF(C316=2025,INDEX('COMPTE 2025'!$B$8:$B$601,'COMPTE 2024'!M319),IF(C316=2026,INDEX('COMPTE 2026'!$B$8:$B$601,'COMPTE 2026'!M319),IF(C316=2027,INDEX('COMPTE 2027'!$B$8:$B$601,'COMPTE 2027'!M319),IF(C316=2028,INDEX('COMPTE 2028'!$B$8:$B$601,'COMPTE 2028'!M319),IF(C316=2029,INDEX('COMPTE 2029'!$B$8:$B$601,'COMPTE 2029'!M319),IF(C316=2030,INDEX('COMPTE 2030'!$B$8:$B$601,'COMPTE 2030'!M319),"")))))))</f>
        <v/>
      </c>
      <c r="C320" s="116" t="str" cm="1">
        <f t="array" aca="1" ref="C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D320" t="str" cm="1">
        <f t="array" aca="1" ref="D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E320" s="2" t="str" cm="1">
        <f t="array" aca="1" ref="E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F320" t="str" cm="1">
        <f t="array" aca="1" ref="F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G320" t="str" cm="1">
        <f t="array" aca="1" ref="G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H320" t="str" cm="1">
        <f t="array" aca="1" ref="H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I320" t="str" cm="1">
        <f t="array" aca="1" ref="I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</row>
    <row r="321" spans="2:9" ht="18" customHeight="1" x14ac:dyDescent="0.3">
      <c r="B321" s="83" t="str" cm="1">
        <f t="array" aca="1" ref="B321" ca="1">IF(C318=2024,INDEX('COMPTE 2024'!$B$7:$B$601,'COMPTE 2024'!M320),IF(C317=2025,INDEX('COMPTE 2025'!$B$8:$B$601,'COMPTE 2024'!M320),IF(C317=2026,INDEX('COMPTE 2026'!$B$8:$B$601,'COMPTE 2026'!M320),IF(C317=2027,INDEX('COMPTE 2027'!$B$8:$B$601,'COMPTE 2027'!M320),IF(C317=2028,INDEX('COMPTE 2028'!$B$8:$B$601,'COMPTE 2028'!M320),IF(C317=2029,INDEX('COMPTE 2029'!$B$8:$B$601,'COMPTE 2029'!M320),IF(C317=2030,INDEX('COMPTE 2030'!$B$8:$B$601,'COMPTE 2030'!M320),"")))))))</f>
        <v/>
      </c>
      <c r="C321" s="116" t="str" cm="1">
        <f t="array" aca="1" ref="C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D321" t="str" cm="1">
        <f t="array" aca="1" ref="D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E321" s="2" t="str" cm="1">
        <f t="array" aca="1" ref="E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F321" t="str" cm="1">
        <f t="array" aca="1" ref="F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G321" t="str" cm="1">
        <f t="array" aca="1" ref="G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H321" t="str" cm="1">
        <f t="array" aca="1" ref="H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I321" t="str" cm="1">
        <f t="array" aca="1" ref="I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</row>
    <row r="322" spans="2:9" ht="18" customHeight="1" x14ac:dyDescent="0.3">
      <c r="B322" s="83" t="str" cm="1">
        <f t="array" aca="1" ref="B322" ca="1">IF(C319=2024,INDEX('COMPTE 2024'!$B$7:$B$601,'COMPTE 2024'!M321),IF(C318=2025,INDEX('COMPTE 2025'!$B$8:$B$601,'COMPTE 2024'!M321),IF(C318=2026,INDEX('COMPTE 2026'!$B$8:$B$601,'COMPTE 2026'!M321),IF(C318=2027,INDEX('COMPTE 2027'!$B$8:$B$601,'COMPTE 2027'!M321),IF(C318=2028,INDEX('COMPTE 2028'!$B$8:$B$601,'COMPTE 2028'!M321),IF(C318=2029,INDEX('COMPTE 2029'!$B$8:$B$601,'COMPTE 2029'!M321),IF(C318=2030,INDEX('COMPTE 2030'!$B$8:$B$601,'COMPTE 2030'!M321),"")))))))</f>
        <v/>
      </c>
      <c r="C322" s="116" t="str" cm="1">
        <f t="array" aca="1" ref="C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D322" t="str" cm="1">
        <f t="array" aca="1" ref="D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E322" s="2" t="str" cm="1">
        <f t="array" aca="1" ref="E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F322" t="str" cm="1">
        <f t="array" aca="1" ref="F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G322" t="str" cm="1">
        <f t="array" aca="1" ref="G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H322" t="str" cm="1">
        <f t="array" aca="1" ref="H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I322" t="str" cm="1">
        <f t="array" aca="1" ref="I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</row>
    <row r="323" spans="2:9" ht="18" customHeight="1" x14ac:dyDescent="0.3">
      <c r="B323" s="83" t="str" cm="1">
        <f t="array" aca="1" ref="B323" ca="1">IF(C320=2024,INDEX('COMPTE 2024'!$B$7:$B$601,'COMPTE 2024'!M322),IF(C319=2025,INDEX('COMPTE 2025'!$B$8:$B$601,'COMPTE 2024'!M322),IF(C319=2026,INDEX('COMPTE 2026'!$B$8:$B$601,'COMPTE 2026'!M322),IF(C319=2027,INDEX('COMPTE 2027'!$B$8:$B$601,'COMPTE 2027'!M322),IF(C319=2028,INDEX('COMPTE 2028'!$B$8:$B$601,'COMPTE 2028'!M322),IF(C319=2029,INDEX('COMPTE 2029'!$B$8:$B$601,'COMPTE 2029'!M322),IF(C319=2030,INDEX('COMPTE 2030'!$B$8:$B$601,'COMPTE 2030'!M322),"")))))))</f>
        <v/>
      </c>
      <c r="C323" s="116" t="str" cm="1">
        <f t="array" aca="1" ref="C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D323" t="str" cm="1">
        <f t="array" aca="1" ref="D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E323" s="2" t="str" cm="1">
        <f t="array" aca="1" ref="E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F323" t="str" cm="1">
        <f t="array" aca="1" ref="F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G323" t="str" cm="1">
        <f t="array" aca="1" ref="G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H323" t="str" cm="1">
        <f t="array" aca="1" ref="H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I323" t="str" cm="1">
        <f t="array" aca="1" ref="I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</row>
    <row r="324" spans="2:9" ht="18" customHeight="1" x14ac:dyDescent="0.3">
      <c r="B324" s="83" t="str" cm="1">
        <f t="array" aca="1" ref="B324" ca="1">IF(C321=2024,INDEX('COMPTE 2024'!$B$7:$B$601,'COMPTE 2024'!M323),IF(C320=2025,INDEX('COMPTE 2025'!$B$8:$B$601,'COMPTE 2024'!M323),IF(C320=2026,INDEX('COMPTE 2026'!$B$8:$B$601,'COMPTE 2026'!M323),IF(C320=2027,INDEX('COMPTE 2027'!$B$8:$B$601,'COMPTE 2027'!M323),IF(C320=2028,INDEX('COMPTE 2028'!$B$8:$B$601,'COMPTE 2028'!M323),IF(C320=2029,INDEX('COMPTE 2029'!$B$8:$B$601,'COMPTE 2029'!M323),IF(C320=2030,INDEX('COMPTE 2030'!$B$8:$B$601,'COMPTE 2030'!M323),"")))))))</f>
        <v/>
      </c>
      <c r="C324" s="116" t="str" cm="1">
        <f t="array" aca="1" ref="C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D324" t="str" cm="1">
        <f t="array" aca="1" ref="D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E324" s="2" t="str" cm="1">
        <f t="array" aca="1" ref="E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F324" t="str" cm="1">
        <f t="array" aca="1" ref="F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G324" t="str" cm="1">
        <f t="array" aca="1" ref="G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H324" t="str" cm="1">
        <f t="array" aca="1" ref="H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I324" t="str" cm="1">
        <f t="array" aca="1" ref="I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</row>
    <row r="325" spans="2:9" ht="18" customHeight="1" x14ac:dyDescent="0.3">
      <c r="B325" s="83" t="str" cm="1">
        <f t="array" aca="1" ref="B325" ca="1">IF(C322=2024,INDEX('COMPTE 2024'!$B$7:$B$601,'COMPTE 2024'!M324),IF(C321=2025,INDEX('COMPTE 2025'!$B$8:$B$601,'COMPTE 2024'!M324),IF(C321=2026,INDEX('COMPTE 2026'!$B$8:$B$601,'COMPTE 2026'!M324),IF(C321=2027,INDEX('COMPTE 2027'!$B$8:$B$601,'COMPTE 2027'!M324),IF(C321=2028,INDEX('COMPTE 2028'!$B$8:$B$601,'COMPTE 2028'!M324),IF(C321=2029,INDEX('COMPTE 2029'!$B$8:$B$601,'COMPTE 2029'!M324),IF(C321=2030,INDEX('COMPTE 2030'!$B$8:$B$601,'COMPTE 2030'!M324),"")))))))</f>
        <v/>
      </c>
      <c r="C325" s="116" t="str" cm="1">
        <f t="array" aca="1" ref="C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D325" t="str" cm="1">
        <f t="array" aca="1" ref="D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E325" s="2" t="str" cm="1">
        <f t="array" aca="1" ref="E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F325" t="str" cm="1">
        <f t="array" aca="1" ref="F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G325" t="str" cm="1">
        <f t="array" aca="1" ref="G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H325" t="str" cm="1">
        <f t="array" aca="1" ref="H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I325" t="str" cm="1">
        <f t="array" aca="1" ref="I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</row>
    <row r="326" spans="2:9" ht="18" customHeight="1" x14ac:dyDescent="0.3">
      <c r="B326" s="83" t="str" cm="1">
        <f t="array" aca="1" ref="B326" ca="1">IF(C323=2024,INDEX('COMPTE 2024'!$B$7:$B$601,'COMPTE 2024'!M325),IF(C322=2025,INDEX('COMPTE 2025'!$B$8:$B$601,'COMPTE 2024'!M325),IF(C322=2026,INDEX('COMPTE 2026'!$B$8:$B$601,'COMPTE 2026'!M325),IF(C322=2027,INDEX('COMPTE 2027'!$B$8:$B$601,'COMPTE 2027'!M325),IF(C322=2028,INDEX('COMPTE 2028'!$B$8:$B$601,'COMPTE 2028'!M325),IF(C322=2029,INDEX('COMPTE 2029'!$B$8:$B$601,'COMPTE 2029'!M325),IF(C322=2030,INDEX('COMPTE 2030'!$B$8:$B$601,'COMPTE 2030'!M325),"")))))))</f>
        <v/>
      </c>
      <c r="C326" s="116" t="str" cm="1">
        <f t="array" aca="1" ref="C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D326" t="str" cm="1">
        <f t="array" aca="1" ref="D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E326" s="2" t="str" cm="1">
        <f t="array" aca="1" ref="E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F326" t="str" cm="1">
        <f t="array" aca="1" ref="F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G326" t="str" cm="1">
        <f t="array" aca="1" ref="G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H326" t="str" cm="1">
        <f t="array" aca="1" ref="H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I326" t="str" cm="1">
        <f t="array" aca="1" ref="I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</row>
    <row r="327" spans="2:9" ht="18" customHeight="1" x14ac:dyDescent="0.3">
      <c r="B327" s="83" t="str" cm="1">
        <f t="array" aca="1" ref="B327" ca="1">IF(C324=2024,INDEX('COMPTE 2024'!$B$7:$B$601,'COMPTE 2024'!M326),IF(C323=2025,INDEX('COMPTE 2025'!$B$8:$B$601,'COMPTE 2024'!M326),IF(C323=2026,INDEX('COMPTE 2026'!$B$8:$B$601,'COMPTE 2026'!M326),IF(C323=2027,INDEX('COMPTE 2027'!$B$8:$B$601,'COMPTE 2027'!M326),IF(C323=2028,INDEX('COMPTE 2028'!$B$8:$B$601,'COMPTE 2028'!M326),IF(C323=2029,INDEX('COMPTE 2029'!$B$8:$B$601,'COMPTE 2029'!M326),IF(C323=2030,INDEX('COMPTE 2030'!$B$8:$B$601,'COMPTE 2030'!M326),"")))))))</f>
        <v/>
      </c>
      <c r="C327" s="116" t="str" cm="1">
        <f t="array" aca="1" ref="C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D327" t="str" cm="1">
        <f t="array" aca="1" ref="D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E327" s="2" t="str" cm="1">
        <f t="array" aca="1" ref="E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F327" t="str" cm="1">
        <f t="array" aca="1" ref="F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G327" t="str" cm="1">
        <f t="array" aca="1" ref="G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H327" t="str" cm="1">
        <f t="array" aca="1" ref="H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I327" t="str" cm="1">
        <f t="array" aca="1" ref="I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</row>
    <row r="328" spans="2:9" ht="18" customHeight="1" x14ac:dyDescent="0.3">
      <c r="B328" s="83" t="str" cm="1">
        <f t="array" aca="1" ref="B328" ca="1">IF(C325=2024,INDEX('COMPTE 2024'!$B$7:$B$601,'COMPTE 2024'!M327),IF(C324=2025,INDEX('COMPTE 2025'!$B$8:$B$601,'COMPTE 2024'!M327),IF(C324=2026,INDEX('COMPTE 2026'!$B$8:$B$601,'COMPTE 2026'!M327),IF(C324=2027,INDEX('COMPTE 2027'!$B$8:$B$601,'COMPTE 2027'!M327),IF(C324=2028,INDEX('COMPTE 2028'!$B$8:$B$601,'COMPTE 2028'!M327),IF(C324=2029,INDEX('COMPTE 2029'!$B$8:$B$601,'COMPTE 2029'!M327),IF(C324=2030,INDEX('COMPTE 2030'!$B$8:$B$601,'COMPTE 2030'!M327),"")))))))</f>
        <v/>
      </c>
      <c r="C328" s="116" t="str" cm="1">
        <f t="array" aca="1" ref="C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D328" t="str" cm="1">
        <f t="array" aca="1" ref="D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E328" s="2" t="str" cm="1">
        <f t="array" aca="1" ref="E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F328" t="str" cm="1">
        <f t="array" aca="1" ref="F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G328" t="str" cm="1">
        <f t="array" aca="1" ref="G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H328" t="str" cm="1">
        <f t="array" aca="1" ref="H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I328" t="str" cm="1">
        <f t="array" aca="1" ref="I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</row>
    <row r="329" spans="2:9" ht="18" customHeight="1" x14ac:dyDescent="0.3">
      <c r="B329" s="83" t="str" cm="1">
        <f t="array" aca="1" ref="B329" ca="1">IF(C326=2024,INDEX('COMPTE 2024'!$B$7:$B$601,'COMPTE 2024'!M328),IF(C325=2025,INDEX('COMPTE 2025'!$B$8:$B$601,'COMPTE 2024'!M328),IF(C325=2026,INDEX('COMPTE 2026'!$B$8:$B$601,'COMPTE 2026'!M328),IF(C325=2027,INDEX('COMPTE 2027'!$B$8:$B$601,'COMPTE 2027'!M328),IF(C325=2028,INDEX('COMPTE 2028'!$B$8:$B$601,'COMPTE 2028'!M328),IF(C325=2029,INDEX('COMPTE 2029'!$B$8:$B$601,'COMPTE 2029'!M328),IF(C325=2030,INDEX('COMPTE 2030'!$B$8:$B$601,'COMPTE 2030'!M328),"")))))))</f>
        <v/>
      </c>
      <c r="C329" s="116" t="str" cm="1">
        <f t="array" aca="1" ref="C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D329" t="str" cm="1">
        <f t="array" aca="1" ref="D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E329" s="2" t="str" cm="1">
        <f t="array" aca="1" ref="E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F329" t="str" cm="1">
        <f t="array" aca="1" ref="F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G329" t="str" cm="1">
        <f t="array" aca="1" ref="G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H329" t="str" cm="1">
        <f t="array" aca="1" ref="H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I329" t="str" cm="1">
        <f t="array" aca="1" ref="I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</row>
    <row r="330" spans="2:9" ht="18" customHeight="1" x14ac:dyDescent="0.3">
      <c r="B330" s="83" t="str" cm="1">
        <f t="array" aca="1" ref="B330" ca="1">IF(C327=2024,INDEX('COMPTE 2024'!$B$7:$B$601,'COMPTE 2024'!M329),IF(C326=2025,INDEX('COMPTE 2025'!$B$8:$B$601,'COMPTE 2024'!M329),IF(C326=2026,INDEX('COMPTE 2026'!$B$8:$B$601,'COMPTE 2026'!M329),IF(C326=2027,INDEX('COMPTE 2027'!$B$8:$B$601,'COMPTE 2027'!M329),IF(C326=2028,INDEX('COMPTE 2028'!$B$8:$B$601,'COMPTE 2028'!M329),IF(C326=2029,INDEX('COMPTE 2029'!$B$8:$B$601,'COMPTE 2029'!M329),IF(C326=2030,INDEX('COMPTE 2030'!$B$8:$B$601,'COMPTE 2030'!M329),"")))))))</f>
        <v/>
      </c>
      <c r="C330" s="116" t="str" cm="1">
        <f t="array" aca="1" ref="C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D330" t="str" cm="1">
        <f t="array" aca="1" ref="D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E330" s="2" t="str" cm="1">
        <f t="array" aca="1" ref="E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F330" t="str" cm="1">
        <f t="array" aca="1" ref="F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G330" t="str" cm="1">
        <f t="array" aca="1" ref="G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H330" t="str" cm="1">
        <f t="array" aca="1" ref="H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I330" t="str" cm="1">
        <f t="array" aca="1" ref="I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</row>
    <row r="331" spans="2:9" ht="18" customHeight="1" x14ac:dyDescent="0.3">
      <c r="B331" s="83" t="str" cm="1">
        <f t="array" aca="1" ref="B331" ca="1">IF(C328=2024,INDEX('COMPTE 2024'!$B$7:$B$601,'COMPTE 2024'!M330),IF(C327=2025,INDEX('COMPTE 2025'!$B$8:$B$601,'COMPTE 2024'!M330),IF(C327=2026,INDEX('COMPTE 2026'!$B$8:$B$601,'COMPTE 2026'!M330),IF(C327=2027,INDEX('COMPTE 2027'!$B$8:$B$601,'COMPTE 2027'!M330),IF(C327=2028,INDEX('COMPTE 2028'!$B$8:$B$601,'COMPTE 2028'!M330),IF(C327=2029,INDEX('COMPTE 2029'!$B$8:$B$601,'COMPTE 2029'!M330),IF(C327=2030,INDEX('COMPTE 2030'!$B$8:$B$601,'COMPTE 2030'!M330),"")))))))</f>
        <v/>
      </c>
      <c r="C331" s="116" t="str" cm="1">
        <f t="array" aca="1" ref="C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D331" t="str" cm="1">
        <f t="array" aca="1" ref="D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E331" s="2" t="str" cm="1">
        <f t="array" aca="1" ref="E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F331" t="str" cm="1">
        <f t="array" aca="1" ref="F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G331" t="str" cm="1">
        <f t="array" aca="1" ref="G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H331" t="str" cm="1">
        <f t="array" aca="1" ref="H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I331" t="str" cm="1">
        <f t="array" aca="1" ref="I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</row>
    <row r="332" spans="2:9" ht="18" customHeight="1" x14ac:dyDescent="0.3">
      <c r="B332" s="83" t="str" cm="1">
        <f t="array" aca="1" ref="B332" ca="1">IF(C329=2024,INDEX('COMPTE 2024'!$B$7:$B$601,'COMPTE 2024'!M331),IF(C328=2025,INDEX('COMPTE 2025'!$B$8:$B$601,'COMPTE 2024'!M331),IF(C328=2026,INDEX('COMPTE 2026'!$B$8:$B$601,'COMPTE 2026'!M331),IF(C328=2027,INDEX('COMPTE 2027'!$B$8:$B$601,'COMPTE 2027'!M331),IF(C328=2028,INDEX('COMPTE 2028'!$B$8:$B$601,'COMPTE 2028'!M331),IF(C328=2029,INDEX('COMPTE 2029'!$B$8:$B$601,'COMPTE 2029'!M331),IF(C328=2030,INDEX('COMPTE 2030'!$B$8:$B$601,'COMPTE 2030'!M331),"")))))))</f>
        <v/>
      </c>
      <c r="C332" s="116" t="str" cm="1">
        <f t="array" aca="1" ref="C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D332" t="str" cm="1">
        <f t="array" aca="1" ref="D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E332" s="2" t="str" cm="1">
        <f t="array" aca="1" ref="E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F332" t="str" cm="1">
        <f t="array" aca="1" ref="F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G332" t="str" cm="1">
        <f t="array" aca="1" ref="G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H332" t="str" cm="1">
        <f t="array" aca="1" ref="H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I332" t="str" cm="1">
        <f t="array" aca="1" ref="I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</row>
    <row r="333" spans="2:9" ht="18" customHeight="1" x14ac:dyDescent="0.3">
      <c r="B333" s="83" t="str" cm="1">
        <f t="array" aca="1" ref="B333" ca="1">IF(C330=2024,INDEX('COMPTE 2024'!$B$7:$B$601,'COMPTE 2024'!M332),IF(C329=2025,INDEX('COMPTE 2025'!$B$8:$B$601,'COMPTE 2024'!M332),IF(C329=2026,INDEX('COMPTE 2026'!$B$8:$B$601,'COMPTE 2026'!M332),IF(C329=2027,INDEX('COMPTE 2027'!$B$8:$B$601,'COMPTE 2027'!M332),IF(C329=2028,INDEX('COMPTE 2028'!$B$8:$B$601,'COMPTE 2028'!M332),IF(C329=2029,INDEX('COMPTE 2029'!$B$8:$B$601,'COMPTE 2029'!M332),IF(C329=2030,INDEX('COMPTE 2030'!$B$8:$B$601,'COMPTE 2030'!M332),"")))))))</f>
        <v/>
      </c>
      <c r="C333" s="116" t="str" cm="1">
        <f t="array" aca="1" ref="C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D333" t="str" cm="1">
        <f t="array" aca="1" ref="D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E333" s="2" t="str" cm="1">
        <f t="array" aca="1" ref="E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F333" t="str" cm="1">
        <f t="array" aca="1" ref="F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G333" t="str" cm="1">
        <f t="array" aca="1" ref="G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H333" t="str" cm="1">
        <f t="array" aca="1" ref="H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I333" t="str" cm="1">
        <f t="array" aca="1" ref="I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</row>
    <row r="334" spans="2:9" ht="18" customHeight="1" x14ac:dyDescent="0.3">
      <c r="B334" s="83" t="str" cm="1">
        <f t="array" aca="1" ref="B334" ca="1">IF(C331=2024,INDEX('COMPTE 2024'!$B$7:$B$601,'COMPTE 2024'!M333),IF(C330=2025,INDEX('COMPTE 2025'!$B$8:$B$601,'COMPTE 2024'!M333),IF(C330=2026,INDEX('COMPTE 2026'!$B$8:$B$601,'COMPTE 2026'!M333),IF(C330=2027,INDEX('COMPTE 2027'!$B$8:$B$601,'COMPTE 2027'!M333),IF(C330=2028,INDEX('COMPTE 2028'!$B$8:$B$601,'COMPTE 2028'!M333),IF(C330=2029,INDEX('COMPTE 2029'!$B$8:$B$601,'COMPTE 2029'!M333),IF(C330=2030,INDEX('COMPTE 2030'!$B$8:$B$601,'COMPTE 2030'!M333),"")))))))</f>
        <v/>
      </c>
      <c r="C334" s="116" t="str" cm="1">
        <f t="array" aca="1" ref="C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D334" t="str" cm="1">
        <f t="array" aca="1" ref="D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E334" s="2" t="str" cm="1">
        <f t="array" aca="1" ref="E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F334" t="str" cm="1">
        <f t="array" aca="1" ref="F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G334" t="str" cm="1">
        <f t="array" aca="1" ref="G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H334" t="str" cm="1">
        <f t="array" aca="1" ref="H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I334" t="str" cm="1">
        <f t="array" aca="1" ref="I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</row>
    <row r="335" spans="2:9" ht="18" customHeight="1" x14ac:dyDescent="0.3">
      <c r="B335" s="83" t="str" cm="1">
        <f t="array" aca="1" ref="B335" ca="1">IF(C332=2024,INDEX('COMPTE 2024'!$B$7:$B$601,'COMPTE 2024'!M334),IF(C331=2025,INDEX('COMPTE 2025'!$B$8:$B$601,'COMPTE 2024'!M334),IF(C331=2026,INDEX('COMPTE 2026'!$B$8:$B$601,'COMPTE 2026'!M334),IF(C331=2027,INDEX('COMPTE 2027'!$B$8:$B$601,'COMPTE 2027'!M334),IF(C331=2028,INDEX('COMPTE 2028'!$B$8:$B$601,'COMPTE 2028'!M334),IF(C331=2029,INDEX('COMPTE 2029'!$B$8:$B$601,'COMPTE 2029'!M334),IF(C331=2030,INDEX('COMPTE 2030'!$B$8:$B$601,'COMPTE 2030'!M334),"")))))))</f>
        <v/>
      </c>
      <c r="C335" s="116" t="str" cm="1">
        <f t="array" aca="1" ref="C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D335" t="str" cm="1">
        <f t="array" aca="1" ref="D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E335" s="2" t="str" cm="1">
        <f t="array" aca="1" ref="E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F335" t="str" cm="1">
        <f t="array" aca="1" ref="F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G335" t="str" cm="1">
        <f t="array" aca="1" ref="G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H335" t="str" cm="1">
        <f t="array" aca="1" ref="H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I335" t="str" cm="1">
        <f t="array" aca="1" ref="I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</row>
    <row r="336" spans="2:9" ht="18" customHeight="1" x14ac:dyDescent="0.3">
      <c r="B336" s="83" t="str" cm="1">
        <f t="array" aca="1" ref="B336" ca="1">IF(C333=2024,INDEX('COMPTE 2024'!$B$7:$B$601,'COMPTE 2024'!M335),IF(C332=2025,INDEX('COMPTE 2025'!$B$8:$B$601,'COMPTE 2024'!M335),IF(C332=2026,INDEX('COMPTE 2026'!$B$8:$B$601,'COMPTE 2026'!M335),IF(C332=2027,INDEX('COMPTE 2027'!$B$8:$B$601,'COMPTE 2027'!M335),IF(C332=2028,INDEX('COMPTE 2028'!$B$8:$B$601,'COMPTE 2028'!M335),IF(C332=2029,INDEX('COMPTE 2029'!$B$8:$B$601,'COMPTE 2029'!M335),IF(C332=2030,INDEX('COMPTE 2030'!$B$8:$B$601,'COMPTE 2030'!M335),"")))))))</f>
        <v/>
      </c>
      <c r="C336" s="116" t="str" cm="1">
        <f t="array" aca="1" ref="C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D336" t="str" cm="1">
        <f t="array" aca="1" ref="D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E336" s="2" t="str" cm="1">
        <f t="array" aca="1" ref="E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F336" t="str" cm="1">
        <f t="array" aca="1" ref="F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G336" t="str" cm="1">
        <f t="array" aca="1" ref="G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H336" t="str" cm="1">
        <f t="array" aca="1" ref="H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I336" t="str" cm="1">
        <f t="array" aca="1" ref="I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</row>
    <row r="337" spans="2:9" ht="18" customHeight="1" x14ac:dyDescent="0.3">
      <c r="B337" s="83" t="str" cm="1">
        <f t="array" aca="1" ref="B337" ca="1">IF(C334=2024,INDEX('COMPTE 2024'!$B$7:$B$601,'COMPTE 2024'!M336),IF(C333=2025,INDEX('COMPTE 2025'!$B$8:$B$601,'COMPTE 2024'!M336),IF(C333=2026,INDEX('COMPTE 2026'!$B$8:$B$601,'COMPTE 2026'!M336),IF(C333=2027,INDEX('COMPTE 2027'!$B$8:$B$601,'COMPTE 2027'!M336),IF(C333=2028,INDEX('COMPTE 2028'!$B$8:$B$601,'COMPTE 2028'!M336),IF(C333=2029,INDEX('COMPTE 2029'!$B$8:$B$601,'COMPTE 2029'!M336),IF(C333=2030,INDEX('COMPTE 2030'!$B$8:$B$601,'COMPTE 2030'!M336),"")))))))</f>
        <v/>
      </c>
      <c r="C337" s="116" t="str" cm="1">
        <f t="array" aca="1" ref="C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D337" t="str" cm="1">
        <f t="array" aca="1" ref="D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E337" s="2" t="str" cm="1">
        <f t="array" aca="1" ref="E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F337" t="str" cm="1">
        <f t="array" aca="1" ref="F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G337" t="str" cm="1">
        <f t="array" aca="1" ref="G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H337" t="str" cm="1">
        <f t="array" aca="1" ref="H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I337" t="str" cm="1">
        <f t="array" aca="1" ref="I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</row>
    <row r="338" spans="2:9" ht="18" customHeight="1" x14ac:dyDescent="0.3">
      <c r="B338" s="83" t="str" cm="1">
        <f t="array" aca="1" ref="B338" ca="1">IF(C335=2024,INDEX('COMPTE 2024'!$B$7:$B$601,'COMPTE 2024'!M337),IF(C334=2025,INDEX('COMPTE 2025'!$B$8:$B$601,'COMPTE 2024'!M337),IF(C334=2026,INDEX('COMPTE 2026'!$B$8:$B$601,'COMPTE 2026'!M337),IF(C334=2027,INDEX('COMPTE 2027'!$B$8:$B$601,'COMPTE 2027'!M337),IF(C334=2028,INDEX('COMPTE 2028'!$B$8:$B$601,'COMPTE 2028'!M337),IF(C334=2029,INDEX('COMPTE 2029'!$B$8:$B$601,'COMPTE 2029'!M337),IF(C334=2030,INDEX('COMPTE 2030'!$B$8:$B$601,'COMPTE 2030'!M337),"")))))))</f>
        <v/>
      </c>
      <c r="C338" s="116" t="str" cm="1">
        <f t="array" aca="1" ref="C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D338" t="str" cm="1">
        <f t="array" aca="1" ref="D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E338" s="2" t="str" cm="1">
        <f t="array" aca="1" ref="E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F338" t="str" cm="1">
        <f t="array" aca="1" ref="F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G338" t="str" cm="1">
        <f t="array" aca="1" ref="G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H338" t="str" cm="1">
        <f t="array" aca="1" ref="H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I338" t="str" cm="1">
        <f t="array" aca="1" ref="I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</row>
    <row r="339" spans="2:9" ht="18" customHeight="1" x14ac:dyDescent="0.3">
      <c r="B339" s="83" t="str" cm="1">
        <f t="array" aca="1" ref="B339" ca="1">IF(C336=2024,INDEX('COMPTE 2024'!$B$7:$B$601,'COMPTE 2024'!M338),IF(C335=2025,INDEX('COMPTE 2025'!$B$8:$B$601,'COMPTE 2024'!M338),IF(C335=2026,INDEX('COMPTE 2026'!$B$8:$B$601,'COMPTE 2026'!M338),IF(C335=2027,INDEX('COMPTE 2027'!$B$8:$B$601,'COMPTE 2027'!M338),IF(C335=2028,INDEX('COMPTE 2028'!$B$8:$B$601,'COMPTE 2028'!M338),IF(C335=2029,INDEX('COMPTE 2029'!$B$8:$B$601,'COMPTE 2029'!M338),IF(C335=2030,INDEX('COMPTE 2030'!$B$8:$B$601,'COMPTE 2030'!M338),"")))))))</f>
        <v/>
      </c>
      <c r="C339" s="116" t="str" cm="1">
        <f t="array" aca="1" ref="C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D339" t="str" cm="1">
        <f t="array" aca="1" ref="D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E339" s="2" t="str" cm="1">
        <f t="array" aca="1" ref="E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F339" t="str" cm="1">
        <f t="array" aca="1" ref="F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G339" t="str" cm="1">
        <f t="array" aca="1" ref="G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H339" t="str" cm="1">
        <f t="array" aca="1" ref="H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I339" t="str" cm="1">
        <f t="array" aca="1" ref="I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</row>
    <row r="340" spans="2:9" ht="18" customHeight="1" x14ac:dyDescent="0.3">
      <c r="B340" s="83" t="str" cm="1">
        <f t="array" aca="1" ref="B340" ca="1">IF(C337=2024,INDEX('COMPTE 2024'!$B$7:$B$601,'COMPTE 2024'!M339),IF(C336=2025,INDEX('COMPTE 2025'!$B$8:$B$601,'COMPTE 2024'!M339),IF(C336=2026,INDEX('COMPTE 2026'!$B$8:$B$601,'COMPTE 2026'!M339),IF(C336=2027,INDEX('COMPTE 2027'!$B$8:$B$601,'COMPTE 2027'!M339),IF(C336=2028,INDEX('COMPTE 2028'!$B$8:$B$601,'COMPTE 2028'!M339),IF(C336=2029,INDEX('COMPTE 2029'!$B$8:$B$601,'COMPTE 2029'!M339),IF(C336=2030,INDEX('COMPTE 2030'!$B$8:$B$601,'COMPTE 2030'!M339),"")))))))</f>
        <v/>
      </c>
      <c r="C340" s="116" t="str" cm="1">
        <f t="array" aca="1" ref="C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D340" t="str" cm="1">
        <f t="array" aca="1" ref="D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E340" s="2" t="str" cm="1">
        <f t="array" aca="1" ref="E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F340" t="str" cm="1">
        <f t="array" aca="1" ref="F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G340" t="str" cm="1">
        <f t="array" aca="1" ref="G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H340" t="str" cm="1">
        <f t="array" aca="1" ref="H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I340" t="str" cm="1">
        <f t="array" aca="1" ref="I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</row>
    <row r="341" spans="2:9" ht="18" customHeight="1" x14ac:dyDescent="0.3">
      <c r="B341" s="83" t="str" cm="1">
        <f t="array" aca="1" ref="B341" ca="1">IF(C338=2024,INDEX('COMPTE 2024'!$B$7:$B$601,'COMPTE 2024'!M340),IF(C337=2025,INDEX('COMPTE 2025'!$B$8:$B$601,'COMPTE 2024'!M340),IF(C337=2026,INDEX('COMPTE 2026'!$B$8:$B$601,'COMPTE 2026'!M340),IF(C337=2027,INDEX('COMPTE 2027'!$B$8:$B$601,'COMPTE 2027'!M340),IF(C337=2028,INDEX('COMPTE 2028'!$B$8:$B$601,'COMPTE 2028'!M340),IF(C337=2029,INDEX('COMPTE 2029'!$B$8:$B$601,'COMPTE 2029'!M340),IF(C337=2030,INDEX('COMPTE 2030'!$B$8:$B$601,'COMPTE 2030'!M340),"")))))))</f>
        <v/>
      </c>
      <c r="C341" s="116" t="str" cm="1">
        <f t="array" aca="1" ref="C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D341" t="str" cm="1">
        <f t="array" aca="1" ref="D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E341" s="2" t="str" cm="1">
        <f t="array" aca="1" ref="E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F341" t="str" cm="1">
        <f t="array" aca="1" ref="F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G341" t="str" cm="1">
        <f t="array" aca="1" ref="G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H341" t="str" cm="1">
        <f t="array" aca="1" ref="H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I341" t="str" cm="1">
        <f t="array" aca="1" ref="I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</row>
    <row r="342" spans="2:9" ht="18" customHeight="1" x14ac:dyDescent="0.3">
      <c r="B342" s="83" t="str" cm="1">
        <f t="array" aca="1" ref="B342" ca="1">IF(C339=2024,INDEX('COMPTE 2024'!$B$7:$B$601,'COMPTE 2024'!M341),IF(C338=2025,INDEX('COMPTE 2025'!$B$8:$B$601,'COMPTE 2024'!M341),IF(C338=2026,INDEX('COMPTE 2026'!$B$8:$B$601,'COMPTE 2026'!M341),IF(C338=2027,INDEX('COMPTE 2027'!$B$8:$B$601,'COMPTE 2027'!M341),IF(C338=2028,INDEX('COMPTE 2028'!$B$8:$B$601,'COMPTE 2028'!M341),IF(C338=2029,INDEX('COMPTE 2029'!$B$8:$B$601,'COMPTE 2029'!M341),IF(C338=2030,INDEX('COMPTE 2030'!$B$8:$B$601,'COMPTE 2030'!M341),"")))))))</f>
        <v/>
      </c>
      <c r="C342" s="116" t="str" cm="1">
        <f t="array" aca="1" ref="C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D342" t="str" cm="1">
        <f t="array" aca="1" ref="D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E342" s="2" t="str" cm="1">
        <f t="array" aca="1" ref="E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F342" t="str" cm="1">
        <f t="array" aca="1" ref="F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G342" t="str" cm="1">
        <f t="array" aca="1" ref="G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H342" t="str" cm="1">
        <f t="array" aca="1" ref="H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I342" t="str" cm="1">
        <f t="array" aca="1" ref="I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</row>
    <row r="343" spans="2:9" ht="18" customHeight="1" x14ac:dyDescent="0.3">
      <c r="B343" s="83" t="str" cm="1">
        <f t="array" aca="1" ref="B343" ca="1">IF(C340=2024,INDEX('COMPTE 2024'!$B$7:$B$601,'COMPTE 2024'!M342),IF(C339=2025,INDEX('COMPTE 2025'!$B$8:$B$601,'COMPTE 2024'!M342),IF(C339=2026,INDEX('COMPTE 2026'!$B$8:$B$601,'COMPTE 2026'!M342),IF(C339=2027,INDEX('COMPTE 2027'!$B$8:$B$601,'COMPTE 2027'!M342),IF(C339=2028,INDEX('COMPTE 2028'!$B$8:$B$601,'COMPTE 2028'!M342),IF(C339=2029,INDEX('COMPTE 2029'!$B$8:$B$601,'COMPTE 2029'!M342),IF(C339=2030,INDEX('COMPTE 2030'!$B$8:$B$601,'COMPTE 2030'!M342),"")))))))</f>
        <v/>
      </c>
      <c r="C343" s="116" t="str" cm="1">
        <f t="array" aca="1" ref="C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D343" t="str" cm="1">
        <f t="array" aca="1" ref="D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E343" s="2" t="str" cm="1">
        <f t="array" aca="1" ref="E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F343" t="str" cm="1">
        <f t="array" aca="1" ref="F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G343" t="str" cm="1">
        <f t="array" aca="1" ref="G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H343" t="str" cm="1">
        <f t="array" aca="1" ref="H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I343" t="str" cm="1">
        <f t="array" aca="1" ref="I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</row>
    <row r="344" spans="2:9" ht="18" customHeight="1" x14ac:dyDescent="0.3">
      <c r="B344" s="83" t="str" cm="1">
        <f t="array" aca="1" ref="B344" ca="1">IF(C341=2024,INDEX('COMPTE 2024'!$B$7:$B$601,'COMPTE 2024'!M343),IF(C340=2025,INDEX('COMPTE 2025'!$B$8:$B$601,'COMPTE 2024'!M343),IF(C340=2026,INDEX('COMPTE 2026'!$B$8:$B$601,'COMPTE 2026'!M343),IF(C340=2027,INDEX('COMPTE 2027'!$B$8:$B$601,'COMPTE 2027'!M343),IF(C340=2028,INDEX('COMPTE 2028'!$B$8:$B$601,'COMPTE 2028'!M343),IF(C340=2029,INDEX('COMPTE 2029'!$B$8:$B$601,'COMPTE 2029'!M343),IF(C340=2030,INDEX('COMPTE 2030'!$B$8:$B$601,'COMPTE 2030'!M343),"")))))))</f>
        <v/>
      </c>
      <c r="C344" s="116" t="str" cm="1">
        <f t="array" aca="1" ref="C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D344" t="str" cm="1">
        <f t="array" aca="1" ref="D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E344" s="2" t="str" cm="1">
        <f t="array" aca="1" ref="E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F344" t="str" cm="1">
        <f t="array" aca="1" ref="F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G344" t="str" cm="1">
        <f t="array" aca="1" ref="G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H344" t="str" cm="1">
        <f t="array" aca="1" ref="H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I344" t="str" cm="1">
        <f t="array" aca="1" ref="I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</row>
    <row r="345" spans="2:9" ht="18" customHeight="1" x14ac:dyDescent="0.3">
      <c r="B345" s="83" t="str" cm="1">
        <f t="array" aca="1" ref="B345" ca="1">IF(C342=2024,INDEX('COMPTE 2024'!$B$7:$B$601,'COMPTE 2024'!M344),IF(C341=2025,INDEX('COMPTE 2025'!$B$8:$B$601,'COMPTE 2024'!M344),IF(C341=2026,INDEX('COMPTE 2026'!$B$8:$B$601,'COMPTE 2026'!M344),IF(C341=2027,INDEX('COMPTE 2027'!$B$8:$B$601,'COMPTE 2027'!M344),IF(C341=2028,INDEX('COMPTE 2028'!$B$8:$B$601,'COMPTE 2028'!M344),IF(C341=2029,INDEX('COMPTE 2029'!$B$8:$B$601,'COMPTE 2029'!M344),IF(C341=2030,INDEX('COMPTE 2030'!$B$8:$B$601,'COMPTE 2030'!M344),"")))))))</f>
        <v/>
      </c>
      <c r="C345" s="116" t="str" cm="1">
        <f t="array" aca="1" ref="C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D345" t="str" cm="1">
        <f t="array" aca="1" ref="D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E345" s="2" t="str" cm="1">
        <f t="array" aca="1" ref="E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F345" t="str" cm="1">
        <f t="array" aca="1" ref="F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G345" t="str" cm="1">
        <f t="array" aca="1" ref="G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H345" t="str" cm="1">
        <f t="array" aca="1" ref="H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I345" t="str" cm="1">
        <f t="array" aca="1" ref="I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</row>
    <row r="346" spans="2:9" ht="18" customHeight="1" x14ac:dyDescent="0.3">
      <c r="B346" s="83" t="str" cm="1">
        <f t="array" aca="1" ref="B346" ca="1">IF(C343=2024,INDEX('COMPTE 2024'!$B$7:$B$601,'COMPTE 2024'!M345),IF(C342=2025,INDEX('COMPTE 2025'!$B$8:$B$601,'COMPTE 2024'!M345),IF(C342=2026,INDEX('COMPTE 2026'!$B$8:$B$601,'COMPTE 2026'!M345),IF(C342=2027,INDEX('COMPTE 2027'!$B$8:$B$601,'COMPTE 2027'!M345),IF(C342=2028,INDEX('COMPTE 2028'!$B$8:$B$601,'COMPTE 2028'!M345),IF(C342=2029,INDEX('COMPTE 2029'!$B$8:$B$601,'COMPTE 2029'!M345),IF(C342=2030,INDEX('COMPTE 2030'!$B$8:$B$601,'COMPTE 2030'!M345),"")))))))</f>
        <v/>
      </c>
      <c r="C346" s="116" t="str" cm="1">
        <f t="array" aca="1" ref="C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D346" t="str" cm="1">
        <f t="array" aca="1" ref="D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E346" s="2" t="str" cm="1">
        <f t="array" aca="1" ref="E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F346" t="str" cm="1">
        <f t="array" aca="1" ref="F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G346" t="str" cm="1">
        <f t="array" aca="1" ref="G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H346" t="str" cm="1">
        <f t="array" aca="1" ref="H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I346" t="str" cm="1">
        <f t="array" aca="1" ref="I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</row>
    <row r="347" spans="2:9" ht="18" customHeight="1" x14ac:dyDescent="0.3">
      <c r="B347" s="83" t="str" cm="1">
        <f t="array" aca="1" ref="B347" ca="1">IF(C344=2024,INDEX('COMPTE 2024'!$B$7:$B$601,'COMPTE 2024'!M346),IF(C343=2025,INDEX('COMPTE 2025'!$B$8:$B$601,'COMPTE 2024'!M346),IF(C343=2026,INDEX('COMPTE 2026'!$B$8:$B$601,'COMPTE 2026'!M346),IF(C343=2027,INDEX('COMPTE 2027'!$B$8:$B$601,'COMPTE 2027'!M346),IF(C343=2028,INDEX('COMPTE 2028'!$B$8:$B$601,'COMPTE 2028'!M346),IF(C343=2029,INDEX('COMPTE 2029'!$B$8:$B$601,'COMPTE 2029'!M346),IF(C343=2030,INDEX('COMPTE 2030'!$B$8:$B$601,'COMPTE 2030'!M346),"")))))))</f>
        <v/>
      </c>
      <c r="C347" s="116" t="str" cm="1">
        <f t="array" aca="1" ref="C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D347" t="str" cm="1">
        <f t="array" aca="1" ref="D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E347" s="2" t="str" cm="1">
        <f t="array" aca="1" ref="E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F347" t="str" cm="1">
        <f t="array" aca="1" ref="F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G347" t="str" cm="1">
        <f t="array" aca="1" ref="G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H347" t="str" cm="1">
        <f t="array" aca="1" ref="H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I347" t="str" cm="1">
        <f t="array" aca="1" ref="I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</row>
    <row r="348" spans="2:9" ht="18" customHeight="1" x14ac:dyDescent="0.3">
      <c r="B348" s="83" t="str" cm="1">
        <f t="array" aca="1" ref="B348" ca="1">IF(C345=2024,INDEX('COMPTE 2024'!$B$7:$B$601,'COMPTE 2024'!M347),IF(C344=2025,INDEX('COMPTE 2025'!$B$8:$B$601,'COMPTE 2024'!M347),IF(C344=2026,INDEX('COMPTE 2026'!$B$8:$B$601,'COMPTE 2026'!M347),IF(C344=2027,INDEX('COMPTE 2027'!$B$8:$B$601,'COMPTE 2027'!M347),IF(C344=2028,INDEX('COMPTE 2028'!$B$8:$B$601,'COMPTE 2028'!M347),IF(C344=2029,INDEX('COMPTE 2029'!$B$8:$B$601,'COMPTE 2029'!M347),IF(C344=2030,INDEX('COMPTE 2030'!$B$8:$B$601,'COMPTE 2030'!M347),"")))))))</f>
        <v/>
      </c>
      <c r="C348" s="116" t="str" cm="1">
        <f t="array" aca="1" ref="C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D348" t="str" cm="1">
        <f t="array" aca="1" ref="D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E348" s="2" t="str" cm="1">
        <f t="array" aca="1" ref="E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F348" t="str" cm="1">
        <f t="array" aca="1" ref="F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G348" t="str" cm="1">
        <f t="array" aca="1" ref="G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H348" t="str" cm="1">
        <f t="array" aca="1" ref="H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I348" t="str" cm="1">
        <f t="array" aca="1" ref="I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</row>
    <row r="349" spans="2:9" ht="18" customHeight="1" x14ac:dyDescent="0.3">
      <c r="B349" s="83" t="str" cm="1">
        <f t="array" aca="1" ref="B349" ca="1">IF(C346=2024,INDEX('COMPTE 2024'!$B$7:$B$601,'COMPTE 2024'!M348),IF(C345=2025,INDEX('COMPTE 2025'!$B$8:$B$601,'COMPTE 2024'!M348),IF(C345=2026,INDEX('COMPTE 2026'!$B$8:$B$601,'COMPTE 2026'!M348),IF(C345=2027,INDEX('COMPTE 2027'!$B$8:$B$601,'COMPTE 2027'!M348),IF(C345=2028,INDEX('COMPTE 2028'!$B$8:$B$601,'COMPTE 2028'!M348),IF(C345=2029,INDEX('COMPTE 2029'!$B$8:$B$601,'COMPTE 2029'!M348),IF(C345=2030,INDEX('COMPTE 2030'!$B$8:$B$601,'COMPTE 2030'!M348),"")))))))</f>
        <v/>
      </c>
      <c r="C349" s="116" t="str" cm="1">
        <f t="array" aca="1" ref="C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D349" t="str" cm="1">
        <f t="array" aca="1" ref="D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E349" s="2" t="str" cm="1">
        <f t="array" aca="1" ref="E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F349" t="str" cm="1">
        <f t="array" aca="1" ref="F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G349" t="str" cm="1">
        <f t="array" aca="1" ref="G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H349" t="str" cm="1">
        <f t="array" aca="1" ref="H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I349" t="str" cm="1">
        <f t="array" aca="1" ref="I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</row>
    <row r="350" spans="2:9" ht="18" customHeight="1" x14ac:dyDescent="0.3">
      <c r="B350" s="83" t="str" cm="1">
        <f t="array" aca="1" ref="B350" ca="1">IF(C347=2024,INDEX('COMPTE 2024'!$B$7:$B$601,'COMPTE 2024'!M349),IF(C346=2025,INDEX('COMPTE 2025'!$B$8:$B$601,'COMPTE 2024'!M349),IF(C346=2026,INDEX('COMPTE 2026'!$B$8:$B$601,'COMPTE 2026'!M349),IF(C346=2027,INDEX('COMPTE 2027'!$B$8:$B$601,'COMPTE 2027'!M349),IF(C346=2028,INDEX('COMPTE 2028'!$B$8:$B$601,'COMPTE 2028'!M349),IF(C346=2029,INDEX('COMPTE 2029'!$B$8:$B$601,'COMPTE 2029'!M349),IF(C346=2030,INDEX('COMPTE 2030'!$B$8:$B$601,'COMPTE 2030'!M349),"")))))))</f>
        <v/>
      </c>
      <c r="C350" s="116" t="str" cm="1">
        <f t="array" aca="1" ref="C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D350" t="str" cm="1">
        <f t="array" aca="1" ref="D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E350" s="2" t="str" cm="1">
        <f t="array" aca="1" ref="E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F350" t="str" cm="1">
        <f t="array" aca="1" ref="F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G350" t="str" cm="1">
        <f t="array" aca="1" ref="G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H350" t="str" cm="1">
        <f t="array" aca="1" ref="H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I350" t="str" cm="1">
        <f t="array" aca="1" ref="I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</row>
    <row r="351" spans="2:9" ht="18" customHeight="1" x14ac:dyDescent="0.3">
      <c r="B351" s="83" t="str" cm="1">
        <f t="array" aca="1" ref="B351" ca="1">IF(C348=2024,INDEX('COMPTE 2024'!$B$7:$B$601,'COMPTE 2024'!M350),IF(C347=2025,INDEX('COMPTE 2025'!$B$8:$B$601,'COMPTE 2024'!M350),IF(C347=2026,INDEX('COMPTE 2026'!$B$8:$B$601,'COMPTE 2026'!M350),IF(C347=2027,INDEX('COMPTE 2027'!$B$8:$B$601,'COMPTE 2027'!M350),IF(C347=2028,INDEX('COMPTE 2028'!$B$8:$B$601,'COMPTE 2028'!M350),IF(C347=2029,INDEX('COMPTE 2029'!$B$8:$B$601,'COMPTE 2029'!M350),IF(C347=2030,INDEX('COMPTE 2030'!$B$8:$B$601,'COMPTE 2030'!M350),"")))))))</f>
        <v/>
      </c>
      <c r="C351" s="116" t="str" cm="1">
        <f t="array" aca="1" ref="C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D351" t="str" cm="1">
        <f t="array" aca="1" ref="D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E351" s="2" t="str" cm="1">
        <f t="array" aca="1" ref="E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F351" t="str" cm="1">
        <f t="array" aca="1" ref="F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G351" t="str" cm="1">
        <f t="array" aca="1" ref="G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H351" t="str" cm="1">
        <f t="array" aca="1" ref="H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I351" t="str" cm="1">
        <f t="array" aca="1" ref="I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</row>
    <row r="352" spans="2:9" ht="18" customHeight="1" x14ac:dyDescent="0.3">
      <c r="B352" s="83" t="str" cm="1">
        <f t="array" aca="1" ref="B352" ca="1">IF(C349=2024,INDEX('COMPTE 2024'!$B$7:$B$601,'COMPTE 2024'!M351),IF(C348=2025,INDEX('COMPTE 2025'!$B$8:$B$601,'COMPTE 2024'!M351),IF(C348=2026,INDEX('COMPTE 2026'!$B$8:$B$601,'COMPTE 2026'!M351),IF(C348=2027,INDEX('COMPTE 2027'!$B$8:$B$601,'COMPTE 2027'!M351),IF(C348=2028,INDEX('COMPTE 2028'!$B$8:$B$601,'COMPTE 2028'!M351),IF(C348=2029,INDEX('COMPTE 2029'!$B$8:$B$601,'COMPTE 2029'!M351),IF(C348=2030,INDEX('COMPTE 2030'!$B$8:$B$601,'COMPTE 2030'!M351),"")))))))</f>
        <v/>
      </c>
      <c r="C352" s="116" t="str" cm="1">
        <f t="array" aca="1" ref="C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D352" t="str" cm="1">
        <f t="array" aca="1" ref="D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E352" s="2" t="str" cm="1">
        <f t="array" aca="1" ref="E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F352" t="str" cm="1">
        <f t="array" aca="1" ref="F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G352" t="str" cm="1">
        <f t="array" aca="1" ref="G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H352" t="str" cm="1">
        <f t="array" aca="1" ref="H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I352" t="str" cm="1">
        <f t="array" aca="1" ref="I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</row>
    <row r="353" spans="2:9" ht="18" customHeight="1" x14ac:dyDescent="0.3">
      <c r="B353" s="83" t="str" cm="1">
        <f t="array" aca="1" ref="B353" ca="1">IF(C350=2024,INDEX('COMPTE 2024'!$B$7:$B$601,'COMPTE 2024'!M352),IF(C349=2025,INDEX('COMPTE 2025'!$B$8:$B$601,'COMPTE 2024'!M352),IF(C349=2026,INDEX('COMPTE 2026'!$B$8:$B$601,'COMPTE 2026'!M352),IF(C349=2027,INDEX('COMPTE 2027'!$B$8:$B$601,'COMPTE 2027'!M352),IF(C349=2028,INDEX('COMPTE 2028'!$B$8:$B$601,'COMPTE 2028'!M352),IF(C349=2029,INDEX('COMPTE 2029'!$B$8:$B$601,'COMPTE 2029'!M352),IF(C349=2030,INDEX('COMPTE 2030'!$B$8:$B$601,'COMPTE 2030'!M352),"")))))))</f>
        <v/>
      </c>
      <c r="C353" s="116" t="str" cm="1">
        <f t="array" aca="1" ref="C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D353" t="str" cm="1">
        <f t="array" aca="1" ref="D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E353" s="2" t="str" cm="1">
        <f t="array" aca="1" ref="E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F353" t="str" cm="1">
        <f t="array" aca="1" ref="F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G353" t="str" cm="1">
        <f t="array" aca="1" ref="G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H353" t="str" cm="1">
        <f t="array" aca="1" ref="H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I353" t="str" cm="1">
        <f t="array" aca="1" ref="I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</row>
    <row r="354" spans="2:9" ht="18" customHeight="1" x14ac:dyDescent="0.3">
      <c r="B354" s="83" t="str" cm="1">
        <f t="array" aca="1" ref="B354" ca="1">IF(C351=2024,INDEX('COMPTE 2024'!$B$7:$B$601,'COMPTE 2024'!M353),IF(C350=2025,INDEX('COMPTE 2025'!$B$8:$B$601,'COMPTE 2024'!M353),IF(C350=2026,INDEX('COMPTE 2026'!$B$8:$B$601,'COMPTE 2026'!M353),IF(C350=2027,INDEX('COMPTE 2027'!$B$8:$B$601,'COMPTE 2027'!M353),IF(C350=2028,INDEX('COMPTE 2028'!$B$8:$B$601,'COMPTE 2028'!M353),IF(C350=2029,INDEX('COMPTE 2029'!$B$8:$B$601,'COMPTE 2029'!M353),IF(C350=2030,INDEX('COMPTE 2030'!$B$8:$B$601,'COMPTE 2030'!M353),"")))))))</f>
        <v/>
      </c>
      <c r="C354" s="116" t="str" cm="1">
        <f t="array" aca="1" ref="C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D354" t="str" cm="1">
        <f t="array" aca="1" ref="D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E354" s="2" t="str" cm="1">
        <f t="array" aca="1" ref="E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F354" t="str" cm="1">
        <f t="array" aca="1" ref="F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G354" t="str" cm="1">
        <f t="array" aca="1" ref="G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H354" t="str" cm="1">
        <f t="array" aca="1" ref="H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I354" t="str" cm="1">
        <f t="array" aca="1" ref="I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</row>
    <row r="355" spans="2:9" ht="18" customHeight="1" x14ac:dyDescent="0.3">
      <c r="B355" s="83" t="str" cm="1">
        <f t="array" aca="1" ref="B355" ca="1">IF(C352=2024,INDEX('COMPTE 2024'!$B$7:$B$601,'COMPTE 2024'!M354),IF(C351=2025,INDEX('COMPTE 2025'!$B$8:$B$601,'COMPTE 2024'!M354),IF(C351=2026,INDEX('COMPTE 2026'!$B$8:$B$601,'COMPTE 2026'!M354),IF(C351=2027,INDEX('COMPTE 2027'!$B$8:$B$601,'COMPTE 2027'!M354),IF(C351=2028,INDEX('COMPTE 2028'!$B$8:$B$601,'COMPTE 2028'!M354),IF(C351=2029,INDEX('COMPTE 2029'!$B$8:$B$601,'COMPTE 2029'!M354),IF(C351=2030,INDEX('COMPTE 2030'!$B$8:$B$601,'COMPTE 2030'!M354),"")))))))</f>
        <v/>
      </c>
      <c r="C355" s="116" t="str" cm="1">
        <f t="array" aca="1" ref="C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D355" t="str" cm="1">
        <f t="array" aca="1" ref="D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E355" s="2" t="str" cm="1">
        <f t="array" aca="1" ref="E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F355" t="str" cm="1">
        <f t="array" aca="1" ref="F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G355" t="str" cm="1">
        <f t="array" aca="1" ref="G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H355" t="str" cm="1">
        <f t="array" aca="1" ref="H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I355" t="str" cm="1">
        <f t="array" aca="1" ref="I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</row>
    <row r="356" spans="2:9" ht="18" customHeight="1" x14ac:dyDescent="0.3">
      <c r="B356" s="83" t="str" cm="1">
        <f t="array" aca="1" ref="B356" ca="1">IF(C353=2024,INDEX('COMPTE 2024'!$B$7:$B$601,'COMPTE 2024'!M355),IF(C352=2025,INDEX('COMPTE 2025'!$B$8:$B$601,'COMPTE 2024'!M355),IF(C352=2026,INDEX('COMPTE 2026'!$B$8:$B$601,'COMPTE 2026'!M355),IF(C352=2027,INDEX('COMPTE 2027'!$B$8:$B$601,'COMPTE 2027'!M355),IF(C352=2028,INDEX('COMPTE 2028'!$B$8:$B$601,'COMPTE 2028'!M355),IF(C352=2029,INDEX('COMPTE 2029'!$B$8:$B$601,'COMPTE 2029'!M355),IF(C352=2030,INDEX('COMPTE 2030'!$B$8:$B$601,'COMPTE 2030'!M355),"")))))))</f>
        <v/>
      </c>
      <c r="C356" s="116" t="str" cm="1">
        <f t="array" aca="1" ref="C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D356" t="str" cm="1">
        <f t="array" aca="1" ref="D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E356" s="2" t="str" cm="1">
        <f t="array" aca="1" ref="E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F356" t="str" cm="1">
        <f t="array" aca="1" ref="F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G356" t="str" cm="1">
        <f t="array" aca="1" ref="G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H356" t="str" cm="1">
        <f t="array" aca="1" ref="H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I356" t="str" cm="1">
        <f t="array" aca="1" ref="I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</row>
    <row r="357" spans="2:9" ht="18" customHeight="1" x14ac:dyDescent="0.3">
      <c r="B357" s="83" t="str" cm="1">
        <f t="array" aca="1" ref="B357" ca="1">IF(C354=2024,INDEX('COMPTE 2024'!$B$7:$B$601,'COMPTE 2024'!M356),IF(C353=2025,INDEX('COMPTE 2025'!$B$8:$B$601,'COMPTE 2024'!M356),IF(C353=2026,INDEX('COMPTE 2026'!$B$8:$B$601,'COMPTE 2026'!M356),IF(C353=2027,INDEX('COMPTE 2027'!$B$8:$B$601,'COMPTE 2027'!M356),IF(C353=2028,INDEX('COMPTE 2028'!$B$8:$B$601,'COMPTE 2028'!M356),IF(C353=2029,INDEX('COMPTE 2029'!$B$8:$B$601,'COMPTE 2029'!M356),IF(C353=2030,INDEX('COMPTE 2030'!$B$8:$B$601,'COMPTE 2030'!M356),"")))))))</f>
        <v/>
      </c>
      <c r="C357" s="116" t="str" cm="1">
        <f t="array" aca="1" ref="C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D357" t="str" cm="1">
        <f t="array" aca="1" ref="D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E357" s="2" t="str" cm="1">
        <f t="array" aca="1" ref="E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F357" t="str" cm="1">
        <f t="array" aca="1" ref="F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G357" t="str" cm="1">
        <f t="array" aca="1" ref="G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H357" t="str" cm="1">
        <f t="array" aca="1" ref="H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I357" t="str" cm="1">
        <f t="array" aca="1" ref="I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</row>
    <row r="358" spans="2:9" ht="18" customHeight="1" x14ac:dyDescent="0.3">
      <c r="B358" s="83" t="str" cm="1">
        <f t="array" aca="1" ref="B358" ca="1">IF(C355=2024,INDEX('COMPTE 2024'!$B$7:$B$601,'COMPTE 2024'!M357),IF(C354=2025,INDEX('COMPTE 2025'!$B$8:$B$601,'COMPTE 2024'!M357),IF(C354=2026,INDEX('COMPTE 2026'!$B$8:$B$601,'COMPTE 2026'!M357),IF(C354=2027,INDEX('COMPTE 2027'!$B$8:$B$601,'COMPTE 2027'!M357),IF(C354=2028,INDEX('COMPTE 2028'!$B$8:$B$601,'COMPTE 2028'!M357),IF(C354=2029,INDEX('COMPTE 2029'!$B$8:$B$601,'COMPTE 2029'!M357),IF(C354=2030,INDEX('COMPTE 2030'!$B$8:$B$601,'COMPTE 2030'!M357),"")))))))</f>
        <v/>
      </c>
      <c r="C358" s="116" t="str" cm="1">
        <f t="array" aca="1" ref="C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D358" t="str" cm="1">
        <f t="array" aca="1" ref="D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E358" s="2" t="str" cm="1">
        <f t="array" aca="1" ref="E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F358" t="str" cm="1">
        <f t="array" aca="1" ref="F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G358" t="str" cm="1">
        <f t="array" aca="1" ref="G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H358" t="str" cm="1">
        <f t="array" aca="1" ref="H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I358" t="str" cm="1">
        <f t="array" aca="1" ref="I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</row>
    <row r="359" spans="2:9" ht="18" customHeight="1" x14ac:dyDescent="0.3">
      <c r="B359" s="83" t="str" cm="1">
        <f t="array" aca="1" ref="B359" ca="1">IF(C356=2024,INDEX('COMPTE 2024'!$B$7:$B$601,'COMPTE 2024'!M358),IF(C355=2025,INDEX('COMPTE 2025'!$B$8:$B$601,'COMPTE 2024'!M358),IF(C355=2026,INDEX('COMPTE 2026'!$B$8:$B$601,'COMPTE 2026'!M358),IF(C355=2027,INDEX('COMPTE 2027'!$B$8:$B$601,'COMPTE 2027'!M358),IF(C355=2028,INDEX('COMPTE 2028'!$B$8:$B$601,'COMPTE 2028'!M358),IF(C355=2029,INDEX('COMPTE 2029'!$B$8:$B$601,'COMPTE 2029'!M358),IF(C355=2030,INDEX('COMPTE 2030'!$B$8:$B$601,'COMPTE 2030'!M358),"")))))))</f>
        <v/>
      </c>
      <c r="C359" s="116" t="str" cm="1">
        <f t="array" aca="1" ref="C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D359" t="str" cm="1">
        <f t="array" aca="1" ref="D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E359" s="2" t="str" cm="1">
        <f t="array" aca="1" ref="E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F359" t="str" cm="1">
        <f t="array" aca="1" ref="F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G359" t="str" cm="1">
        <f t="array" aca="1" ref="G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H359" t="str" cm="1">
        <f t="array" aca="1" ref="H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I359" t="str" cm="1">
        <f t="array" aca="1" ref="I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</row>
    <row r="360" spans="2:9" ht="18" customHeight="1" x14ac:dyDescent="0.3">
      <c r="B360" s="83" t="str" cm="1">
        <f t="array" aca="1" ref="B360" ca="1">IF(C357=2024,INDEX('COMPTE 2024'!$B$7:$B$601,'COMPTE 2024'!M359),IF(C356=2025,INDEX('COMPTE 2025'!$B$8:$B$601,'COMPTE 2024'!M359),IF(C356=2026,INDEX('COMPTE 2026'!$B$8:$B$601,'COMPTE 2026'!M359),IF(C356=2027,INDEX('COMPTE 2027'!$B$8:$B$601,'COMPTE 2027'!M359),IF(C356=2028,INDEX('COMPTE 2028'!$B$8:$B$601,'COMPTE 2028'!M359),IF(C356=2029,INDEX('COMPTE 2029'!$B$8:$B$601,'COMPTE 2029'!M359),IF(C356=2030,INDEX('COMPTE 2030'!$B$8:$B$601,'COMPTE 2030'!M359),"")))))))</f>
        <v/>
      </c>
      <c r="C360" s="116" t="str" cm="1">
        <f t="array" aca="1" ref="C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D360" t="str" cm="1">
        <f t="array" aca="1" ref="D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E360" s="2" t="str" cm="1">
        <f t="array" aca="1" ref="E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F360" t="str" cm="1">
        <f t="array" aca="1" ref="F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G360" t="str" cm="1">
        <f t="array" aca="1" ref="G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H360" t="str" cm="1">
        <f t="array" aca="1" ref="H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I360" t="str" cm="1">
        <f t="array" aca="1" ref="I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</row>
    <row r="361" spans="2:9" ht="18" customHeight="1" x14ac:dyDescent="0.3">
      <c r="B361" s="83" t="str" cm="1">
        <f t="array" aca="1" ref="B361" ca="1">IF(C358=2024,INDEX('COMPTE 2024'!$B$7:$B$601,'COMPTE 2024'!M360),IF(C357=2025,INDEX('COMPTE 2025'!$B$8:$B$601,'COMPTE 2024'!M360),IF(C357=2026,INDEX('COMPTE 2026'!$B$8:$B$601,'COMPTE 2026'!M360),IF(C357=2027,INDEX('COMPTE 2027'!$B$8:$B$601,'COMPTE 2027'!M360),IF(C357=2028,INDEX('COMPTE 2028'!$B$8:$B$601,'COMPTE 2028'!M360),IF(C357=2029,INDEX('COMPTE 2029'!$B$8:$B$601,'COMPTE 2029'!M360),IF(C357=2030,INDEX('COMPTE 2030'!$B$8:$B$601,'COMPTE 2030'!M360),"")))))))</f>
        <v/>
      </c>
      <c r="C361" s="116" t="str" cm="1">
        <f t="array" aca="1" ref="C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D361" t="str" cm="1">
        <f t="array" aca="1" ref="D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E361" s="2" t="str" cm="1">
        <f t="array" aca="1" ref="E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F361" t="str" cm="1">
        <f t="array" aca="1" ref="F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G361" t="str" cm="1">
        <f t="array" aca="1" ref="G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H361" t="str" cm="1">
        <f t="array" aca="1" ref="H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I361" t="str" cm="1">
        <f t="array" aca="1" ref="I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</row>
    <row r="362" spans="2:9" ht="18" customHeight="1" x14ac:dyDescent="0.3">
      <c r="B362" s="83" t="str" cm="1">
        <f t="array" aca="1" ref="B362" ca="1">IF(C359=2024,INDEX('COMPTE 2024'!$B$7:$B$601,'COMPTE 2024'!M361),IF(C358=2025,INDEX('COMPTE 2025'!$B$8:$B$601,'COMPTE 2024'!M361),IF(C358=2026,INDEX('COMPTE 2026'!$B$8:$B$601,'COMPTE 2026'!M361),IF(C358=2027,INDEX('COMPTE 2027'!$B$8:$B$601,'COMPTE 2027'!M361),IF(C358=2028,INDEX('COMPTE 2028'!$B$8:$B$601,'COMPTE 2028'!M361),IF(C358=2029,INDEX('COMPTE 2029'!$B$8:$B$601,'COMPTE 2029'!M361),IF(C358=2030,INDEX('COMPTE 2030'!$B$8:$B$601,'COMPTE 2030'!M361),"")))))))</f>
        <v/>
      </c>
      <c r="C362" s="116" t="str" cm="1">
        <f t="array" aca="1" ref="C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D362" t="str" cm="1">
        <f t="array" aca="1" ref="D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E362" s="2" t="str" cm="1">
        <f t="array" aca="1" ref="E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F362" t="str" cm="1">
        <f t="array" aca="1" ref="F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G362" t="str" cm="1">
        <f t="array" aca="1" ref="G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H362" t="str" cm="1">
        <f t="array" aca="1" ref="H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I362" t="str" cm="1">
        <f t="array" aca="1" ref="I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</row>
    <row r="363" spans="2:9" ht="18" customHeight="1" x14ac:dyDescent="0.3">
      <c r="B363" s="83" t="str" cm="1">
        <f t="array" aca="1" ref="B363" ca="1">IF(C360=2024,INDEX('COMPTE 2024'!$B$7:$B$601,'COMPTE 2024'!M362),IF(C359=2025,INDEX('COMPTE 2025'!$B$8:$B$601,'COMPTE 2024'!M362),IF(C359=2026,INDEX('COMPTE 2026'!$B$8:$B$601,'COMPTE 2026'!M362),IF(C359=2027,INDEX('COMPTE 2027'!$B$8:$B$601,'COMPTE 2027'!M362),IF(C359=2028,INDEX('COMPTE 2028'!$B$8:$B$601,'COMPTE 2028'!M362),IF(C359=2029,INDEX('COMPTE 2029'!$B$8:$B$601,'COMPTE 2029'!M362),IF(C359=2030,INDEX('COMPTE 2030'!$B$8:$B$601,'COMPTE 2030'!M362),"")))))))</f>
        <v/>
      </c>
      <c r="C363" s="116" t="str" cm="1">
        <f t="array" aca="1" ref="C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D363" t="str" cm="1">
        <f t="array" aca="1" ref="D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E363" s="2" t="str" cm="1">
        <f t="array" aca="1" ref="E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F363" t="str" cm="1">
        <f t="array" aca="1" ref="F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G363" t="str" cm="1">
        <f t="array" aca="1" ref="G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H363" t="str" cm="1">
        <f t="array" aca="1" ref="H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I363" t="str" cm="1">
        <f t="array" aca="1" ref="I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</row>
    <row r="364" spans="2:9" ht="18" customHeight="1" x14ac:dyDescent="0.3">
      <c r="B364" s="83" t="str" cm="1">
        <f t="array" aca="1" ref="B364" ca="1">IF(C361=2024,INDEX('COMPTE 2024'!$B$7:$B$601,'COMPTE 2024'!M363),IF(C360=2025,INDEX('COMPTE 2025'!$B$8:$B$601,'COMPTE 2024'!M363),IF(C360=2026,INDEX('COMPTE 2026'!$B$8:$B$601,'COMPTE 2026'!M363),IF(C360=2027,INDEX('COMPTE 2027'!$B$8:$B$601,'COMPTE 2027'!M363),IF(C360=2028,INDEX('COMPTE 2028'!$B$8:$B$601,'COMPTE 2028'!M363),IF(C360=2029,INDEX('COMPTE 2029'!$B$8:$B$601,'COMPTE 2029'!M363),IF(C360=2030,INDEX('COMPTE 2030'!$B$8:$B$601,'COMPTE 2030'!M363),"")))))))</f>
        <v/>
      </c>
      <c r="C364" s="116" t="str" cm="1">
        <f t="array" aca="1" ref="C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D364" t="str" cm="1">
        <f t="array" aca="1" ref="D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E364" s="2" t="str" cm="1">
        <f t="array" aca="1" ref="E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F364" t="str" cm="1">
        <f t="array" aca="1" ref="F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G364" t="str" cm="1">
        <f t="array" aca="1" ref="G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H364" t="str" cm="1">
        <f t="array" aca="1" ref="H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I364" t="str" cm="1">
        <f t="array" aca="1" ref="I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</row>
    <row r="365" spans="2:9" ht="18" customHeight="1" x14ac:dyDescent="0.3">
      <c r="B365" s="83" t="str" cm="1">
        <f t="array" aca="1" ref="B365" ca="1">IF(C362=2024,INDEX('COMPTE 2024'!$B$7:$B$601,'COMPTE 2024'!M364),IF(C361=2025,INDEX('COMPTE 2025'!$B$8:$B$601,'COMPTE 2024'!M364),IF(C361=2026,INDEX('COMPTE 2026'!$B$8:$B$601,'COMPTE 2026'!M364),IF(C361=2027,INDEX('COMPTE 2027'!$B$8:$B$601,'COMPTE 2027'!M364),IF(C361=2028,INDEX('COMPTE 2028'!$B$8:$B$601,'COMPTE 2028'!M364),IF(C361=2029,INDEX('COMPTE 2029'!$B$8:$B$601,'COMPTE 2029'!M364),IF(C361=2030,INDEX('COMPTE 2030'!$B$8:$B$601,'COMPTE 2030'!M364),"")))))))</f>
        <v/>
      </c>
      <c r="C365" s="116" t="str" cm="1">
        <f t="array" aca="1" ref="C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D365" t="str" cm="1">
        <f t="array" aca="1" ref="D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E365" s="2" t="str" cm="1">
        <f t="array" aca="1" ref="E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F365" t="str" cm="1">
        <f t="array" aca="1" ref="F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G365" t="str" cm="1">
        <f t="array" aca="1" ref="G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H365" t="str" cm="1">
        <f t="array" aca="1" ref="H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I365" t="str" cm="1">
        <f t="array" aca="1" ref="I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</row>
    <row r="366" spans="2:9" ht="18" customHeight="1" x14ac:dyDescent="0.3">
      <c r="B366" s="83" t="str" cm="1">
        <f t="array" aca="1" ref="B366" ca="1">IF(C363=2024,INDEX('COMPTE 2024'!$B$7:$B$601,'COMPTE 2024'!M365),IF(C362=2025,INDEX('COMPTE 2025'!$B$8:$B$601,'COMPTE 2024'!M365),IF(C362=2026,INDEX('COMPTE 2026'!$B$8:$B$601,'COMPTE 2026'!M365),IF(C362=2027,INDEX('COMPTE 2027'!$B$8:$B$601,'COMPTE 2027'!M365),IF(C362=2028,INDEX('COMPTE 2028'!$B$8:$B$601,'COMPTE 2028'!M365),IF(C362=2029,INDEX('COMPTE 2029'!$B$8:$B$601,'COMPTE 2029'!M365),IF(C362=2030,INDEX('COMPTE 2030'!$B$8:$B$601,'COMPTE 2030'!M365),"")))))))</f>
        <v/>
      </c>
      <c r="C366" s="116" t="str" cm="1">
        <f t="array" aca="1" ref="C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D366" t="str" cm="1">
        <f t="array" aca="1" ref="D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E366" s="2" t="str" cm="1">
        <f t="array" aca="1" ref="E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F366" t="str" cm="1">
        <f t="array" aca="1" ref="F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G366" t="str" cm="1">
        <f t="array" aca="1" ref="G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H366" t="str" cm="1">
        <f t="array" aca="1" ref="H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I366" t="str" cm="1">
        <f t="array" aca="1" ref="I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</row>
    <row r="367" spans="2:9" ht="18" customHeight="1" x14ac:dyDescent="0.3">
      <c r="B367" s="83" t="str" cm="1">
        <f t="array" aca="1" ref="B367" ca="1">IF(C364=2024,INDEX('COMPTE 2024'!$B$7:$B$601,'COMPTE 2024'!M366),IF(C363=2025,INDEX('COMPTE 2025'!$B$8:$B$601,'COMPTE 2024'!M366),IF(C363=2026,INDEX('COMPTE 2026'!$B$8:$B$601,'COMPTE 2026'!M366),IF(C363=2027,INDEX('COMPTE 2027'!$B$8:$B$601,'COMPTE 2027'!M366),IF(C363=2028,INDEX('COMPTE 2028'!$B$8:$B$601,'COMPTE 2028'!M366),IF(C363=2029,INDEX('COMPTE 2029'!$B$8:$B$601,'COMPTE 2029'!M366),IF(C363=2030,INDEX('COMPTE 2030'!$B$8:$B$601,'COMPTE 2030'!M366),"")))))))</f>
        <v/>
      </c>
      <c r="C367" s="116" t="str" cm="1">
        <f t="array" aca="1" ref="C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D367" t="str" cm="1">
        <f t="array" aca="1" ref="D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E367" s="2" t="str" cm="1">
        <f t="array" aca="1" ref="E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F367" t="str" cm="1">
        <f t="array" aca="1" ref="F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G367" t="str" cm="1">
        <f t="array" aca="1" ref="G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H367" t="str" cm="1">
        <f t="array" aca="1" ref="H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I367" t="str" cm="1">
        <f t="array" aca="1" ref="I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</row>
    <row r="368" spans="2:9" ht="18" customHeight="1" x14ac:dyDescent="0.3">
      <c r="B368" s="83" t="str" cm="1">
        <f t="array" aca="1" ref="B368" ca="1">IF(C365=2024,INDEX('COMPTE 2024'!$B$7:$B$601,'COMPTE 2024'!M367),IF(C364=2025,INDEX('COMPTE 2025'!$B$8:$B$601,'COMPTE 2024'!M367),IF(C364=2026,INDEX('COMPTE 2026'!$B$8:$B$601,'COMPTE 2026'!M367),IF(C364=2027,INDEX('COMPTE 2027'!$B$8:$B$601,'COMPTE 2027'!M367),IF(C364=2028,INDEX('COMPTE 2028'!$B$8:$B$601,'COMPTE 2028'!M367),IF(C364=2029,INDEX('COMPTE 2029'!$B$8:$B$601,'COMPTE 2029'!M367),IF(C364=2030,INDEX('COMPTE 2030'!$B$8:$B$601,'COMPTE 2030'!M367),"")))))))</f>
        <v/>
      </c>
      <c r="C368" s="116" t="str" cm="1">
        <f t="array" aca="1" ref="C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D368" t="str" cm="1">
        <f t="array" aca="1" ref="D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E368" s="2" t="str" cm="1">
        <f t="array" aca="1" ref="E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F368" t="str" cm="1">
        <f t="array" aca="1" ref="F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G368" t="str" cm="1">
        <f t="array" aca="1" ref="G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H368" t="str" cm="1">
        <f t="array" aca="1" ref="H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I368" t="str" cm="1">
        <f t="array" aca="1" ref="I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</row>
    <row r="369" spans="2:9" ht="18" customHeight="1" x14ac:dyDescent="0.3">
      <c r="B369" s="83" t="str" cm="1">
        <f t="array" aca="1" ref="B369" ca="1">IF(C366=2024,INDEX('COMPTE 2024'!$B$7:$B$601,'COMPTE 2024'!M368),IF(C365=2025,INDEX('COMPTE 2025'!$B$8:$B$601,'COMPTE 2024'!M368),IF(C365=2026,INDEX('COMPTE 2026'!$B$8:$B$601,'COMPTE 2026'!M368),IF(C365=2027,INDEX('COMPTE 2027'!$B$8:$B$601,'COMPTE 2027'!M368),IF(C365=2028,INDEX('COMPTE 2028'!$B$8:$B$601,'COMPTE 2028'!M368),IF(C365=2029,INDEX('COMPTE 2029'!$B$8:$B$601,'COMPTE 2029'!M368),IF(C365=2030,INDEX('COMPTE 2030'!$B$8:$B$601,'COMPTE 2030'!M368),"")))))))</f>
        <v/>
      </c>
      <c r="C369" s="116" t="str" cm="1">
        <f t="array" aca="1" ref="C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D369" t="str" cm="1">
        <f t="array" aca="1" ref="D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E369" s="2" t="str" cm="1">
        <f t="array" aca="1" ref="E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F369" t="str" cm="1">
        <f t="array" aca="1" ref="F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G369" t="str" cm="1">
        <f t="array" aca="1" ref="G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H369" t="str" cm="1">
        <f t="array" aca="1" ref="H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I369" t="str" cm="1">
        <f t="array" aca="1" ref="I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</row>
    <row r="370" spans="2:9" ht="18" customHeight="1" x14ac:dyDescent="0.3">
      <c r="B370" s="83" t="str" cm="1">
        <f t="array" aca="1" ref="B370" ca="1">IF(C367=2024,INDEX('COMPTE 2024'!$B$7:$B$601,'COMPTE 2024'!M369),IF(C366=2025,INDEX('COMPTE 2025'!$B$8:$B$601,'COMPTE 2024'!M369),IF(C366=2026,INDEX('COMPTE 2026'!$B$8:$B$601,'COMPTE 2026'!M369),IF(C366=2027,INDEX('COMPTE 2027'!$B$8:$B$601,'COMPTE 2027'!M369),IF(C366=2028,INDEX('COMPTE 2028'!$B$8:$B$601,'COMPTE 2028'!M369),IF(C366=2029,INDEX('COMPTE 2029'!$B$8:$B$601,'COMPTE 2029'!M369),IF(C366=2030,INDEX('COMPTE 2030'!$B$8:$B$601,'COMPTE 2030'!M369),"")))))))</f>
        <v/>
      </c>
      <c r="C370" s="116" t="str" cm="1">
        <f t="array" aca="1" ref="C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D370" t="str" cm="1">
        <f t="array" aca="1" ref="D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E370" s="2" t="str" cm="1">
        <f t="array" aca="1" ref="E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F370" t="str" cm="1">
        <f t="array" aca="1" ref="F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G370" t="str" cm="1">
        <f t="array" aca="1" ref="G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H370" t="str" cm="1">
        <f t="array" aca="1" ref="H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I370" t="str" cm="1">
        <f t="array" aca="1" ref="I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</row>
    <row r="371" spans="2:9" ht="18" customHeight="1" x14ac:dyDescent="0.3">
      <c r="B371" s="83" t="str" cm="1">
        <f t="array" aca="1" ref="B371" ca="1">IF(C368=2024,INDEX('COMPTE 2024'!$B$7:$B$601,'COMPTE 2024'!M370),IF(C367=2025,INDEX('COMPTE 2025'!$B$8:$B$601,'COMPTE 2024'!M370),IF(C367=2026,INDEX('COMPTE 2026'!$B$8:$B$601,'COMPTE 2026'!M370),IF(C367=2027,INDEX('COMPTE 2027'!$B$8:$B$601,'COMPTE 2027'!M370),IF(C367=2028,INDEX('COMPTE 2028'!$B$8:$B$601,'COMPTE 2028'!M370),IF(C367=2029,INDEX('COMPTE 2029'!$B$8:$B$601,'COMPTE 2029'!M370),IF(C367=2030,INDEX('COMPTE 2030'!$B$8:$B$601,'COMPTE 2030'!M370),"")))))))</f>
        <v/>
      </c>
      <c r="C371" s="116" t="str" cm="1">
        <f t="array" aca="1" ref="C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D371" t="str" cm="1">
        <f t="array" aca="1" ref="D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E371" s="2" t="str" cm="1">
        <f t="array" aca="1" ref="E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F371" t="str" cm="1">
        <f t="array" aca="1" ref="F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G371" t="str" cm="1">
        <f t="array" aca="1" ref="G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H371" t="str" cm="1">
        <f t="array" aca="1" ref="H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I371" t="str" cm="1">
        <f t="array" aca="1" ref="I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</row>
    <row r="372" spans="2:9" ht="18" customHeight="1" x14ac:dyDescent="0.3">
      <c r="B372" s="83" t="str" cm="1">
        <f t="array" aca="1" ref="B372" ca="1">IF(C369=2024,INDEX('COMPTE 2024'!$B$7:$B$601,'COMPTE 2024'!M371),IF(C368=2025,INDEX('COMPTE 2025'!$B$8:$B$601,'COMPTE 2024'!M371),IF(C368=2026,INDEX('COMPTE 2026'!$B$8:$B$601,'COMPTE 2026'!M371),IF(C368=2027,INDEX('COMPTE 2027'!$B$8:$B$601,'COMPTE 2027'!M371),IF(C368=2028,INDEX('COMPTE 2028'!$B$8:$B$601,'COMPTE 2028'!M371),IF(C368=2029,INDEX('COMPTE 2029'!$B$8:$B$601,'COMPTE 2029'!M371),IF(C368=2030,INDEX('COMPTE 2030'!$B$8:$B$601,'COMPTE 2030'!M371),"")))))))</f>
        <v/>
      </c>
      <c r="C372" s="116" t="str" cm="1">
        <f t="array" aca="1" ref="C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D372" t="str" cm="1">
        <f t="array" aca="1" ref="D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E372" s="2" t="str" cm="1">
        <f t="array" aca="1" ref="E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F372" t="str" cm="1">
        <f t="array" aca="1" ref="F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G372" t="str" cm="1">
        <f t="array" aca="1" ref="G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H372" t="str" cm="1">
        <f t="array" aca="1" ref="H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I372" t="str" cm="1">
        <f t="array" aca="1" ref="I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</row>
    <row r="373" spans="2:9" ht="18" customHeight="1" x14ac:dyDescent="0.3">
      <c r="B373" s="83" t="str" cm="1">
        <f t="array" aca="1" ref="B373" ca="1">IF(C370=2024,INDEX('COMPTE 2024'!$B$7:$B$601,'COMPTE 2024'!M372),IF(C369=2025,INDEX('COMPTE 2025'!$B$8:$B$601,'COMPTE 2024'!M372),IF(C369=2026,INDEX('COMPTE 2026'!$B$8:$B$601,'COMPTE 2026'!M372),IF(C369=2027,INDEX('COMPTE 2027'!$B$8:$B$601,'COMPTE 2027'!M372),IF(C369=2028,INDEX('COMPTE 2028'!$B$8:$B$601,'COMPTE 2028'!M372),IF(C369=2029,INDEX('COMPTE 2029'!$B$8:$B$601,'COMPTE 2029'!M372),IF(C369=2030,INDEX('COMPTE 2030'!$B$8:$B$601,'COMPTE 2030'!M372),"")))))))</f>
        <v/>
      </c>
      <c r="C373" s="116" t="str" cm="1">
        <f t="array" aca="1" ref="C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D373" t="str" cm="1">
        <f t="array" aca="1" ref="D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E373" s="2" t="str" cm="1">
        <f t="array" aca="1" ref="E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F373" t="str" cm="1">
        <f t="array" aca="1" ref="F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G373" t="str" cm="1">
        <f t="array" aca="1" ref="G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H373" t="str" cm="1">
        <f t="array" aca="1" ref="H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I373" t="str" cm="1">
        <f t="array" aca="1" ref="I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</row>
    <row r="374" spans="2:9" ht="18" customHeight="1" x14ac:dyDescent="0.3">
      <c r="B374" s="83" t="str" cm="1">
        <f t="array" aca="1" ref="B374" ca="1">IF(C371=2024,INDEX('COMPTE 2024'!$B$7:$B$601,'COMPTE 2024'!M373),IF(C370=2025,INDEX('COMPTE 2025'!$B$8:$B$601,'COMPTE 2024'!M373),IF(C370=2026,INDEX('COMPTE 2026'!$B$8:$B$601,'COMPTE 2026'!M373),IF(C370=2027,INDEX('COMPTE 2027'!$B$8:$B$601,'COMPTE 2027'!M373),IF(C370=2028,INDEX('COMPTE 2028'!$B$8:$B$601,'COMPTE 2028'!M373),IF(C370=2029,INDEX('COMPTE 2029'!$B$8:$B$601,'COMPTE 2029'!M373),IF(C370=2030,INDEX('COMPTE 2030'!$B$8:$B$601,'COMPTE 2030'!M373),"")))))))</f>
        <v/>
      </c>
      <c r="C374" s="116" t="str" cm="1">
        <f t="array" aca="1" ref="C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D374" t="str" cm="1">
        <f t="array" aca="1" ref="D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E374" s="2" t="str" cm="1">
        <f t="array" aca="1" ref="E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F374" t="str" cm="1">
        <f t="array" aca="1" ref="F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G374" t="str" cm="1">
        <f t="array" aca="1" ref="G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H374" t="str" cm="1">
        <f t="array" aca="1" ref="H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I374" t="str" cm="1">
        <f t="array" aca="1" ref="I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</row>
    <row r="375" spans="2:9" ht="18" customHeight="1" x14ac:dyDescent="0.3">
      <c r="B375" s="83" t="str" cm="1">
        <f t="array" aca="1" ref="B375" ca="1">IF(C372=2024,INDEX('COMPTE 2024'!$B$7:$B$601,'COMPTE 2024'!M374),IF(C371=2025,INDEX('COMPTE 2025'!$B$8:$B$601,'COMPTE 2024'!M374),IF(C371=2026,INDEX('COMPTE 2026'!$B$8:$B$601,'COMPTE 2026'!M374),IF(C371=2027,INDEX('COMPTE 2027'!$B$8:$B$601,'COMPTE 2027'!M374),IF(C371=2028,INDEX('COMPTE 2028'!$B$8:$B$601,'COMPTE 2028'!M374),IF(C371=2029,INDEX('COMPTE 2029'!$B$8:$B$601,'COMPTE 2029'!M374),IF(C371=2030,INDEX('COMPTE 2030'!$B$8:$B$601,'COMPTE 2030'!M374),"")))))))</f>
        <v/>
      </c>
      <c r="C375" s="116" t="str" cm="1">
        <f t="array" aca="1" ref="C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D375" t="str" cm="1">
        <f t="array" aca="1" ref="D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E375" s="2" t="str" cm="1">
        <f t="array" aca="1" ref="E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F375" t="str" cm="1">
        <f t="array" aca="1" ref="F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G375" t="str" cm="1">
        <f t="array" aca="1" ref="G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H375" t="str" cm="1">
        <f t="array" aca="1" ref="H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I375" t="str" cm="1">
        <f t="array" aca="1" ref="I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</row>
    <row r="376" spans="2:9" ht="18" customHeight="1" x14ac:dyDescent="0.3">
      <c r="B376" s="83" t="str" cm="1">
        <f t="array" aca="1" ref="B376" ca="1">IF(C373=2024,INDEX('COMPTE 2024'!$B$7:$B$601,'COMPTE 2024'!M375),IF(C372=2025,INDEX('COMPTE 2025'!$B$8:$B$601,'COMPTE 2024'!M375),IF(C372=2026,INDEX('COMPTE 2026'!$B$8:$B$601,'COMPTE 2026'!M375),IF(C372=2027,INDEX('COMPTE 2027'!$B$8:$B$601,'COMPTE 2027'!M375),IF(C372=2028,INDEX('COMPTE 2028'!$B$8:$B$601,'COMPTE 2028'!M375),IF(C372=2029,INDEX('COMPTE 2029'!$B$8:$B$601,'COMPTE 2029'!M375),IF(C372=2030,INDEX('COMPTE 2030'!$B$8:$B$601,'COMPTE 2030'!M375),"")))))))</f>
        <v/>
      </c>
      <c r="C376" s="116" t="str" cm="1">
        <f t="array" aca="1" ref="C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D376" t="str" cm="1">
        <f t="array" aca="1" ref="D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E376" s="2" t="str" cm="1">
        <f t="array" aca="1" ref="E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F376" t="str" cm="1">
        <f t="array" aca="1" ref="F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G376" t="str" cm="1">
        <f t="array" aca="1" ref="G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H376" t="str" cm="1">
        <f t="array" aca="1" ref="H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I376" t="str" cm="1">
        <f t="array" aca="1" ref="I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</row>
    <row r="377" spans="2:9" ht="18" customHeight="1" x14ac:dyDescent="0.3">
      <c r="B377" s="83" t="str" cm="1">
        <f t="array" aca="1" ref="B377" ca="1">IF(C374=2024,INDEX('COMPTE 2024'!$B$7:$B$601,'COMPTE 2024'!M376),IF(C373=2025,INDEX('COMPTE 2025'!$B$8:$B$601,'COMPTE 2024'!M376),IF(C373=2026,INDEX('COMPTE 2026'!$B$8:$B$601,'COMPTE 2026'!M376),IF(C373=2027,INDEX('COMPTE 2027'!$B$8:$B$601,'COMPTE 2027'!M376),IF(C373=2028,INDEX('COMPTE 2028'!$B$8:$B$601,'COMPTE 2028'!M376),IF(C373=2029,INDEX('COMPTE 2029'!$B$8:$B$601,'COMPTE 2029'!M376),IF(C373=2030,INDEX('COMPTE 2030'!$B$8:$B$601,'COMPTE 2030'!M376),"")))))))</f>
        <v/>
      </c>
      <c r="C377" s="116" t="str" cm="1">
        <f t="array" aca="1" ref="C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D377" t="str" cm="1">
        <f t="array" aca="1" ref="D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E377" s="2" t="str" cm="1">
        <f t="array" aca="1" ref="E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F377" t="str" cm="1">
        <f t="array" aca="1" ref="F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G377" t="str" cm="1">
        <f t="array" aca="1" ref="G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H377" t="str" cm="1">
        <f t="array" aca="1" ref="H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I377" t="str" cm="1">
        <f t="array" aca="1" ref="I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</row>
    <row r="378" spans="2:9" ht="18" customHeight="1" x14ac:dyDescent="0.3">
      <c r="B378" s="83" t="str" cm="1">
        <f t="array" aca="1" ref="B378" ca="1">IF(C375=2024,INDEX('COMPTE 2024'!$B$7:$B$601,'COMPTE 2024'!M377),IF(C374=2025,INDEX('COMPTE 2025'!$B$8:$B$601,'COMPTE 2024'!M377),IF(C374=2026,INDEX('COMPTE 2026'!$B$8:$B$601,'COMPTE 2026'!M377),IF(C374=2027,INDEX('COMPTE 2027'!$B$8:$B$601,'COMPTE 2027'!M377),IF(C374=2028,INDEX('COMPTE 2028'!$B$8:$B$601,'COMPTE 2028'!M377),IF(C374=2029,INDEX('COMPTE 2029'!$B$8:$B$601,'COMPTE 2029'!M377),IF(C374=2030,INDEX('COMPTE 2030'!$B$8:$B$601,'COMPTE 2030'!M377),"")))))))</f>
        <v/>
      </c>
      <c r="C378" s="116" t="str" cm="1">
        <f t="array" aca="1" ref="C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D378" t="str" cm="1">
        <f t="array" aca="1" ref="D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E378" s="2" t="str" cm="1">
        <f t="array" aca="1" ref="E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F378" t="str" cm="1">
        <f t="array" aca="1" ref="F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G378" t="str" cm="1">
        <f t="array" aca="1" ref="G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H378" t="str" cm="1">
        <f t="array" aca="1" ref="H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I378" t="str" cm="1">
        <f t="array" aca="1" ref="I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</row>
    <row r="379" spans="2:9" ht="18" customHeight="1" x14ac:dyDescent="0.3">
      <c r="B379" s="83" t="str" cm="1">
        <f t="array" aca="1" ref="B379" ca="1">IF(C376=2024,INDEX('COMPTE 2024'!$B$7:$B$601,'COMPTE 2024'!M378),IF(C375=2025,INDEX('COMPTE 2025'!$B$8:$B$601,'COMPTE 2024'!M378),IF(C375=2026,INDEX('COMPTE 2026'!$B$8:$B$601,'COMPTE 2026'!M378),IF(C375=2027,INDEX('COMPTE 2027'!$B$8:$B$601,'COMPTE 2027'!M378),IF(C375=2028,INDEX('COMPTE 2028'!$B$8:$B$601,'COMPTE 2028'!M378),IF(C375=2029,INDEX('COMPTE 2029'!$B$8:$B$601,'COMPTE 2029'!M378),IF(C375=2030,INDEX('COMPTE 2030'!$B$8:$B$601,'COMPTE 2030'!M378),"")))))))</f>
        <v/>
      </c>
      <c r="C379" s="116" t="str" cm="1">
        <f t="array" aca="1" ref="C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D379" t="str" cm="1">
        <f t="array" aca="1" ref="D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E379" s="2" t="str" cm="1">
        <f t="array" aca="1" ref="E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F379" t="str" cm="1">
        <f t="array" aca="1" ref="F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G379" t="str" cm="1">
        <f t="array" aca="1" ref="G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H379" t="str" cm="1">
        <f t="array" aca="1" ref="H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I379" t="str" cm="1">
        <f t="array" aca="1" ref="I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</row>
    <row r="380" spans="2:9" ht="18" customHeight="1" x14ac:dyDescent="0.3">
      <c r="B380" s="83" t="str" cm="1">
        <f t="array" aca="1" ref="B380" ca="1">IF(C377=2024,INDEX('COMPTE 2024'!$B$7:$B$601,'COMPTE 2024'!M379),IF(C376=2025,INDEX('COMPTE 2025'!$B$8:$B$601,'COMPTE 2024'!M379),IF(C376=2026,INDEX('COMPTE 2026'!$B$8:$B$601,'COMPTE 2026'!M379),IF(C376=2027,INDEX('COMPTE 2027'!$B$8:$B$601,'COMPTE 2027'!M379),IF(C376=2028,INDEX('COMPTE 2028'!$B$8:$B$601,'COMPTE 2028'!M379),IF(C376=2029,INDEX('COMPTE 2029'!$B$8:$B$601,'COMPTE 2029'!M379),IF(C376=2030,INDEX('COMPTE 2030'!$B$8:$B$601,'COMPTE 2030'!M379),"")))))))</f>
        <v/>
      </c>
      <c r="C380" s="116" t="str" cm="1">
        <f t="array" aca="1" ref="C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D380" t="str" cm="1">
        <f t="array" aca="1" ref="D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E380" s="2" t="str" cm="1">
        <f t="array" aca="1" ref="E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F380" t="str" cm="1">
        <f t="array" aca="1" ref="F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G380" t="str" cm="1">
        <f t="array" aca="1" ref="G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H380" t="str" cm="1">
        <f t="array" aca="1" ref="H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I380" t="str" cm="1">
        <f t="array" aca="1" ref="I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</row>
    <row r="381" spans="2:9" ht="18" customHeight="1" x14ac:dyDescent="0.3">
      <c r="B381" s="83" t="str" cm="1">
        <f t="array" aca="1" ref="B381" ca="1">IF(C378=2024,INDEX('COMPTE 2024'!$B$7:$B$601,'COMPTE 2024'!M380),IF(C377=2025,INDEX('COMPTE 2025'!$B$8:$B$601,'COMPTE 2024'!M380),IF(C377=2026,INDEX('COMPTE 2026'!$B$8:$B$601,'COMPTE 2026'!M380),IF(C377=2027,INDEX('COMPTE 2027'!$B$8:$B$601,'COMPTE 2027'!M380),IF(C377=2028,INDEX('COMPTE 2028'!$B$8:$B$601,'COMPTE 2028'!M380),IF(C377=2029,INDEX('COMPTE 2029'!$B$8:$B$601,'COMPTE 2029'!M380),IF(C377=2030,INDEX('COMPTE 2030'!$B$8:$B$601,'COMPTE 2030'!M380),"")))))))</f>
        <v/>
      </c>
      <c r="C381" s="116" t="str" cm="1">
        <f t="array" aca="1" ref="C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D381" t="str" cm="1">
        <f t="array" aca="1" ref="D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E381" s="2" t="str" cm="1">
        <f t="array" aca="1" ref="E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F381" t="str" cm="1">
        <f t="array" aca="1" ref="F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G381" t="str" cm="1">
        <f t="array" aca="1" ref="G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H381" t="str" cm="1">
        <f t="array" aca="1" ref="H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I381" t="str" cm="1">
        <f t="array" aca="1" ref="I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</row>
    <row r="382" spans="2:9" ht="18" customHeight="1" x14ac:dyDescent="0.3">
      <c r="B382" s="83" t="str" cm="1">
        <f t="array" aca="1" ref="B382" ca="1">IF(C379=2024,INDEX('COMPTE 2024'!$B$7:$B$601,'COMPTE 2024'!M381),IF(C378=2025,INDEX('COMPTE 2025'!$B$8:$B$601,'COMPTE 2024'!M381),IF(C378=2026,INDEX('COMPTE 2026'!$B$8:$B$601,'COMPTE 2026'!M381),IF(C378=2027,INDEX('COMPTE 2027'!$B$8:$B$601,'COMPTE 2027'!M381),IF(C378=2028,INDEX('COMPTE 2028'!$B$8:$B$601,'COMPTE 2028'!M381),IF(C378=2029,INDEX('COMPTE 2029'!$B$8:$B$601,'COMPTE 2029'!M381),IF(C378=2030,INDEX('COMPTE 2030'!$B$8:$B$601,'COMPTE 2030'!M381),"")))))))</f>
        <v/>
      </c>
      <c r="C382" s="116" t="str" cm="1">
        <f t="array" aca="1" ref="C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D382" t="str" cm="1">
        <f t="array" aca="1" ref="D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E382" s="2" t="str" cm="1">
        <f t="array" aca="1" ref="E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F382" t="str" cm="1">
        <f t="array" aca="1" ref="F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G382" t="str" cm="1">
        <f t="array" aca="1" ref="G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H382" t="str" cm="1">
        <f t="array" aca="1" ref="H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I382" t="str" cm="1">
        <f t="array" aca="1" ref="I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</row>
    <row r="383" spans="2:9" ht="18" customHeight="1" x14ac:dyDescent="0.3">
      <c r="B383" s="83" t="str" cm="1">
        <f t="array" aca="1" ref="B383" ca="1">IF(C380=2024,INDEX('COMPTE 2024'!$B$7:$B$601,'COMPTE 2024'!M382),IF(C379=2025,INDEX('COMPTE 2025'!$B$8:$B$601,'COMPTE 2024'!M382),IF(C379=2026,INDEX('COMPTE 2026'!$B$8:$B$601,'COMPTE 2026'!M382),IF(C379=2027,INDEX('COMPTE 2027'!$B$8:$B$601,'COMPTE 2027'!M382),IF(C379=2028,INDEX('COMPTE 2028'!$B$8:$B$601,'COMPTE 2028'!M382),IF(C379=2029,INDEX('COMPTE 2029'!$B$8:$B$601,'COMPTE 2029'!M382),IF(C379=2030,INDEX('COMPTE 2030'!$B$8:$B$601,'COMPTE 2030'!M382),"")))))))</f>
        <v/>
      </c>
      <c r="C383" s="116" t="str" cm="1">
        <f t="array" aca="1" ref="C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D383" t="str" cm="1">
        <f t="array" aca="1" ref="D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E383" s="2" t="str" cm="1">
        <f t="array" aca="1" ref="E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F383" t="str" cm="1">
        <f t="array" aca="1" ref="F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G383" t="str" cm="1">
        <f t="array" aca="1" ref="G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H383" t="str" cm="1">
        <f t="array" aca="1" ref="H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I383" t="str" cm="1">
        <f t="array" aca="1" ref="I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</row>
    <row r="384" spans="2:9" ht="18" customHeight="1" x14ac:dyDescent="0.3">
      <c r="B384" s="83" t="str" cm="1">
        <f t="array" aca="1" ref="B384" ca="1">IF(C381=2024,INDEX('COMPTE 2024'!$B$7:$B$601,'COMPTE 2024'!M383),IF(C380=2025,INDEX('COMPTE 2025'!$B$8:$B$601,'COMPTE 2024'!M383),IF(C380=2026,INDEX('COMPTE 2026'!$B$8:$B$601,'COMPTE 2026'!M383),IF(C380=2027,INDEX('COMPTE 2027'!$B$8:$B$601,'COMPTE 2027'!M383),IF(C380=2028,INDEX('COMPTE 2028'!$B$8:$B$601,'COMPTE 2028'!M383),IF(C380=2029,INDEX('COMPTE 2029'!$B$8:$B$601,'COMPTE 2029'!M383),IF(C380=2030,INDEX('COMPTE 2030'!$B$8:$B$601,'COMPTE 2030'!M383),"")))))))</f>
        <v/>
      </c>
      <c r="C384" s="116" t="str" cm="1">
        <f t="array" aca="1" ref="C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D384" t="str" cm="1">
        <f t="array" aca="1" ref="D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E384" s="2" t="str" cm="1">
        <f t="array" aca="1" ref="E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F384" t="str" cm="1">
        <f t="array" aca="1" ref="F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G384" t="str" cm="1">
        <f t="array" aca="1" ref="G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H384" t="str" cm="1">
        <f t="array" aca="1" ref="H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I384" t="str" cm="1">
        <f t="array" aca="1" ref="I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</row>
    <row r="385" spans="2:9" ht="18" customHeight="1" x14ac:dyDescent="0.3">
      <c r="B385" s="83" t="str" cm="1">
        <f t="array" aca="1" ref="B385" ca="1">IF(C382=2024,INDEX('COMPTE 2024'!$B$7:$B$601,'COMPTE 2024'!M384),IF(C381=2025,INDEX('COMPTE 2025'!$B$8:$B$601,'COMPTE 2024'!M384),IF(C381=2026,INDEX('COMPTE 2026'!$B$8:$B$601,'COMPTE 2026'!M384),IF(C381=2027,INDEX('COMPTE 2027'!$B$8:$B$601,'COMPTE 2027'!M384),IF(C381=2028,INDEX('COMPTE 2028'!$B$8:$B$601,'COMPTE 2028'!M384),IF(C381=2029,INDEX('COMPTE 2029'!$B$8:$B$601,'COMPTE 2029'!M384),IF(C381=2030,INDEX('COMPTE 2030'!$B$8:$B$601,'COMPTE 2030'!M384),"")))))))</f>
        <v/>
      </c>
      <c r="C385" s="116" t="str" cm="1">
        <f t="array" aca="1" ref="C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D385" t="str" cm="1">
        <f t="array" aca="1" ref="D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E385" s="2" t="str" cm="1">
        <f t="array" aca="1" ref="E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F385" t="str" cm="1">
        <f t="array" aca="1" ref="F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G385" t="str" cm="1">
        <f t="array" aca="1" ref="G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H385" t="str" cm="1">
        <f t="array" aca="1" ref="H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I385" t="str" cm="1">
        <f t="array" aca="1" ref="I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</row>
    <row r="386" spans="2:9" ht="18" customHeight="1" x14ac:dyDescent="0.3">
      <c r="B386" s="83" t="str" cm="1">
        <f t="array" aca="1" ref="B386" ca="1">IF(C383=2024,INDEX('COMPTE 2024'!$B$7:$B$601,'COMPTE 2024'!M385),IF(C382=2025,INDEX('COMPTE 2025'!$B$8:$B$601,'COMPTE 2024'!M385),IF(C382=2026,INDEX('COMPTE 2026'!$B$8:$B$601,'COMPTE 2026'!M385),IF(C382=2027,INDEX('COMPTE 2027'!$B$8:$B$601,'COMPTE 2027'!M385),IF(C382=2028,INDEX('COMPTE 2028'!$B$8:$B$601,'COMPTE 2028'!M385),IF(C382=2029,INDEX('COMPTE 2029'!$B$8:$B$601,'COMPTE 2029'!M385),IF(C382=2030,INDEX('COMPTE 2030'!$B$8:$B$601,'COMPTE 2030'!M385),"")))))))</f>
        <v/>
      </c>
      <c r="C386" s="116" t="str" cm="1">
        <f t="array" aca="1" ref="C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D386" t="str" cm="1">
        <f t="array" aca="1" ref="D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E386" s="2" t="str" cm="1">
        <f t="array" aca="1" ref="E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F386" t="str" cm="1">
        <f t="array" aca="1" ref="F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G386" t="str" cm="1">
        <f t="array" aca="1" ref="G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H386" t="str" cm="1">
        <f t="array" aca="1" ref="H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I386" t="str" cm="1">
        <f t="array" aca="1" ref="I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</row>
    <row r="387" spans="2:9" ht="18" customHeight="1" x14ac:dyDescent="0.3">
      <c r="B387" s="83" t="str" cm="1">
        <f t="array" aca="1" ref="B387" ca="1">IF(C384=2024,INDEX('COMPTE 2024'!$B$7:$B$601,'COMPTE 2024'!M386),IF(C383=2025,INDEX('COMPTE 2025'!$B$8:$B$601,'COMPTE 2024'!M386),IF(C383=2026,INDEX('COMPTE 2026'!$B$8:$B$601,'COMPTE 2026'!M386),IF(C383=2027,INDEX('COMPTE 2027'!$B$8:$B$601,'COMPTE 2027'!M386),IF(C383=2028,INDEX('COMPTE 2028'!$B$8:$B$601,'COMPTE 2028'!M386),IF(C383=2029,INDEX('COMPTE 2029'!$B$8:$B$601,'COMPTE 2029'!M386),IF(C383=2030,INDEX('COMPTE 2030'!$B$8:$B$601,'COMPTE 2030'!M386),"")))))))</f>
        <v/>
      </c>
      <c r="C387" s="116" t="str" cm="1">
        <f t="array" aca="1" ref="C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D387" t="str" cm="1">
        <f t="array" aca="1" ref="D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E387" s="2" t="str" cm="1">
        <f t="array" aca="1" ref="E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F387" t="str" cm="1">
        <f t="array" aca="1" ref="F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G387" t="str" cm="1">
        <f t="array" aca="1" ref="G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H387" t="str" cm="1">
        <f t="array" aca="1" ref="H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I387" t="str" cm="1">
        <f t="array" aca="1" ref="I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</row>
    <row r="388" spans="2:9" ht="18" customHeight="1" x14ac:dyDescent="0.3">
      <c r="B388" s="83" t="str" cm="1">
        <f t="array" aca="1" ref="B388" ca="1">IF(C385=2024,INDEX('COMPTE 2024'!$B$7:$B$601,'COMPTE 2024'!M387),IF(C384=2025,INDEX('COMPTE 2025'!$B$8:$B$601,'COMPTE 2024'!M387),IF(C384=2026,INDEX('COMPTE 2026'!$B$8:$B$601,'COMPTE 2026'!M387),IF(C384=2027,INDEX('COMPTE 2027'!$B$8:$B$601,'COMPTE 2027'!M387),IF(C384=2028,INDEX('COMPTE 2028'!$B$8:$B$601,'COMPTE 2028'!M387),IF(C384=2029,INDEX('COMPTE 2029'!$B$8:$B$601,'COMPTE 2029'!M387),IF(C384=2030,INDEX('COMPTE 2030'!$B$8:$B$601,'COMPTE 2030'!M387),"")))))))</f>
        <v/>
      </c>
      <c r="C388" s="116" t="str" cm="1">
        <f t="array" aca="1" ref="C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D388" t="str" cm="1">
        <f t="array" aca="1" ref="D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E388" s="2" t="str" cm="1">
        <f t="array" aca="1" ref="E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F388" t="str" cm="1">
        <f t="array" aca="1" ref="F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G388" t="str" cm="1">
        <f t="array" aca="1" ref="G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H388" t="str" cm="1">
        <f t="array" aca="1" ref="H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I388" t="str" cm="1">
        <f t="array" aca="1" ref="I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</row>
    <row r="389" spans="2:9" ht="18" customHeight="1" x14ac:dyDescent="0.3">
      <c r="B389" s="83" t="str" cm="1">
        <f t="array" aca="1" ref="B389" ca="1">IF(C386=2024,INDEX('COMPTE 2024'!$B$7:$B$601,'COMPTE 2024'!M388),IF(C385=2025,INDEX('COMPTE 2025'!$B$8:$B$601,'COMPTE 2024'!M388),IF(C385=2026,INDEX('COMPTE 2026'!$B$8:$B$601,'COMPTE 2026'!M388),IF(C385=2027,INDEX('COMPTE 2027'!$B$8:$B$601,'COMPTE 2027'!M388),IF(C385=2028,INDEX('COMPTE 2028'!$B$8:$B$601,'COMPTE 2028'!M388),IF(C385=2029,INDEX('COMPTE 2029'!$B$8:$B$601,'COMPTE 2029'!M388),IF(C385=2030,INDEX('COMPTE 2030'!$B$8:$B$601,'COMPTE 2030'!M388),"")))))))</f>
        <v/>
      </c>
      <c r="C389" s="116" t="str" cm="1">
        <f t="array" aca="1" ref="C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D389" t="str" cm="1">
        <f t="array" aca="1" ref="D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E389" s="2" t="str" cm="1">
        <f t="array" aca="1" ref="E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F389" t="str" cm="1">
        <f t="array" aca="1" ref="F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G389" t="str" cm="1">
        <f t="array" aca="1" ref="G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H389" t="str" cm="1">
        <f t="array" aca="1" ref="H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I389" t="str" cm="1">
        <f t="array" aca="1" ref="I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</row>
    <row r="390" spans="2:9" ht="18" customHeight="1" x14ac:dyDescent="0.3">
      <c r="B390" s="83" t="str" cm="1">
        <f t="array" aca="1" ref="B390" ca="1">IF(C387=2024,INDEX('COMPTE 2024'!$B$7:$B$601,'COMPTE 2024'!M389),IF(C386=2025,INDEX('COMPTE 2025'!$B$8:$B$601,'COMPTE 2024'!M389),IF(C386=2026,INDEX('COMPTE 2026'!$B$8:$B$601,'COMPTE 2026'!M389),IF(C386=2027,INDEX('COMPTE 2027'!$B$8:$B$601,'COMPTE 2027'!M389),IF(C386=2028,INDEX('COMPTE 2028'!$B$8:$B$601,'COMPTE 2028'!M389),IF(C386=2029,INDEX('COMPTE 2029'!$B$8:$B$601,'COMPTE 2029'!M389),IF(C386=2030,INDEX('COMPTE 2030'!$B$8:$B$601,'COMPTE 2030'!M389),"")))))))</f>
        <v/>
      </c>
      <c r="C390" s="116" t="str" cm="1">
        <f t="array" aca="1" ref="C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D390" t="str" cm="1">
        <f t="array" aca="1" ref="D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E390" s="2" t="str" cm="1">
        <f t="array" aca="1" ref="E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F390" t="str" cm="1">
        <f t="array" aca="1" ref="F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G390" t="str" cm="1">
        <f t="array" aca="1" ref="G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H390" t="str" cm="1">
        <f t="array" aca="1" ref="H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I390" t="str" cm="1">
        <f t="array" aca="1" ref="I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</row>
    <row r="391" spans="2:9" ht="18" customHeight="1" x14ac:dyDescent="0.3">
      <c r="B391" s="83" t="str" cm="1">
        <f t="array" aca="1" ref="B391" ca="1">IF(C388=2024,INDEX('COMPTE 2024'!$B$7:$B$601,'COMPTE 2024'!M390),IF(C387=2025,INDEX('COMPTE 2025'!$B$8:$B$601,'COMPTE 2024'!M390),IF(C387=2026,INDEX('COMPTE 2026'!$B$8:$B$601,'COMPTE 2026'!M390),IF(C387=2027,INDEX('COMPTE 2027'!$B$8:$B$601,'COMPTE 2027'!M390),IF(C387=2028,INDEX('COMPTE 2028'!$B$8:$B$601,'COMPTE 2028'!M390),IF(C387=2029,INDEX('COMPTE 2029'!$B$8:$B$601,'COMPTE 2029'!M390),IF(C387=2030,INDEX('COMPTE 2030'!$B$8:$B$601,'COMPTE 2030'!M390),"")))))))</f>
        <v/>
      </c>
      <c r="C391" s="116" t="str" cm="1">
        <f t="array" aca="1" ref="C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D391" t="str" cm="1">
        <f t="array" aca="1" ref="D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E391" s="2" t="str" cm="1">
        <f t="array" aca="1" ref="E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F391" t="str" cm="1">
        <f t="array" aca="1" ref="F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G391" t="str" cm="1">
        <f t="array" aca="1" ref="G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H391" t="str" cm="1">
        <f t="array" aca="1" ref="H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I391" t="str" cm="1">
        <f t="array" aca="1" ref="I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</row>
    <row r="392" spans="2:9" ht="18" customHeight="1" x14ac:dyDescent="0.3">
      <c r="B392" s="83" t="str" cm="1">
        <f t="array" aca="1" ref="B392" ca="1">IF(C389=2024,INDEX('COMPTE 2024'!$B$7:$B$601,'COMPTE 2024'!M391),IF(C388=2025,INDEX('COMPTE 2025'!$B$8:$B$601,'COMPTE 2024'!M391),IF(C388=2026,INDEX('COMPTE 2026'!$B$8:$B$601,'COMPTE 2026'!M391),IF(C388=2027,INDEX('COMPTE 2027'!$B$8:$B$601,'COMPTE 2027'!M391),IF(C388=2028,INDEX('COMPTE 2028'!$B$8:$B$601,'COMPTE 2028'!M391),IF(C388=2029,INDEX('COMPTE 2029'!$B$8:$B$601,'COMPTE 2029'!M391),IF(C388=2030,INDEX('COMPTE 2030'!$B$8:$B$601,'COMPTE 2030'!M391),"")))))))</f>
        <v/>
      </c>
      <c r="C392" s="116" t="str" cm="1">
        <f t="array" aca="1" ref="C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D392" t="str" cm="1">
        <f t="array" aca="1" ref="D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E392" s="2" t="str" cm="1">
        <f t="array" aca="1" ref="E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F392" t="str" cm="1">
        <f t="array" aca="1" ref="F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G392" t="str" cm="1">
        <f t="array" aca="1" ref="G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H392" t="str" cm="1">
        <f t="array" aca="1" ref="H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I392" t="str" cm="1">
        <f t="array" aca="1" ref="I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</row>
    <row r="393" spans="2:9" ht="18" customHeight="1" x14ac:dyDescent="0.3">
      <c r="B393" s="83" t="str" cm="1">
        <f t="array" aca="1" ref="B393" ca="1">IF(C390=2024,INDEX('COMPTE 2024'!$B$7:$B$601,'COMPTE 2024'!M392),IF(C389=2025,INDEX('COMPTE 2025'!$B$8:$B$601,'COMPTE 2024'!M392),IF(C389=2026,INDEX('COMPTE 2026'!$B$8:$B$601,'COMPTE 2026'!M392),IF(C389=2027,INDEX('COMPTE 2027'!$B$8:$B$601,'COMPTE 2027'!M392),IF(C389=2028,INDEX('COMPTE 2028'!$B$8:$B$601,'COMPTE 2028'!M392),IF(C389=2029,INDEX('COMPTE 2029'!$B$8:$B$601,'COMPTE 2029'!M392),IF(C389=2030,INDEX('COMPTE 2030'!$B$8:$B$601,'COMPTE 2030'!M392),"")))))))</f>
        <v/>
      </c>
      <c r="C393" s="116" t="str" cm="1">
        <f t="array" aca="1" ref="C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D393" t="str" cm="1">
        <f t="array" aca="1" ref="D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E393" s="2" t="str" cm="1">
        <f t="array" aca="1" ref="E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F393" t="str" cm="1">
        <f t="array" aca="1" ref="F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G393" t="str" cm="1">
        <f t="array" aca="1" ref="G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H393" t="str" cm="1">
        <f t="array" aca="1" ref="H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I393" t="str" cm="1">
        <f t="array" aca="1" ref="I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</row>
    <row r="394" spans="2:9" ht="18" customHeight="1" x14ac:dyDescent="0.3">
      <c r="B394" s="83" t="str" cm="1">
        <f t="array" aca="1" ref="B394" ca="1">IF(C391=2024,INDEX('COMPTE 2024'!$B$7:$B$601,'COMPTE 2024'!M393),IF(C390=2025,INDEX('COMPTE 2025'!$B$8:$B$601,'COMPTE 2024'!M393),IF(C390=2026,INDEX('COMPTE 2026'!$B$8:$B$601,'COMPTE 2026'!M393),IF(C390=2027,INDEX('COMPTE 2027'!$B$8:$B$601,'COMPTE 2027'!M393),IF(C390=2028,INDEX('COMPTE 2028'!$B$8:$B$601,'COMPTE 2028'!M393),IF(C390=2029,INDEX('COMPTE 2029'!$B$8:$B$601,'COMPTE 2029'!M393),IF(C390=2030,INDEX('COMPTE 2030'!$B$8:$B$601,'COMPTE 2030'!M393),"")))))))</f>
        <v/>
      </c>
      <c r="C394" s="116" t="str" cm="1">
        <f t="array" aca="1" ref="C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D394" t="str" cm="1">
        <f t="array" aca="1" ref="D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E394" s="2" t="str" cm="1">
        <f t="array" aca="1" ref="E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F394" t="str" cm="1">
        <f t="array" aca="1" ref="F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G394" t="str" cm="1">
        <f t="array" aca="1" ref="G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H394" t="str" cm="1">
        <f t="array" aca="1" ref="H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I394" t="str" cm="1">
        <f t="array" aca="1" ref="I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</row>
    <row r="395" spans="2:9" ht="18" customHeight="1" x14ac:dyDescent="0.3">
      <c r="B395" s="83" t="str" cm="1">
        <f t="array" aca="1" ref="B395" ca="1">IF(C392=2024,INDEX('COMPTE 2024'!$B$7:$B$601,'COMPTE 2024'!M394),IF(C391=2025,INDEX('COMPTE 2025'!$B$8:$B$601,'COMPTE 2024'!M394),IF(C391=2026,INDEX('COMPTE 2026'!$B$8:$B$601,'COMPTE 2026'!M394),IF(C391=2027,INDEX('COMPTE 2027'!$B$8:$B$601,'COMPTE 2027'!M394),IF(C391=2028,INDEX('COMPTE 2028'!$B$8:$B$601,'COMPTE 2028'!M394),IF(C391=2029,INDEX('COMPTE 2029'!$B$8:$B$601,'COMPTE 2029'!M394),IF(C391=2030,INDEX('COMPTE 2030'!$B$8:$B$601,'COMPTE 2030'!M394),"")))))))</f>
        <v/>
      </c>
      <c r="C395" s="116" t="str" cm="1">
        <f t="array" aca="1" ref="C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D395" t="str" cm="1">
        <f t="array" aca="1" ref="D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E395" s="2" t="str" cm="1">
        <f t="array" aca="1" ref="E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F395" t="str" cm="1">
        <f t="array" aca="1" ref="F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G395" t="str" cm="1">
        <f t="array" aca="1" ref="G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H395" t="str" cm="1">
        <f t="array" aca="1" ref="H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I395" t="str" cm="1">
        <f t="array" aca="1" ref="I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</row>
    <row r="396" spans="2:9" ht="18" customHeight="1" x14ac:dyDescent="0.3">
      <c r="B396" s="83" t="str" cm="1">
        <f t="array" aca="1" ref="B396" ca="1">IF(C393=2024,INDEX('COMPTE 2024'!$B$7:$B$601,'COMPTE 2024'!M395),IF(C392=2025,INDEX('COMPTE 2025'!$B$8:$B$601,'COMPTE 2024'!M395),IF(C392=2026,INDEX('COMPTE 2026'!$B$8:$B$601,'COMPTE 2026'!M395),IF(C392=2027,INDEX('COMPTE 2027'!$B$8:$B$601,'COMPTE 2027'!M395),IF(C392=2028,INDEX('COMPTE 2028'!$B$8:$B$601,'COMPTE 2028'!M395),IF(C392=2029,INDEX('COMPTE 2029'!$B$8:$B$601,'COMPTE 2029'!M395),IF(C392=2030,INDEX('COMPTE 2030'!$B$8:$B$601,'COMPTE 2030'!M395),"")))))))</f>
        <v/>
      </c>
      <c r="C396" s="116" t="str" cm="1">
        <f t="array" aca="1" ref="C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D396" t="str" cm="1">
        <f t="array" aca="1" ref="D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E396" s="2" t="str" cm="1">
        <f t="array" aca="1" ref="E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F396" t="str" cm="1">
        <f t="array" aca="1" ref="F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G396" t="str" cm="1">
        <f t="array" aca="1" ref="G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H396" t="str" cm="1">
        <f t="array" aca="1" ref="H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I396" t="str" cm="1">
        <f t="array" aca="1" ref="I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</row>
    <row r="397" spans="2:9" ht="18" customHeight="1" x14ac:dyDescent="0.3">
      <c r="B397" s="83" t="str" cm="1">
        <f t="array" aca="1" ref="B397" ca="1">IF(C394=2024,INDEX('COMPTE 2024'!$B$7:$B$601,'COMPTE 2024'!M396),IF(C393=2025,INDEX('COMPTE 2025'!$B$8:$B$601,'COMPTE 2024'!M396),IF(C393=2026,INDEX('COMPTE 2026'!$B$8:$B$601,'COMPTE 2026'!M396),IF(C393=2027,INDEX('COMPTE 2027'!$B$8:$B$601,'COMPTE 2027'!M396),IF(C393=2028,INDEX('COMPTE 2028'!$B$8:$B$601,'COMPTE 2028'!M396),IF(C393=2029,INDEX('COMPTE 2029'!$B$8:$B$601,'COMPTE 2029'!M396),IF(C393=2030,INDEX('COMPTE 2030'!$B$8:$B$601,'COMPTE 2030'!M396),"")))))))</f>
        <v/>
      </c>
      <c r="C397" s="116" t="str" cm="1">
        <f t="array" aca="1" ref="C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D397" t="str" cm="1">
        <f t="array" aca="1" ref="D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E397" s="2" t="str" cm="1">
        <f t="array" aca="1" ref="E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F397" t="str" cm="1">
        <f t="array" aca="1" ref="F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G397" t="str" cm="1">
        <f t="array" aca="1" ref="G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H397" t="str" cm="1">
        <f t="array" aca="1" ref="H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I397" t="str" cm="1">
        <f t="array" aca="1" ref="I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</row>
    <row r="398" spans="2:9" ht="18" customHeight="1" x14ac:dyDescent="0.3">
      <c r="B398" s="83" t="str" cm="1">
        <f t="array" aca="1" ref="B398" ca="1">IF(C395=2024,INDEX('COMPTE 2024'!$B$7:$B$601,'COMPTE 2024'!M397),IF(C394=2025,INDEX('COMPTE 2025'!$B$8:$B$601,'COMPTE 2024'!M397),IF(C394=2026,INDEX('COMPTE 2026'!$B$8:$B$601,'COMPTE 2026'!M397),IF(C394=2027,INDEX('COMPTE 2027'!$B$8:$B$601,'COMPTE 2027'!M397),IF(C394=2028,INDEX('COMPTE 2028'!$B$8:$B$601,'COMPTE 2028'!M397),IF(C394=2029,INDEX('COMPTE 2029'!$B$8:$B$601,'COMPTE 2029'!M397),IF(C394=2030,INDEX('COMPTE 2030'!$B$8:$B$601,'COMPTE 2030'!M397),"")))))))</f>
        <v/>
      </c>
      <c r="C398" s="116" t="str" cm="1">
        <f t="array" aca="1" ref="C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D398" t="str" cm="1">
        <f t="array" aca="1" ref="D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E398" s="2" t="str" cm="1">
        <f t="array" aca="1" ref="E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F398" t="str" cm="1">
        <f t="array" aca="1" ref="F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G398" t="str" cm="1">
        <f t="array" aca="1" ref="G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H398" t="str" cm="1">
        <f t="array" aca="1" ref="H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I398" t="str" cm="1">
        <f t="array" aca="1" ref="I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</row>
    <row r="399" spans="2:9" ht="18" customHeight="1" x14ac:dyDescent="0.3">
      <c r="B399" s="83" t="str" cm="1">
        <f t="array" aca="1" ref="B399" ca="1">IF(C396=2024,INDEX('COMPTE 2024'!$B$7:$B$601,'COMPTE 2024'!M398),IF(C395=2025,INDEX('COMPTE 2025'!$B$8:$B$601,'COMPTE 2024'!M398),IF(C395=2026,INDEX('COMPTE 2026'!$B$8:$B$601,'COMPTE 2026'!M398),IF(C395=2027,INDEX('COMPTE 2027'!$B$8:$B$601,'COMPTE 2027'!M398),IF(C395=2028,INDEX('COMPTE 2028'!$B$8:$B$601,'COMPTE 2028'!M398),IF(C395=2029,INDEX('COMPTE 2029'!$B$8:$B$601,'COMPTE 2029'!M398),IF(C395=2030,INDEX('COMPTE 2030'!$B$8:$B$601,'COMPTE 2030'!M398),"")))))))</f>
        <v/>
      </c>
      <c r="C399" s="116" t="str" cm="1">
        <f t="array" aca="1" ref="C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D399" t="str" cm="1">
        <f t="array" aca="1" ref="D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E399" s="2" t="str" cm="1">
        <f t="array" aca="1" ref="E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F399" t="str" cm="1">
        <f t="array" aca="1" ref="F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G399" t="str" cm="1">
        <f t="array" aca="1" ref="G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H399" t="str" cm="1">
        <f t="array" aca="1" ref="H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I399" t="str" cm="1">
        <f t="array" aca="1" ref="I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</row>
    <row r="400" spans="2:9" ht="18" customHeight="1" x14ac:dyDescent="0.3">
      <c r="B400" s="83" t="str" cm="1">
        <f t="array" aca="1" ref="B400" ca="1">IF(C397=2024,INDEX('COMPTE 2024'!$B$7:$B$601,'COMPTE 2024'!M399),IF(C396=2025,INDEX('COMPTE 2025'!$B$8:$B$601,'COMPTE 2024'!M399),IF(C396=2026,INDEX('COMPTE 2026'!$B$8:$B$601,'COMPTE 2026'!M399),IF(C396=2027,INDEX('COMPTE 2027'!$B$8:$B$601,'COMPTE 2027'!M399),IF(C396=2028,INDEX('COMPTE 2028'!$B$8:$B$601,'COMPTE 2028'!M399),IF(C396=2029,INDEX('COMPTE 2029'!$B$8:$B$601,'COMPTE 2029'!M399),IF(C396=2030,INDEX('COMPTE 2030'!$B$8:$B$601,'COMPTE 2030'!M399),"")))))))</f>
        <v/>
      </c>
      <c r="C400" s="116" t="str" cm="1">
        <f t="array" aca="1" ref="C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D400" t="str" cm="1">
        <f t="array" aca="1" ref="D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E400" s="2" t="str" cm="1">
        <f t="array" aca="1" ref="E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F400" t="str" cm="1">
        <f t="array" aca="1" ref="F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G400" t="str" cm="1">
        <f t="array" aca="1" ref="G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H400" t="str" cm="1">
        <f t="array" aca="1" ref="H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I400" t="str" cm="1">
        <f t="array" aca="1" ref="I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</row>
    <row r="401" spans="2:9" ht="18" customHeight="1" x14ac:dyDescent="0.3">
      <c r="B401" s="83" t="str" cm="1">
        <f t="array" aca="1" ref="B401" ca="1">IF(C398=2024,INDEX('COMPTE 2024'!$B$7:$B$601,'COMPTE 2024'!M400),IF(C397=2025,INDEX('COMPTE 2025'!$B$8:$B$601,'COMPTE 2024'!M400),IF(C397=2026,INDEX('COMPTE 2026'!$B$8:$B$601,'COMPTE 2026'!M400),IF(C397=2027,INDEX('COMPTE 2027'!$B$8:$B$601,'COMPTE 2027'!M400),IF(C397=2028,INDEX('COMPTE 2028'!$B$8:$B$601,'COMPTE 2028'!M400),IF(C397=2029,INDEX('COMPTE 2029'!$B$8:$B$601,'COMPTE 2029'!M400),IF(C397=2030,INDEX('COMPTE 2030'!$B$8:$B$601,'COMPTE 2030'!M400),"")))))))</f>
        <v/>
      </c>
      <c r="C401" s="116" t="str" cm="1">
        <f t="array" aca="1" ref="C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D401" t="str" cm="1">
        <f t="array" aca="1" ref="D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E401" s="2" t="str" cm="1">
        <f t="array" aca="1" ref="E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F401" t="str" cm="1">
        <f t="array" aca="1" ref="F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G401" t="str" cm="1">
        <f t="array" aca="1" ref="G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H401" t="str" cm="1">
        <f t="array" aca="1" ref="H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I401" t="str" cm="1">
        <f t="array" aca="1" ref="I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</row>
    <row r="402" spans="2:9" ht="18" customHeight="1" x14ac:dyDescent="0.3">
      <c r="B402" s="83" t="str" cm="1">
        <f t="array" aca="1" ref="B402" ca="1">IF(C399=2024,INDEX('COMPTE 2024'!$B$7:$B$601,'COMPTE 2024'!M401),IF(C398=2025,INDEX('COMPTE 2025'!$B$8:$B$601,'COMPTE 2024'!M401),IF(C398=2026,INDEX('COMPTE 2026'!$B$8:$B$601,'COMPTE 2026'!M401),IF(C398=2027,INDEX('COMPTE 2027'!$B$8:$B$601,'COMPTE 2027'!M401),IF(C398=2028,INDEX('COMPTE 2028'!$B$8:$B$601,'COMPTE 2028'!M401),IF(C398=2029,INDEX('COMPTE 2029'!$B$8:$B$601,'COMPTE 2029'!M401),IF(C398=2030,INDEX('COMPTE 2030'!$B$8:$B$601,'COMPTE 2030'!M401),"")))))))</f>
        <v/>
      </c>
      <c r="C402" s="116" t="str" cm="1">
        <f t="array" aca="1" ref="C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D402" t="str" cm="1">
        <f t="array" aca="1" ref="D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E402" s="2" t="str" cm="1">
        <f t="array" aca="1" ref="E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F402" t="str" cm="1">
        <f t="array" aca="1" ref="F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G402" t="str" cm="1">
        <f t="array" aca="1" ref="G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H402" t="str" cm="1">
        <f t="array" aca="1" ref="H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I402" t="str" cm="1">
        <f t="array" aca="1" ref="I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</row>
    <row r="403" spans="2:9" ht="18" customHeight="1" x14ac:dyDescent="0.3">
      <c r="B403" s="83" t="str" cm="1">
        <f t="array" aca="1" ref="B403" ca="1">IF(C400=2024,INDEX('COMPTE 2024'!$B$7:$B$601,'COMPTE 2024'!M402),IF(C399=2025,INDEX('COMPTE 2025'!$B$8:$B$601,'COMPTE 2024'!M402),IF(C399=2026,INDEX('COMPTE 2026'!$B$8:$B$601,'COMPTE 2026'!M402),IF(C399=2027,INDEX('COMPTE 2027'!$B$8:$B$601,'COMPTE 2027'!M402),IF(C399=2028,INDEX('COMPTE 2028'!$B$8:$B$601,'COMPTE 2028'!M402),IF(C399=2029,INDEX('COMPTE 2029'!$B$8:$B$601,'COMPTE 2029'!M402),IF(C399=2030,INDEX('COMPTE 2030'!$B$8:$B$601,'COMPTE 2030'!M402),"")))))))</f>
        <v/>
      </c>
      <c r="C403" s="116" t="str" cm="1">
        <f t="array" aca="1" ref="C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D403" t="str" cm="1">
        <f t="array" aca="1" ref="D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E403" s="2" t="str" cm="1">
        <f t="array" aca="1" ref="E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F403" t="str" cm="1">
        <f t="array" aca="1" ref="F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G403" t="str" cm="1">
        <f t="array" aca="1" ref="G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H403" t="str" cm="1">
        <f t="array" aca="1" ref="H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I403" t="str" cm="1">
        <f t="array" aca="1" ref="I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</row>
    <row r="404" spans="2:9" ht="18" customHeight="1" x14ac:dyDescent="0.3">
      <c r="B404" s="83" t="str" cm="1">
        <f t="array" aca="1" ref="B404" ca="1">IF(C401=2024,INDEX('COMPTE 2024'!$B$7:$B$601,'COMPTE 2024'!M403),IF(C400=2025,INDEX('COMPTE 2025'!$B$8:$B$601,'COMPTE 2024'!M403),IF(C400=2026,INDEX('COMPTE 2026'!$B$8:$B$601,'COMPTE 2026'!M403),IF(C400=2027,INDEX('COMPTE 2027'!$B$8:$B$601,'COMPTE 2027'!M403),IF(C400=2028,INDEX('COMPTE 2028'!$B$8:$B$601,'COMPTE 2028'!M403),IF(C400=2029,INDEX('COMPTE 2029'!$B$8:$B$601,'COMPTE 2029'!M403),IF(C400=2030,INDEX('COMPTE 2030'!$B$8:$B$601,'COMPTE 2030'!M403),"")))))))</f>
        <v/>
      </c>
      <c r="C404" s="116" t="str" cm="1">
        <f t="array" aca="1" ref="C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D404" t="str" cm="1">
        <f t="array" aca="1" ref="D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E404" s="2" t="str" cm="1">
        <f t="array" aca="1" ref="E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F404" t="str" cm="1">
        <f t="array" aca="1" ref="F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G404" t="str" cm="1">
        <f t="array" aca="1" ref="G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H404" t="str" cm="1">
        <f t="array" aca="1" ref="H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I404" t="str" cm="1">
        <f t="array" aca="1" ref="I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</row>
    <row r="405" spans="2:9" ht="18" customHeight="1" x14ac:dyDescent="0.3">
      <c r="B405" s="83" t="str" cm="1">
        <f t="array" aca="1" ref="B405" ca="1">IF(C402=2024,INDEX('COMPTE 2024'!$B$7:$B$601,'COMPTE 2024'!M404),IF(C401=2025,INDEX('COMPTE 2025'!$B$8:$B$601,'COMPTE 2024'!M404),IF(C401=2026,INDEX('COMPTE 2026'!$B$8:$B$601,'COMPTE 2026'!M404),IF(C401=2027,INDEX('COMPTE 2027'!$B$8:$B$601,'COMPTE 2027'!M404),IF(C401=2028,INDEX('COMPTE 2028'!$B$8:$B$601,'COMPTE 2028'!M404),IF(C401=2029,INDEX('COMPTE 2029'!$B$8:$B$601,'COMPTE 2029'!M404),IF(C401=2030,INDEX('COMPTE 2030'!$B$8:$B$601,'COMPTE 2030'!M404),"")))))))</f>
        <v/>
      </c>
      <c r="C405" s="116" t="str" cm="1">
        <f t="array" aca="1" ref="C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D405" t="str" cm="1">
        <f t="array" aca="1" ref="D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E405" s="2" t="str" cm="1">
        <f t="array" aca="1" ref="E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F405" t="str" cm="1">
        <f t="array" aca="1" ref="F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G405" t="str" cm="1">
        <f t="array" aca="1" ref="G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H405" t="str" cm="1">
        <f t="array" aca="1" ref="H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I405" t="str" cm="1">
        <f t="array" aca="1" ref="I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</row>
    <row r="406" spans="2:9" ht="18" customHeight="1" x14ac:dyDescent="0.3">
      <c r="B406" s="83" t="str" cm="1">
        <f t="array" aca="1" ref="B406" ca="1">IF(C403=2024,INDEX('COMPTE 2024'!$B$7:$B$601,'COMPTE 2024'!M405),IF(C402=2025,INDEX('COMPTE 2025'!$B$8:$B$601,'COMPTE 2024'!M405),IF(C402=2026,INDEX('COMPTE 2026'!$B$8:$B$601,'COMPTE 2026'!M405),IF(C402=2027,INDEX('COMPTE 2027'!$B$8:$B$601,'COMPTE 2027'!M405),IF(C402=2028,INDEX('COMPTE 2028'!$B$8:$B$601,'COMPTE 2028'!M405),IF(C402=2029,INDEX('COMPTE 2029'!$B$8:$B$601,'COMPTE 2029'!M405),IF(C402=2030,INDEX('COMPTE 2030'!$B$8:$B$601,'COMPTE 2030'!M405),"")))))))</f>
        <v/>
      </c>
      <c r="C406" s="116" t="str" cm="1">
        <f t="array" aca="1" ref="C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D406" t="str" cm="1">
        <f t="array" aca="1" ref="D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E406" s="2" t="str" cm="1">
        <f t="array" aca="1" ref="E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F406" t="str" cm="1">
        <f t="array" aca="1" ref="F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G406" t="str" cm="1">
        <f t="array" aca="1" ref="G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H406" t="str" cm="1">
        <f t="array" aca="1" ref="H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I406" t="str" cm="1">
        <f t="array" aca="1" ref="I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</row>
    <row r="407" spans="2:9" ht="18" customHeight="1" x14ac:dyDescent="0.3">
      <c r="B407" s="83" t="str" cm="1">
        <f t="array" aca="1" ref="B407" ca="1">IF(C404=2024,INDEX('COMPTE 2024'!$B$7:$B$601,'COMPTE 2024'!M406),IF(C403=2025,INDEX('COMPTE 2025'!$B$8:$B$601,'COMPTE 2024'!M406),IF(C403=2026,INDEX('COMPTE 2026'!$B$8:$B$601,'COMPTE 2026'!M406),IF(C403=2027,INDEX('COMPTE 2027'!$B$8:$B$601,'COMPTE 2027'!M406),IF(C403=2028,INDEX('COMPTE 2028'!$B$8:$B$601,'COMPTE 2028'!M406),IF(C403=2029,INDEX('COMPTE 2029'!$B$8:$B$601,'COMPTE 2029'!M406),IF(C403=2030,INDEX('COMPTE 2030'!$B$8:$B$601,'COMPTE 2030'!M406),"")))))))</f>
        <v/>
      </c>
      <c r="C407" s="116" t="str" cm="1">
        <f t="array" aca="1" ref="C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D407" t="str" cm="1">
        <f t="array" aca="1" ref="D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E407" s="2" t="str" cm="1">
        <f t="array" aca="1" ref="E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F407" t="str" cm="1">
        <f t="array" aca="1" ref="F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G407" t="str" cm="1">
        <f t="array" aca="1" ref="G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H407" t="str" cm="1">
        <f t="array" aca="1" ref="H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I407" t="str" cm="1">
        <f t="array" aca="1" ref="I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</row>
    <row r="408" spans="2:9" ht="18" customHeight="1" x14ac:dyDescent="0.3">
      <c r="B408" s="83" t="str" cm="1">
        <f t="array" aca="1" ref="B408" ca="1">IF(C405=2024,INDEX('COMPTE 2024'!$B$7:$B$601,'COMPTE 2024'!M407),IF(C404=2025,INDEX('COMPTE 2025'!$B$8:$B$601,'COMPTE 2024'!M407),IF(C404=2026,INDEX('COMPTE 2026'!$B$8:$B$601,'COMPTE 2026'!M407),IF(C404=2027,INDEX('COMPTE 2027'!$B$8:$B$601,'COMPTE 2027'!M407),IF(C404=2028,INDEX('COMPTE 2028'!$B$8:$B$601,'COMPTE 2028'!M407),IF(C404=2029,INDEX('COMPTE 2029'!$B$8:$B$601,'COMPTE 2029'!M407),IF(C404=2030,INDEX('COMPTE 2030'!$B$8:$B$601,'COMPTE 2030'!M407),"")))))))</f>
        <v/>
      </c>
      <c r="C408" s="116" t="str" cm="1">
        <f t="array" aca="1" ref="C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D408" t="str" cm="1">
        <f t="array" aca="1" ref="D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E408" s="2" t="str" cm="1">
        <f t="array" aca="1" ref="E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F408" t="str" cm="1">
        <f t="array" aca="1" ref="F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G408" t="str" cm="1">
        <f t="array" aca="1" ref="G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H408" t="str" cm="1">
        <f t="array" aca="1" ref="H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I408" t="str" cm="1">
        <f t="array" aca="1" ref="I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</row>
    <row r="409" spans="2:9" ht="18" customHeight="1" x14ac:dyDescent="0.3">
      <c r="B409" s="83" t="str" cm="1">
        <f t="array" aca="1" ref="B409" ca="1">IF(C406=2024,INDEX('COMPTE 2024'!$B$7:$B$601,'COMPTE 2024'!M408),IF(C405=2025,INDEX('COMPTE 2025'!$B$8:$B$601,'COMPTE 2024'!M408),IF(C405=2026,INDEX('COMPTE 2026'!$B$8:$B$601,'COMPTE 2026'!M408),IF(C405=2027,INDEX('COMPTE 2027'!$B$8:$B$601,'COMPTE 2027'!M408),IF(C405=2028,INDEX('COMPTE 2028'!$B$8:$B$601,'COMPTE 2028'!M408),IF(C405=2029,INDEX('COMPTE 2029'!$B$8:$B$601,'COMPTE 2029'!M408),IF(C405=2030,INDEX('COMPTE 2030'!$B$8:$B$601,'COMPTE 2030'!M408),"")))))))</f>
        <v/>
      </c>
      <c r="C409" s="116" t="str" cm="1">
        <f t="array" aca="1" ref="C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D409" t="str" cm="1">
        <f t="array" aca="1" ref="D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E409" s="2" t="str" cm="1">
        <f t="array" aca="1" ref="E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F409" t="str" cm="1">
        <f t="array" aca="1" ref="F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G409" t="str" cm="1">
        <f t="array" aca="1" ref="G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H409" t="str" cm="1">
        <f t="array" aca="1" ref="H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I409" t="str" cm="1">
        <f t="array" aca="1" ref="I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</row>
    <row r="410" spans="2:9" ht="18" customHeight="1" x14ac:dyDescent="0.3">
      <c r="B410" s="83" t="str" cm="1">
        <f t="array" aca="1" ref="B410" ca="1">IF(C407=2024,INDEX('COMPTE 2024'!$B$7:$B$601,'COMPTE 2024'!M409),IF(C406=2025,INDEX('COMPTE 2025'!$B$8:$B$601,'COMPTE 2024'!M409),IF(C406=2026,INDEX('COMPTE 2026'!$B$8:$B$601,'COMPTE 2026'!M409),IF(C406=2027,INDEX('COMPTE 2027'!$B$8:$B$601,'COMPTE 2027'!M409),IF(C406=2028,INDEX('COMPTE 2028'!$B$8:$B$601,'COMPTE 2028'!M409),IF(C406=2029,INDEX('COMPTE 2029'!$B$8:$B$601,'COMPTE 2029'!M409),IF(C406=2030,INDEX('COMPTE 2030'!$B$8:$B$601,'COMPTE 2030'!M409),"")))))))</f>
        <v/>
      </c>
      <c r="C410" s="116" t="str" cm="1">
        <f t="array" aca="1" ref="C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D410" t="str" cm="1">
        <f t="array" aca="1" ref="D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E410" s="2" t="str" cm="1">
        <f t="array" aca="1" ref="E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F410" t="str" cm="1">
        <f t="array" aca="1" ref="F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G410" t="str" cm="1">
        <f t="array" aca="1" ref="G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H410" t="str" cm="1">
        <f t="array" aca="1" ref="H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I410" t="str" cm="1">
        <f t="array" aca="1" ref="I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</row>
    <row r="411" spans="2:9" ht="18" customHeight="1" x14ac:dyDescent="0.3">
      <c r="B411" s="83" t="str" cm="1">
        <f t="array" aca="1" ref="B411" ca="1">IF(C408=2024,INDEX('COMPTE 2024'!$B$7:$B$601,'COMPTE 2024'!M410),IF(C407=2025,INDEX('COMPTE 2025'!$B$8:$B$601,'COMPTE 2024'!M410),IF(C407=2026,INDEX('COMPTE 2026'!$B$8:$B$601,'COMPTE 2026'!M410),IF(C407=2027,INDEX('COMPTE 2027'!$B$8:$B$601,'COMPTE 2027'!M410),IF(C407=2028,INDEX('COMPTE 2028'!$B$8:$B$601,'COMPTE 2028'!M410),IF(C407=2029,INDEX('COMPTE 2029'!$B$8:$B$601,'COMPTE 2029'!M410),IF(C407=2030,INDEX('COMPTE 2030'!$B$8:$B$601,'COMPTE 2030'!M410),"")))))))</f>
        <v/>
      </c>
      <c r="C411" s="116" t="str" cm="1">
        <f t="array" aca="1" ref="C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D411" t="str" cm="1">
        <f t="array" aca="1" ref="D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E411" s="2" t="str" cm="1">
        <f t="array" aca="1" ref="E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F411" t="str" cm="1">
        <f t="array" aca="1" ref="F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G411" t="str" cm="1">
        <f t="array" aca="1" ref="G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H411" t="str" cm="1">
        <f t="array" aca="1" ref="H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I411" t="str" cm="1">
        <f t="array" aca="1" ref="I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</row>
    <row r="412" spans="2:9" ht="18" customHeight="1" x14ac:dyDescent="0.3">
      <c r="B412" s="83" t="str" cm="1">
        <f t="array" aca="1" ref="B412" ca="1">IF(C409=2024,INDEX('COMPTE 2024'!$B$7:$B$601,'COMPTE 2024'!M411),IF(C408=2025,INDEX('COMPTE 2025'!$B$8:$B$601,'COMPTE 2024'!M411),IF(C408=2026,INDEX('COMPTE 2026'!$B$8:$B$601,'COMPTE 2026'!M411),IF(C408=2027,INDEX('COMPTE 2027'!$B$8:$B$601,'COMPTE 2027'!M411),IF(C408=2028,INDEX('COMPTE 2028'!$B$8:$B$601,'COMPTE 2028'!M411),IF(C408=2029,INDEX('COMPTE 2029'!$B$8:$B$601,'COMPTE 2029'!M411),IF(C408=2030,INDEX('COMPTE 2030'!$B$8:$B$601,'COMPTE 2030'!M411),"")))))))</f>
        <v/>
      </c>
      <c r="C412" s="116" t="str" cm="1">
        <f t="array" aca="1" ref="C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D412" t="str" cm="1">
        <f t="array" aca="1" ref="D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E412" s="2" t="str" cm="1">
        <f t="array" aca="1" ref="E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F412" t="str" cm="1">
        <f t="array" aca="1" ref="F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G412" t="str" cm="1">
        <f t="array" aca="1" ref="G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H412" t="str" cm="1">
        <f t="array" aca="1" ref="H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I412" t="str" cm="1">
        <f t="array" aca="1" ref="I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</row>
    <row r="413" spans="2:9" ht="18" customHeight="1" x14ac:dyDescent="0.3">
      <c r="B413" s="83" t="str" cm="1">
        <f t="array" aca="1" ref="B413" ca="1">IF(C410=2024,INDEX('COMPTE 2024'!$B$7:$B$601,'COMPTE 2024'!M412),IF(C409=2025,INDEX('COMPTE 2025'!$B$8:$B$601,'COMPTE 2024'!M412),IF(C409=2026,INDEX('COMPTE 2026'!$B$8:$B$601,'COMPTE 2026'!M412),IF(C409=2027,INDEX('COMPTE 2027'!$B$8:$B$601,'COMPTE 2027'!M412),IF(C409=2028,INDEX('COMPTE 2028'!$B$8:$B$601,'COMPTE 2028'!M412),IF(C409=2029,INDEX('COMPTE 2029'!$B$8:$B$601,'COMPTE 2029'!M412),IF(C409=2030,INDEX('COMPTE 2030'!$B$8:$B$601,'COMPTE 2030'!M412),"")))))))</f>
        <v/>
      </c>
      <c r="C413" s="116" t="str" cm="1">
        <f t="array" aca="1" ref="C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D413" t="str" cm="1">
        <f t="array" aca="1" ref="D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E413" s="2" t="str" cm="1">
        <f t="array" aca="1" ref="E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F413" t="str" cm="1">
        <f t="array" aca="1" ref="F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G413" t="str" cm="1">
        <f t="array" aca="1" ref="G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H413" t="str" cm="1">
        <f t="array" aca="1" ref="H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I413" t="str" cm="1">
        <f t="array" aca="1" ref="I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</row>
    <row r="414" spans="2:9" ht="18" customHeight="1" x14ac:dyDescent="0.3">
      <c r="B414" s="83" t="str" cm="1">
        <f t="array" aca="1" ref="B414" ca="1">IF(C411=2024,INDEX('COMPTE 2024'!$B$7:$B$601,'COMPTE 2024'!M413),IF(C410=2025,INDEX('COMPTE 2025'!$B$8:$B$601,'COMPTE 2024'!M413),IF(C410=2026,INDEX('COMPTE 2026'!$B$8:$B$601,'COMPTE 2026'!M413),IF(C410=2027,INDEX('COMPTE 2027'!$B$8:$B$601,'COMPTE 2027'!M413),IF(C410=2028,INDEX('COMPTE 2028'!$B$8:$B$601,'COMPTE 2028'!M413),IF(C410=2029,INDEX('COMPTE 2029'!$B$8:$B$601,'COMPTE 2029'!M413),IF(C410=2030,INDEX('COMPTE 2030'!$B$8:$B$601,'COMPTE 2030'!M413),"")))))))</f>
        <v/>
      </c>
      <c r="C414" s="116" t="str" cm="1">
        <f t="array" aca="1" ref="C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D414" t="str" cm="1">
        <f t="array" aca="1" ref="D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E414" s="2" t="str" cm="1">
        <f t="array" aca="1" ref="E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F414" t="str" cm="1">
        <f t="array" aca="1" ref="F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G414" t="str" cm="1">
        <f t="array" aca="1" ref="G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H414" t="str" cm="1">
        <f t="array" aca="1" ref="H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I414" t="str" cm="1">
        <f t="array" aca="1" ref="I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</row>
    <row r="415" spans="2:9" ht="18" customHeight="1" x14ac:dyDescent="0.3">
      <c r="B415" s="83" t="str" cm="1">
        <f t="array" aca="1" ref="B415" ca="1">IF(C412=2024,INDEX('COMPTE 2024'!$B$7:$B$601,'COMPTE 2024'!M414),IF(C411=2025,INDEX('COMPTE 2025'!$B$8:$B$601,'COMPTE 2024'!M414),IF(C411=2026,INDEX('COMPTE 2026'!$B$8:$B$601,'COMPTE 2026'!M414),IF(C411=2027,INDEX('COMPTE 2027'!$B$8:$B$601,'COMPTE 2027'!M414),IF(C411=2028,INDEX('COMPTE 2028'!$B$8:$B$601,'COMPTE 2028'!M414),IF(C411=2029,INDEX('COMPTE 2029'!$B$8:$B$601,'COMPTE 2029'!M414),IF(C411=2030,INDEX('COMPTE 2030'!$B$8:$B$601,'COMPTE 2030'!M414),"")))))))</f>
        <v/>
      </c>
      <c r="C415" s="116" t="str" cm="1">
        <f t="array" aca="1" ref="C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D415" t="str" cm="1">
        <f t="array" aca="1" ref="D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E415" s="2" t="str" cm="1">
        <f t="array" aca="1" ref="E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F415" t="str" cm="1">
        <f t="array" aca="1" ref="F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G415" t="str" cm="1">
        <f t="array" aca="1" ref="G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H415" t="str" cm="1">
        <f t="array" aca="1" ref="H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I415" t="str" cm="1">
        <f t="array" aca="1" ref="I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</row>
    <row r="416" spans="2:9" ht="18" customHeight="1" x14ac:dyDescent="0.3">
      <c r="B416" s="83" t="str" cm="1">
        <f t="array" aca="1" ref="B416" ca="1">IF(C413=2024,INDEX('COMPTE 2024'!$B$7:$B$601,'COMPTE 2024'!M415),IF(C412=2025,INDEX('COMPTE 2025'!$B$8:$B$601,'COMPTE 2024'!M415),IF(C412=2026,INDEX('COMPTE 2026'!$B$8:$B$601,'COMPTE 2026'!M415),IF(C412=2027,INDEX('COMPTE 2027'!$B$8:$B$601,'COMPTE 2027'!M415),IF(C412=2028,INDEX('COMPTE 2028'!$B$8:$B$601,'COMPTE 2028'!M415),IF(C412=2029,INDEX('COMPTE 2029'!$B$8:$B$601,'COMPTE 2029'!M415),IF(C412=2030,INDEX('COMPTE 2030'!$B$8:$B$601,'COMPTE 2030'!M415),"")))))))</f>
        <v/>
      </c>
      <c r="C416" s="116" t="str" cm="1">
        <f t="array" aca="1" ref="C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D416" t="str" cm="1">
        <f t="array" aca="1" ref="D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E416" s="2" t="str" cm="1">
        <f t="array" aca="1" ref="E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F416" t="str" cm="1">
        <f t="array" aca="1" ref="F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G416" t="str" cm="1">
        <f t="array" aca="1" ref="G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H416" t="str" cm="1">
        <f t="array" aca="1" ref="H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I416" t="str" cm="1">
        <f t="array" aca="1" ref="I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</row>
    <row r="417" spans="2:9" ht="18" customHeight="1" x14ac:dyDescent="0.3">
      <c r="B417" s="83" t="str" cm="1">
        <f t="array" aca="1" ref="B417" ca="1">IF(C414=2024,INDEX('COMPTE 2024'!$B$7:$B$601,'COMPTE 2024'!M416),IF(C413=2025,INDEX('COMPTE 2025'!$B$8:$B$601,'COMPTE 2024'!M416),IF(C413=2026,INDEX('COMPTE 2026'!$B$8:$B$601,'COMPTE 2026'!M416),IF(C413=2027,INDEX('COMPTE 2027'!$B$8:$B$601,'COMPTE 2027'!M416),IF(C413=2028,INDEX('COMPTE 2028'!$B$8:$B$601,'COMPTE 2028'!M416),IF(C413=2029,INDEX('COMPTE 2029'!$B$8:$B$601,'COMPTE 2029'!M416),IF(C413=2030,INDEX('COMPTE 2030'!$B$8:$B$601,'COMPTE 2030'!M416),"")))))))</f>
        <v/>
      </c>
      <c r="C417" s="116" t="str" cm="1">
        <f t="array" aca="1" ref="C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D417" t="str" cm="1">
        <f t="array" aca="1" ref="D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E417" s="2" t="str" cm="1">
        <f t="array" aca="1" ref="E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F417" t="str" cm="1">
        <f t="array" aca="1" ref="F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G417" t="str" cm="1">
        <f t="array" aca="1" ref="G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H417" t="str" cm="1">
        <f t="array" aca="1" ref="H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I417" t="str" cm="1">
        <f t="array" aca="1" ref="I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</row>
    <row r="418" spans="2:9" ht="18" customHeight="1" x14ac:dyDescent="0.3">
      <c r="B418" s="83" t="str" cm="1">
        <f t="array" aca="1" ref="B418" ca="1">IF(C415=2024,INDEX('COMPTE 2024'!$B$7:$B$601,'COMPTE 2024'!M417),IF(C414=2025,INDEX('COMPTE 2025'!$B$8:$B$601,'COMPTE 2024'!M417),IF(C414=2026,INDEX('COMPTE 2026'!$B$8:$B$601,'COMPTE 2026'!M417),IF(C414=2027,INDEX('COMPTE 2027'!$B$8:$B$601,'COMPTE 2027'!M417),IF(C414=2028,INDEX('COMPTE 2028'!$B$8:$B$601,'COMPTE 2028'!M417),IF(C414=2029,INDEX('COMPTE 2029'!$B$8:$B$601,'COMPTE 2029'!M417),IF(C414=2030,INDEX('COMPTE 2030'!$B$8:$B$601,'COMPTE 2030'!M417),"")))))))</f>
        <v/>
      </c>
      <c r="C418" s="116" t="str" cm="1">
        <f t="array" aca="1" ref="C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D418" t="str" cm="1">
        <f t="array" aca="1" ref="D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E418" s="2" t="str" cm="1">
        <f t="array" aca="1" ref="E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F418" t="str" cm="1">
        <f t="array" aca="1" ref="F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G418" t="str" cm="1">
        <f t="array" aca="1" ref="G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H418" t="str" cm="1">
        <f t="array" aca="1" ref="H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I418" t="str" cm="1">
        <f t="array" aca="1" ref="I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</row>
    <row r="419" spans="2:9" ht="18" customHeight="1" x14ac:dyDescent="0.3">
      <c r="B419" s="83" t="str" cm="1">
        <f t="array" aca="1" ref="B419" ca="1">IF(C416=2024,INDEX('COMPTE 2024'!$B$7:$B$601,'COMPTE 2024'!M418),IF(C415=2025,INDEX('COMPTE 2025'!$B$8:$B$601,'COMPTE 2024'!M418),IF(C415=2026,INDEX('COMPTE 2026'!$B$8:$B$601,'COMPTE 2026'!M418),IF(C415=2027,INDEX('COMPTE 2027'!$B$8:$B$601,'COMPTE 2027'!M418),IF(C415=2028,INDEX('COMPTE 2028'!$B$8:$B$601,'COMPTE 2028'!M418),IF(C415=2029,INDEX('COMPTE 2029'!$B$8:$B$601,'COMPTE 2029'!M418),IF(C415=2030,INDEX('COMPTE 2030'!$B$8:$B$601,'COMPTE 2030'!M418),"")))))))</f>
        <v/>
      </c>
      <c r="C419" s="116" t="str" cm="1">
        <f t="array" aca="1" ref="C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D419" t="str" cm="1">
        <f t="array" aca="1" ref="D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E419" s="2" t="str" cm="1">
        <f t="array" aca="1" ref="E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F419" t="str" cm="1">
        <f t="array" aca="1" ref="F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G419" t="str" cm="1">
        <f t="array" aca="1" ref="G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H419" t="str" cm="1">
        <f t="array" aca="1" ref="H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I419" t="str" cm="1">
        <f t="array" aca="1" ref="I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</row>
    <row r="420" spans="2:9" ht="18" customHeight="1" x14ac:dyDescent="0.3">
      <c r="B420" s="83" t="str" cm="1">
        <f t="array" aca="1" ref="B420" ca="1">IF(C417=2024,INDEX('COMPTE 2024'!$B$7:$B$601,'COMPTE 2024'!M419),IF(C416=2025,INDEX('COMPTE 2025'!$B$8:$B$601,'COMPTE 2024'!M419),IF(C416=2026,INDEX('COMPTE 2026'!$B$8:$B$601,'COMPTE 2026'!M419),IF(C416=2027,INDEX('COMPTE 2027'!$B$8:$B$601,'COMPTE 2027'!M419),IF(C416=2028,INDEX('COMPTE 2028'!$B$8:$B$601,'COMPTE 2028'!M419),IF(C416=2029,INDEX('COMPTE 2029'!$B$8:$B$601,'COMPTE 2029'!M419),IF(C416=2030,INDEX('COMPTE 2030'!$B$8:$B$601,'COMPTE 2030'!M419),"")))))))</f>
        <v/>
      </c>
      <c r="C420" s="116" t="str" cm="1">
        <f t="array" aca="1" ref="C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D420" t="str" cm="1">
        <f t="array" aca="1" ref="D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E420" s="2" t="str" cm="1">
        <f t="array" aca="1" ref="E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F420" t="str" cm="1">
        <f t="array" aca="1" ref="F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G420" t="str" cm="1">
        <f t="array" aca="1" ref="G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H420" t="str" cm="1">
        <f t="array" aca="1" ref="H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I420" t="str" cm="1">
        <f t="array" aca="1" ref="I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</row>
    <row r="421" spans="2:9" ht="18" customHeight="1" x14ac:dyDescent="0.3">
      <c r="B421" s="83" t="str" cm="1">
        <f t="array" aca="1" ref="B421" ca="1">IF(C418=2024,INDEX('COMPTE 2024'!$B$7:$B$601,'COMPTE 2024'!M420),IF(C417=2025,INDEX('COMPTE 2025'!$B$8:$B$601,'COMPTE 2024'!M420),IF(C417=2026,INDEX('COMPTE 2026'!$B$8:$B$601,'COMPTE 2026'!M420),IF(C417=2027,INDEX('COMPTE 2027'!$B$8:$B$601,'COMPTE 2027'!M420),IF(C417=2028,INDEX('COMPTE 2028'!$B$8:$B$601,'COMPTE 2028'!M420),IF(C417=2029,INDEX('COMPTE 2029'!$B$8:$B$601,'COMPTE 2029'!M420),IF(C417=2030,INDEX('COMPTE 2030'!$B$8:$B$601,'COMPTE 2030'!M420),"")))))))</f>
        <v/>
      </c>
      <c r="C421" s="116" t="str" cm="1">
        <f t="array" aca="1" ref="C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D421" t="str" cm="1">
        <f t="array" aca="1" ref="D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E421" s="2" t="str" cm="1">
        <f t="array" aca="1" ref="E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F421" t="str" cm="1">
        <f t="array" aca="1" ref="F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G421" t="str" cm="1">
        <f t="array" aca="1" ref="G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H421" t="str" cm="1">
        <f t="array" aca="1" ref="H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I421" t="str" cm="1">
        <f t="array" aca="1" ref="I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</row>
    <row r="422" spans="2:9" ht="18" customHeight="1" x14ac:dyDescent="0.3">
      <c r="B422" s="83" t="str" cm="1">
        <f t="array" aca="1" ref="B422" ca="1">IF(C419=2024,INDEX('COMPTE 2024'!$B$7:$B$601,'COMPTE 2024'!M421),IF(C418=2025,INDEX('COMPTE 2025'!$B$8:$B$601,'COMPTE 2024'!M421),IF(C418=2026,INDEX('COMPTE 2026'!$B$8:$B$601,'COMPTE 2026'!M421),IF(C418=2027,INDEX('COMPTE 2027'!$B$8:$B$601,'COMPTE 2027'!M421),IF(C418=2028,INDEX('COMPTE 2028'!$B$8:$B$601,'COMPTE 2028'!M421),IF(C418=2029,INDEX('COMPTE 2029'!$B$8:$B$601,'COMPTE 2029'!M421),IF(C418=2030,INDEX('COMPTE 2030'!$B$8:$B$601,'COMPTE 2030'!M421),"")))))))</f>
        <v/>
      </c>
      <c r="C422" s="116" t="str" cm="1">
        <f t="array" aca="1" ref="C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D422" t="str" cm="1">
        <f t="array" aca="1" ref="D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E422" s="2" t="str" cm="1">
        <f t="array" aca="1" ref="E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F422" t="str" cm="1">
        <f t="array" aca="1" ref="F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G422" t="str" cm="1">
        <f t="array" aca="1" ref="G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H422" t="str" cm="1">
        <f t="array" aca="1" ref="H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I422" t="str" cm="1">
        <f t="array" aca="1" ref="I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</row>
    <row r="423" spans="2:9" ht="18" customHeight="1" x14ac:dyDescent="0.3">
      <c r="B423" s="83" t="str" cm="1">
        <f t="array" aca="1" ref="B423" ca="1">IF(C420=2024,INDEX('COMPTE 2024'!$B$7:$B$601,'COMPTE 2024'!M422),IF(C419=2025,INDEX('COMPTE 2025'!$B$8:$B$601,'COMPTE 2024'!M422),IF(C419=2026,INDEX('COMPTE 2026'!$B$8:$B$601,'COMPTE 2026'!M422),IF(C419=2027,INDEX('COMPTE 2027'!$B$8:$B$601,'COMPTE 2027'!M422),IF(C419=2028,INDEX('COMPTE 2028'!$B$8:$B$601,'COMPTE 2028'!M422),IF(C419=2029,INDEX('COMPTE 2029'!$B$8:$B$601,'COMPTE 2029'!M422),IF(C419=2030,INDEX('COMPTE 2030'!$B$8:$B$601,'COMPTE 2030'!M422),"")))))))</f>
        <v/>
      </c>
      <c r="C423" s="116" t="str" cm="1">
        <f t="array" aca="1" ref="C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D423" t="str" cm="1">
        <f t="array" aca="1" ref="D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E423" s="2" t="str" cm="1">
        <f t="array" aca="1" ref="E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F423" t="str" cm="1">
        <f t="array" aca="1" ref="F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G423" t="str" cm="1">
        <f t="array" aca="1" ref="G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H423" t="str" cm="1">
        <f t="array" aca="1" ref="H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I423" t="str" cm="1">
        <f t="array" aca="1" ref="I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</row>
    <row r="424" spans="2:9" ht="18" customHeight="1" x14ac:dyDescent="0.3">
      <c r="B424" s="83" t="str" cm="1">
        <f t="array" aca="1" ref="B424" ca="1">IF(C421=2024,INDEX('COMPTE 2024'!$B$7:$B$601,'COMPTE 2024'!M423),IF(C420=2025,INDEX('COMPTE 2025'!$B$8:$B$601,'COMPTE 2024'!M423),IF(C420=2026,INDEX('COMPTE 2026'!$B$8:$B$601,'COMPTE 2026'!M423),IF(C420=2027,INDEX('COMPTE 2027'!$B$8:$B$601,'COMPTE 2027'!M423),IF(C420=2028,INDEX('COMPTE 2028'!$B$8:$B$601,'COMPTE 2028'!M423),IF(C420=2029,INDEX('COMPTE 2029'!$B$8:$B$601,'COMPTE 2029'!M423),IF(C420=2030,INDEX('COMPTE 2030'!$B$8:$B$601,'COMPTE 2030'!M423),"")))))))</f>
        <v/>
      </c>
      <c r="C424" s="116" t="str" cm="1">
        <f t="array" aca="1" ref="C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D424" t="str" cm="1">
        <f t="array" aca="1" ref="D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E424" s="2" t="str" cm="1">
        <f t="array" aca="1" ref="E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F424" t="str" cm="1">
        <f t="array" aca="1" ref="F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G424" t="str" cm="1">
        <f t="array" aca="1" ref="G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H424" t="str" cm="1">
        <f t="array" aca="1" ref="H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I424" t="str" cm="1">
        <f t="array" aca="1" ref="I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</row>
    <row r="425" spans="2:9" ht="18" customHeight="1" x14ac:dyDescent="0.3">
      <c r="B425" s="83" t="str" cm="1">
        <f t="array" aca="1" ref="B425" ca="1">IF(C422=2024,INDEX('COMPTE 2024'!$B$7:$B$601,'COMPTE 2024'!M424),IF(C421=2025,INDEX('COMPTE 2025'!$B$8:$B$601,'COMPTE 2024'!M424),IF(C421=2026,INDEX('COMPTE 2026'!$B$8:$B$601,'COMPTE 2026'!M424),IF(C421=2027,INDEX('COMPTE 2027'!$B$8:$B$601,'COMPTE 2027'!M424),IF(C421=2028,INDEX('COMPTE 2028'!$B$8:$B$601,'COMPTE 2028'!M424),IF(C421=2029,INDEX('COMPTE 2029'!$B$8:$B$601,'COMPTE 2029'!M424),IF(C421=2030,INDEX('COMPTE 2030'!$B$8:$B$601,'COMPTE 2030'!M424),"")))))))</f>
        <v/>
      </c>
      <c r="C425" s="116" t="str" cm="1">
        <f t="array" aca="1" ref="C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D425" t="str" cm="1">
        <f t="array" aca="1" ref="D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E425" s="2" t="str" cm="1">
        <f t="array" aca="1" ref="E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F425" t="str" cm="1">
        <f t="array" aca="1" ref="F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G425" t="str" cm="1">
        <f t="array" aca="1" ref="G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H425" t="str" cm="1">
        <f t="array" aca="1" ref="H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I425" t="str" cm="1">
        <f t="array" aca="1" ref="I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</row>
    <row r="426" spans="2:9" ht="18" customHeight="1" x14ac:dyDescent="0.3">
      <c r="B426" s="83" t="str" cm="1">
        <f t="array" aca="1" ref="B426" ca="1">IF(C423=2024,INDEX('COMPTE 2024'!$B$7:$B$601,'COMPTE 2024'!M425),IF(C422=2025,INDEX('COMPTE 2025'!$B$8:$B$601,'COMPTE 2024'!M425),IF(C422=2026,INDEX('COMPTE 2026'!$B$8:$B$601,'COMPTE 2026'!M425),IF(C422=2027,INDEX('COMPTE 2027'!$B$8:$B$601,'COMPTE 2027'!M425),IF(C422=2028,INDEX('COMPTE 2028'!$B$8:$B$601,'COMPTE 2028'!M425),IF(C422=2029,INDEX('COMPTE 2029'!$B$8:$B$601,'COMPTE 2029'!M425),IF(C422=2030,INDEX('COMPTE 2030'!$B$8:$B$601,'COMPTE 2030'!M425),"")))))))</f>
        <v/>
      </c>
      <c r="C426" s="116" t="str" cm="1">
        <f t="array" aca="1" ref="C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D426" t="str" cm="1">
        <f t="array" aca="1" ref="D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E426" s="2" t="str" cm="1">
        <f t="array" aca="1" ref="E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F426" t="str" cm="1">
        <f t="array" aca="1" ref="F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G426" t="str" cm="1">
        <f t="array" aca="1" ref="G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H426" t="str" cm="1">
        <f t="array" aca="1" ref="H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I426" t="str" cm="1">
        <f t="array" aca="1" ref="I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</row>
    <row r="427" spans="2:9" ht="18" customHeight="1" x14ac:dyDescent="0.3">
      <c r="B427" s="83" t="str" cm="1">
        <f t="array" aca="1" ref="B427" ca="1">IF(C424=2024,INDEX('COMPTE 2024'!$B$7:$B$601,'COMPTE 2024'!M426),IF(C423=2025,INDEX('COMPTE 2025'!$B$8:$B$601,'COMPTE 2024'!M426),IF(C423=2026,INDEX('COMPTE 2026'!$B$8:$B$601,'COMPTE 2026'!M426),IF(C423=2027,INDEX('COMPTE 2027'!$B$8:$B$601,'COMPTE 2027'!M426),IF(C423=2028,INDEX('COMPTE 2028'!$B$8:$B$601,'COMPTE 2028'!M426),IF(C423=2029,INDEX('COMPTE 2029'!$B$8:$B$601,'COMPTE 2029'!M426),IF(C423=2030,INDEX('COMPTE 2030'!$B$8:$B$601,'COMPTE 2030'!M426),"")))))))</f>
        <v/>
      </c>
      <c r="C427" s="116" t="str" cm="1">
        <f t="array" aca="1" ref="C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D427" t="str" cm="1">
        <f t="array" aca="1" ref="D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E427" s="2" t="str" cm="1">
        <f t="array" aca="1" ref="E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F427" t="str" cm="1">
        <f t="array" aca="1" ref="F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G427" t="str" cm="1">
        <f t="array" aca="1" ref="G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H427" t="str" cm="1">
        <f t="array" aca="1" ref="H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I427" t="str" cm="1">
        <f t="array" aca="1" ref="I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</row>
    <row r="428" spans="2:9" ht="18" customHeight="1" x14ac:dyDescent="0.3">
      <c r="B428" s="83" t="str" cm="1">
        <f t="array" aca="1" ref="B428" ca="1">IF(C425=2024,INDEX('COMPTE 2024'!$B$7:$B$601,'COMPTE 2024'!M427),IF(C424=2025,INDEX('COMPTE 2025'!$B$8:$B$601,'COMPTE 2024'!M427),IF(C424=2026,INDEX('COMPTE 2026'!$B$8:$B$601,'COMPTE 2026'!M427),IF(C424=2027,INDEX('COMPTE 2027'!$B$8:$B$601,'COMPTE 2027'!M427),IF(C424=2028,INDEX('COMPTE 2028'!$B$8:$B$601,'COMPTE 2028'!M427),IF(C424=2029,INDEX('COMPTE 2029'!$B$8:$B$601,'COMPTE 2029'!M427),IF(C424=2030,INDEX('COMPTE 2030'!$B$8:$B$601,'COMPTE 2030'!M427),"")))))))</f>
        <v/>
      </c>
      <c r="C428" s="116" t="str" cm="1">
        <f t="array" aca="1" ref="C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D428" t="str" cm="1">
        <f t="array" aca="1" ref="D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E428" s="2" t="str" cm="1">
        <f t="array" aca="1" ref="E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F428" t="str" cm="1">
        <f t="array" aca="1" ref="F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G428" t="str" cm="1">
        <f t="array" aca="1" ref="G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H428" t="str" cm="1">
        <f t="array" aca="1" ref="H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I428" t="str" cm="1">
        <f t="array" aca="1" ref="I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</row>
    <row r="429" spans="2:9" ht="18" customHeight="1" x14ac:dyDescent="0.3">
      <c r="B429" s="83" t="str" cm="1">
        <f t="array" aca="1" ref="B429" ca="1">IF(C426=2024,INDEX('COMPTE 2024'!$B$7:$B$601,'COMPTE 2024'!M428),IF(C425=2025,INDEX('COMPTE 2025'!$B$8:$B$601,'COMPTE 2024'!M428),IF(C425=2026,INDEX('COMPTE 2026'!$B$8:$B$601,'COMPTE 2026'!M428),IF(C425=2027,INDEX('COMPTE 2027'!$B$8:$B$601,'COMPTE 2027'!M428),IF(C425=2028,INDEX('COMPTE 2028'!$B$8:$B$601,'COMPTE 2028'!M428),IF(C425=2029,INDEX('COMPTE 2029'!$B$8:$B$601,'COMPTE 2029'!M428),IF(C425=2030,INDEX('COMPTE 2030'!$B$8:$B$601,'COMPTE 2030'!M428),"")))))))</f>
        <v/>
      </c>
      <c r="C429" s="116" t="str" cm="1">
        <f t="array" aca="1" ref="C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D429" t="str" cm="1">
        <f t="array" aca="1" ref="D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E429" s="2" t="str" cm="1">
        <f t="array" aca="1" ref="E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F429" t="str" cm="1">
        <f t="array" aca="1" ref="F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G429" t="str" cm="1">
        <f t="array" aca="1" ref="G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H429" t="str" cm="1">
        <f t="array" aca="1" ref="H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I429" t="str" cm="1">
        <f t="array" aca="1" ref="I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</row>
    <row r="430" spans="2:9" ht="18" customHeight="1" x14ac:dyDescent="0.3">
      <c r="B430" s="83" t="str" cm="1">
        <f t="array" aca="1" ref="B430" ca="1">IF(C427=2024,INDEX('COMPTE 2024'!$B$7:$B$601,'COMPTE 2024'!M429),IF(C426=2025,INDEX('COMPTE 2025'!$B$8:$B$601,'COMPTE 2024'!M429),IF(C426=2026,INDEX('COMPTE 2026'!$B$8:$B$601,'COMPTE 2026'!M429),IF(C426=2027,INDEX('COMPTE 2027'!$B$8:$B$601,'COMPTE 2027'!M429),IF(C426=2028,INDEX('COMPTE 2028'!$B$8:$B$601,'COMPTE 2028'!M429),IF(C426=2029,INDEX('COMPTE 2029'!$B$8:$B$601,'COMPTE 2029'!M429),IF(C426=2030,INDEX('COMPTE 2030'!$B$8:$B$601,'COMPTE 2030'!M429),"")))))))</f>
        <v/>
      </c>
      <c r="C430" s="116" t="str" cm="1">
        <f t="array" aca="1" ref="C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D430" t="str" cm="1">
        <f t="array" aca="1" ref="D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E430" s="2" t="str" cm="1">
        <f t="array" aca="1" ref="E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F430" t="str" cm="1">
        <f t="array" aca="1" ref="F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G430" t="str" cm="1">
        <f t="array" aca="1" ref="G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H430" t="str" cm="1">
        <f t="array" aca="1" ref="H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I430" t="str" cm="1">
        <f t="array" aca="1" ref="I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</row>
    <row r="431" spans="2:9" ht="18" customHeight="1" x14ac:dyDescent="0.3">
      <c r="B431" s="83" t="str" cm="1">
        <f t="array" aca="1" ref="B431" ca="1">IF(C428=2024,INDEX('COMPTE 2024'!$B$7:$B$601,'COMPTE 2024'!M430),IF(C427=2025,INDEX('COMPTE 2025'!$B$8:$B$601,'COMPTE 2024'!M430),IF(C427=2026,INDEX('COMPTE 2026'!$B$8:$B$601,'COMPTE 2026'!M430),IF(C427=2027,INDEX('COMPTE 2027'!$B$8:$B$601,'COMPTE 2027'!M430),IF(C427=2028,INDEX('COMPTE 2028'!$B$8:$B$601,'COMPTE 2028'!M430),IF(C427=2029,INDEX('COMPTE 2029'!$B$8:$B$601,'COMPTE 2029'!M430),IF(C427=2030,INDEX('COMPTE 2030'!$B$8:$B$601,'COMPTE 2030'!M430),"")))))))</f>
        <v/>
      </c>
      <c r="C431" s="116" t="str" cm="1">
        <f t="array" aca="1" ref="C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D431" t="str" cm="1">
        <f t="array" aca="1" ref="D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E431" s="2" t="str" cm="1">
        <f t="array" aca="1" ref="E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F431" t="str" cm="1">
        <f t="array" aca="1" ref="F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G431" t="str" cm="1">
        <f t="array" aca="1" ref="G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H431" t="str" cm="1">
        <f t="array" aca="1" ref="H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I431" t="str" cm="1">
        <f t="array" aca="1" ref="I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</row>
    <row r="432" spans="2:9" ht="18" customHeight="1" x14ac:dyDescent="0.3">
      <c r="B432" s="83" t="str" cm="1">
        <f t="array" aca="1" ref="B432" ca="1">IF(C429=2024,INDEX('COMPTE 2024'!$B$7:$B$601,'COMPTE 2024'!M431),IF(C428=2025,INDEX('COMPTE 2025'!$B$8:$B$601,'COMPTE 2024'!M431),IF(C428=2026,INDEX('COMPTE 2026'!$B$8:$B$601,'COMPTE 2026'!M431),IF(C428=2027,INDEX('COMPTE 2027'!$B$8:$B$601,'COMPTE 2027'!M431),IF(C428=2028,INDEX('COMPTE 2028'!$B$8:$B$601,'COMPTE 2028'!M431),IF(C428=2029,INDEX('COMPTE 2029'!$B$8:$B$601,'COMPTE 2029'!M431),IF(C428=2030,INDEX('COMPTE 2030'!$B$8:$B$601,'COMPTE 2030'!M431),"")))))))</f>
        <v/>
      </c>
      <c r="C432" s="116" t="str" cm="1">
        <f t="array" aca="1" ref="C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D432" t="str" cm="1">
        <f t="array" aca="1" ref="D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E432" s="2" t="str" cm="1">
        <f t="array" aca="1" ref="E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F432" t="str" cm="1">
        <f t="array" aca="1" ref="F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G432" t="str" cm="1">
        <f t="array" aca="1" ref="G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H432" t="str" cm="1">
        <f t="array" aca="1" ref="H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I432" t="str" cm="1">
        <f t="array" aca="1" ref="I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</row>
    <row r="433" spans="2:9" ht="18" customHeight="1" x14ac:dyDescent="0.3">
      <c r="B433" s="83" t="str" cm="1">
        <f t="array" aca="1" ref="B433" ca="1">IF(C430=2024,INDEX('COMPTE 2024'!$B$7:$B$601,'COMPTE 2024'!M432),IF(C429=2025,INDEX('COMPTE 2025'!$B$8:$B$601,'COMPTE 2024'!M432),IF(C429=2026,INDEX('COMPTE 2026'!$B$8:$B$601,'COMPTE 2026'!M432),IF(C429=2027,INDEX('COMPTE 2027'!$B$8:$B$601,'COMPTE 2027'!M432),IF(C429=2028,INDEX('COMPTE 2028'!$B$8:$B$601,'COMPTE 2028'!M432),IF(C429=2029,INDEX('COMPTE 2029'!$B$8:$B$601,'COMPTE 2029'!M432),IF(C429=2030,INDEX('COMPTE 2030'!$B$8:$B$601,'COMPTE 2030'!M432),"")))))))</f>
        <v/>
      </c>
      <c r="C433" s="116" t="str" cm="1">
        <f t="array" aca="1" ref="C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D433" t="str" cm="1">
        <f t="array" aca="1" ref="D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E433" s="2" t="str" cm="1">
        <f t="array" aca="1" ref="E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F433" t="str" cm="1">
        <f t="array" aca="1" ref="F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G433" t="str" cm="1">
        <f t="array" aca="1" ref="G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H433" t="str" cm="1">
        <f t="array" aca="1" ref="H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I433" t="str" cm="1">
        <f t="array" aca="1" ref="I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</row>
    <row r="434" spans="2:9" ht="18" customHeight="1" x14ac:dyDescent="0.3">
      <c r="B434" s="83" t="str" cm="1">
        <f t="array" aca="1" ref="B434" ca="1">IF(C431=2024,INDEX('COMPTE 2024'!$B$7:$B$601,'COMPTE 2024'!M433),IF(C430=2025,INDEX('COMPTE 2025'!$B$8:$B$601,'COMPTE 2024'!M433),IF(C430=2026,INDEX('COMPTE 2026'!$B$8:$B$601,'COMPTE 2026'!M433),IF(C430=2027,INDEX('COMPTE 2027'!$B$8:$B$601,'COMPTE 2027'!M433),IF(C430=2028,INDEX('COMPTE 2028'!$B$8:$B$601,'COMPTE 2028'!M433),IF(C430=2029,INDEX('COMPTE 2029'!$B$8:$B$601,'COMPTE 2029'!M433),IF(C430=2030,INDEX('COMPTE 2030'!$B$8:$B$601,'COMPTE 2030'!M433),"")))))))</f>
        <v/>
      </c>
      <c r="C434" s="116" t="str" cm="1">
        <f t="array" aca="1" ref="C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D434" t="str" cm="1">
        <f t="array" aca="1" ref="D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E434" s="2" t="str" cm="1">
        <f t="array" aca="1" ref="E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F434" t="str" cm="1">
        <f t="array" aca="1" ref="F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G434" t="str" cm="1">
        <f t="array" aca="1" ref="G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H434" t="str" cm="1">
        <f t="array" aca="1" ref="H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I434" t="str" cm="1">
        <f t="array" aca="1" ref="I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</row>
    <row r="435" spans="2:9" ht="18" customHeight="1" x14ac:dyDescent="0.3">
      <c r="B435" s="83" t="str" cm="1">
        <f t="array" aca="1" ref="B435" ca="1">IF(C432=2024,INDEX('COMPTE 2024'!$B$7:$B$601,'COMPTE 2024'!M434),IF(C431=2025,INDEX('COMPTE 2025'!$B$8:$B$601,'COMPTE 2024'!M434),IF(C431=2026,INDEX('COMPTE 2026'!$B$8:$B$601,'COMPTE 2026'!M434),IF(C431=2027,INDEX('COMPTE 2027'!$B$8:$B$601,'COMPTE 2027'!M434),IF(C431=2028,INDEX('COMPTE 2028'!$B$8:$B$601,'COMPTE 2028'!M434),IF(C431=2029,INDEX('COMPTE 2029'!$B$8:$B$601,'COMPTE 2029'!M434),IF(C431=2030,INDEX('COMPTE 2030'!$B$8:$B$601,'COMPTE 2030'!M434),"")))))))</f>
        <v/>
      </c>
      <c r="C435" s="116" t="str" cm="1">
        <f t="array" aca="1" ref="C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D435" t="str" cm="1">
        <f t="array" aca="1" ref="D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E435" s="2" t="str" cm="1">
        <f t="array" aca="1" ref="E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F435" t="str" cm="1">
        <f t="array" aca="1" ref="F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G435" t="str" cm="1">
        <f t="array" aca="1" ref="G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H435" t="str" cm="1">
        <f t="array" aca="1" ref="H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I435" t="str" cm="1">
        <f t="array" aca="1" ref="I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</row>
    <row r="436" spans="2:9" ht="18" customHeight="1" x14ac:dyDescent="0.3">
      <c r="B436" s="83" t="str" cm="1">
        <f t="array" aca="1" ref="B436" ca="1">IF(C433=2024,INDEX('COMPTE 2024'!$B$7:$B$601,'COMPTE 2024'!M435),IF(C432=2025,INDEX('COMPTE 2025'!$B$8:$B$601,'COMPTE 2024'!M435),IF(C432=2026,INDEX('COMPTE 2026'!$B$8:$B$601,'COMPTE 2026'!M435),IF(C432=2027,INDEX('COMPTE 2027'!$B$8:$B$601,'COMPTE 2027'!M435),IF(C432=2028,INDEX('COMPTE 2028'!$B$8:$B$601,'COMPTE 2028'!M435),IF(C432=2029,INDEX('COMPTE 2029'!$B$8:$B$601,'COMPTE 2029'!M435),IF(C432=2030,INDEX('COMPTE 2030'!$B$8:$B$601,'COMPTE 2030'!M435),"")))))))</f>
        <v/>
      </c>
      <c r="C436" s="116" t="str" cm="1">
        <f t="array" aca="1" ref="C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D436" t="str" cm="1">
        <f t="array" aca="1" ref="D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E436" s="2" t="str" cm="1">
        <f t="array" aca="1" ref="E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F436" t="str" cm="1">
        <f t="array" aca="1" ref="F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G436" t="str" cm="1">
        <f t="array" aca="1" ref="G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H436" t="str" cm="1">
        <f t="array" aca="1" ref="H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I436" t="str" cm="1">
        <f t="array" aca="1" ref="I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</row>
    <row r="437" spans="2:9" ht="18" customHeight="1" x14ac:dyDescent="0.3">
      <c r="B437" s="83" t="str" cm="1">
        <f t="array" aca="1" ref="B437" ca="1">IF(C434=2024,INDEX('COMPTE 2024'!$B$7:$B$601,'COMPTE 2024'!M436),IF(C433=2025,INDEX('COMPTE 2025'!$B$8:$B$601,'COMPTE 2024'!M436),IF(C433=2026,INDEX('COMPTE 2026'!$B$8:$B$601,'COMPTE 2026'!M436),IF(C433=2027,INDEX('COMPTE 2027'!$B$8:$B$601,'COMPTE 2027'!M436),IF(C433=2028,INDEX('COMPTE 2028'!$B$8:$B$601,'COMPTE 2028'!M436),IF(C433=2029,INDEX('COMPTE 2029'!$B$8:$B$601,'COMPTE 2029'!M436),IF(C433=2030,INDEX('COMPTE 2030'!$B$8:$B$601,'COMPTE 2030'!M436),"")))))))</f>
        <v/>
      </c>
      <c r="C437" s="116" t="str" cm="1">
        <f t="array" aca="1" ref="C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D437" t="str" cm="1">
        <f t="array" aca="1" ref="D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E437" s="2" t="str" cm="1">
        <f t="array" aca="1" ref="E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F437" t="str" cm="1">
        <f t="array" aca="1" ref="F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G437" t="str" cm="1">
        <f t="array" aca="1" ref="G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H437" t="str" cm="1">
        <f t="array" aca="1" ref="H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I437" t="str" cm="1">
        <f t="array" aca="1" ref="I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</row>
    <row r="438" spans="2:9" ht="18" customHeight="1" x14ac:dyDescent="0.3">
      <c r="B438" s="83" t="str" cm="1">
        <f t="array" aca="1" ref="B438" ca="1">IF(C435=2024,INDEX('COMPTE 2024'!$B$7:$B$601,'COMPTE 2024'!M437),IF(C434=2025,INDEX('COMPTE 2025'!$B$8:$B$601,'COMPTE 2024'!M437),IF(C434=2026,INDEX('COMPTE 2026'!$B$8:$B$601,'COMPTE 2026'!M437),IF(C434=2027,INDEX('COMPTE 2027'!$B$8:$B$601,'COMPTE 2027'!M437),IF(C434=2028,INDEX('COMPTE 2028'!$B$8:$B$601,'COMPTE 2028'!M437),IF(C434=2029,INDEX('COMPTE 2029'!$B$8:$B$601,'COMPTE 2029'!M437),IF(C434=2030,INDEX('COMPTE 2030'!$B$8:$B$601,'COMPTE 2030'!M437),"")))))))</f>
        <v/>
      </c>
      <c r="C438" s="116" t="str" cm="1">
        <f t="array" aca="1" ref="C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D438" t="str" cm="1">
        <f t="array" aca="1" ref="D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E438" s="2" t="str" cm="1">
        <f t="array" aca="1" ref="E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F438" t="str" cm="1">
        <f t="array" aca="1" ref="F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G438" t="str" cm="1">
        <f t="array" aca="1" ref="G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H438" t="str" cm="1">
        <f t="array" aca="1" ref="H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I438" t="str" cm="1">
        <f t="array" aca="1" ref="I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</row>
    <row r="439" spans="2:9" ht="18" customHeight="1" x14ac:dyDescent="0.3">
      <c r="B439" s="83" t="str" cm="1">
        <f t="array" aca="1" ref="B439" ca="1">IF(C436=2024,INDEX('COMPTE 2024'!$B$7:$B$601,'COMPTE 2024'!M438),IF(C435=2025,INDEX('COMPTE 2025'!$B$8:$B$601,'COMPTE 2024'!M438),IF(C435=2026,INDEX('COMPTE 2026'!$B$8:$B$601,'COMPTE 2026'!M438),IF(C435=2027,INDEX('COMPTE 2027'!$B$8:$B$601,'COMPTE 2027'!M438),IF(C435=2028,INDEX('COMPTE 2028'!$B$8:$B$601,'COMPTE 2028'!M438),IF(C435=2029,INDEX('COMPTE 2029'!$B$8:$B$601,'COMPTE 2029'!M438),IF(C435=2030,INDEX('COMPTE 2030'!$B$8:$B$601,'COMPTE 2030'!M438),"")))))))</f>
        <v/>
      </c>
      <c r="C439" s="116" t="str" cm="1">
        <f t="array" aca="1" ref="C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D439" t="str" cm="1">
        <f t="array" aca="1" ref="D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E439" s="2" t="str" cm="1">
        <f t="array" aca="1" ref="E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F439" t="str" cm="1">
        <f t="array" aca="1" ref="F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G439" t="str" cm="1">
        <f t="array" aca="1" ref="G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H439" t="str" cm="1">
        <f t="array" aca="1" ref="H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I439" t="str" cm="1">
        <f t="array" aca="1" ref="I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</row>
    <row r="440" spans="2:9" ht="18" customHeight="1" x14ac:dyDescent="0.3">
      <c r="B440" s="83" t="str" cm="1">
        <f t="array" aca="1" ref="B440" ca="1">IF(C437=2024,INDEX('COMPTE 2024'!$B$7:$B$601,'COMPTE 2024'!M439),IF(C436=2025,INDEX('COMPTE 2025'!$B$8:$B$601,'COMPTE 2024'!M439),IF(C436=2026,INDEX('COMPTE 2026'!$B$8:$B$601,'COMPTE 2026'!M439),IF(C436=2027,INDEX('COMPTE 2027'!$B$8:$B$601,'COMPTE 2027'!M439),IF(C436=2028,INDEX('COMPTE 2028'!$B$8:$B$601,'COMPTE 2028'!M439),IF(C436=2029,INDEX('COMPTE 2029'!$B$8:$B$601,'COMPTE 2029'!M439),IF(C436=2030,INDEX('COMPTE 2030'!$B$8:$B$601,'COMPTE 2030'!M439),"")))))))</f>
        <v/>
      </c>
      <c r="C440" s="116" t="str" cm="1">
        <f t="array" aca="1" ref="C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D440" t="str" cm="1">
        <f t="array" aca="1" ref="D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E440" s="2" t="str" cm="1">
        <f t="array" aca="1" ref="E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F440" t="str" cm="1">
        <f t="array" aca="1" ref="F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G440" t="str" cm="1">
        <f t="array" aca="1" ref="G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H440" t="str" cm="1">
        <f t="array" aca="1" ref="H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I440" t="str" cm="1">
        <f t="array" aca="1" ref="I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</row>
    <row r="441" spans="2:9" ht="18" customHeight="1" x14ac:dyDescent="0.3">
      <c r="B441" s="83" t="str" cm="1">
        <f t="array" aca="1" ref="B441" ca="1">IF(C438=2024,INDEX('COMPTE 2024'!$B$7:$B$601,'COMPTE 2024'!M440),IF(C437=2025,INDEX('COMPTE 2025'!$B$8:$B$601,'COMPTE 2024'!M440),IF(C437=2026,INDEX('COMPTE 2026'!$B$8:$B$601,'COMPTE 2026'!M440),IF(C437=2027,INDEX('COMPTE 2027'!$B$8:$B$601,'COMPTE 2027'!M440),IF(C437=2028,INDEX('COMPTE 2028'!$B$8:$B$601,'COMPTE 2028'!M440),IF(C437=2029,INDEX('COMPTE 2029'!$B$8:$B$601,'COMPTE 2029'!M440),IF(C437=2030,INDEX('COMPTE 2030'!$B$8:$B$601,'COMPTE 2030'!M440),"")))))))</f>
        <v/>
      </c>
      <c r="C441" s="116" t="str" cm="1">
        <f t="array" aca="1" ref="C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D441" t="str" cm="1">
        <f t="array" aca="1" ref="D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E441" s="2" t="str" cm="1">
        <f t="array" aca="1" ref="E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F441" t="str" cm="1">
        <f t="array" aca="1" ref="F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G441" t="str" cm="1">
        <f t="array" aca="1" ref="G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H441" t="str" cm="1">
        <f t="array" aca="1" ref="H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I441" t="str" cm="1">
        <f t="array" aca="1" ref="I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</row>
    <row r="442" spans="2:9" ht="18" customHeight="1" x14ac:dyDescent="0.3">
      <c r="B442" s="83" t="str" cm="1">
        <f t="array" aca="1" ref="B442" ca="1">IF(C439=2024,INDEX('COMPTE 2024'!$B$7:$B$601,'COMPTE 2024'!M441),IF(C438=2025,INDEX('COMPTE 2025'!$B$8:$B$601,'COMPTE 2024'!M441),IF(C438=2026,INDEX('COMPTE 2026'!$B$8:$B$601,'COMPTE 2026'!M441),IF(C438=2027,INDEX('COMPTE 2027'!$B$8:$B$601,'COMPTE 2027'!M441),IF(C438=2028,INDEX('COMPTE 2028'!$B$8:$B$601,'COMPTE 2028'!M441),IF(C438=2029,INDEX('COMPTE 2029'!$B$8:$B$601,'COMPTE 2029'!M441),IF(C438=2030,INDEX('COMPTE 2030'!$B$8:$B$601,'COMPTE 2030'!M441),"")))))))</f>
        <v/>
      </c>
      <c r="C442" s="116" t="str" cm="1">
        <f t="array" aca="1" ref="C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D442" t="str" cm="1">
        <f t="array" aca="1" ref="D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E442" s="2" t="str" cm="1">
        <f t="array" aca="1" ref="E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F442" t="str" cm="1">
        <f t="array" aca="1" ref="F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G442" t="str" cm="1">
        <f t="array" aca="1" ref="G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H442" t="str" cm="1">
        <f t="array" aca="1" ref="H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I442" t="str" cm="1">
        <f t="array" aca="1" ref="I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</row>
    <row r="443" spans="2:9" ht="18" customHeight="1" x14ac:dyDescent="0.3">
      <c r="B443" s="83" t="str" cm="1">
        <f t="array" aca="1" ref="B443" ca="1">IF(C440=2024,INDEX('COMPTE 2024'!$B$7:$B$601,'COMPTE 2024'!M442),IF(C439=2025,INDEX('COMPTE 2025'!$B$8:$B$601,'COMPTE 2024'!M442),IF(C439=2026,INDEX('COMPTE 2026'!$B$8:$B$601,'COMPTE 2026'!M442),IF(C439=2027,INDEX('COMPTE 2027'!$B$8:$B$601,'COMPTE 2027'!M442),IF(C439=2028,INDEX('COMPTE 2028'!$B$8:$B$601,'COMPTE 2028'!M442),IF(C439=2029,INDEX('COMPTE 2029'!$B$8:$B$601,'COMPTE 2029'!M442),IF(C439=2030,INDEX('COMPTE 2030'!$B$8:$B$601,'COMPTE 2030'!M442),"")))))))</f>
        <v/>
      </c>
      <c r="C443" s="116" t="str" cm="1">
        <f t="array" aca="1" ref="C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D443" t="str" cm="1">
        <f t="array" aca="1" ref="D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E443" s="2" t="str" cm="1">
        <f t="array" aca="1" ref="E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F443" t="str" cm="1">
        <f t="array" aca="1" ref="F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G443" t="str" cm="1">
        <f t="array" aca="1" ref="G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H443" t="str" cm="1">
        <f t="array" aca="1" ref="H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I443" t="str" cm="1">
        <f t="array" aca="1" ref="I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</row>
    <row r="444" spans="2:9" ht="18" customHeight="1" x14ac:dyDescent="0.3">
      <c r="B444" s="83" t="str" cm="1">
        <f t="array" aca="1" ref="B444" ca="1">IF(C441=2024,INDEX('COMPTE 2024'!$B$7:$B$601,'COMPTE 2024'!M443),IF(C440=2025,INDEX('COMPTE 2025'!$B$8:$B$601,'COMPTE 2024'!M443),IF(C440=2026,INDEX('COMPTE 2026'!$B$8:$B$601,'COMPTE 2026'!M443),IF(C440=2027,INDEX('COMPTE 2027'!$B$8:$B$601,'COMPTE 2027'!M443),IF(C440=2028,INDEX('COMPTE 2028'!$B$8:$B$601,'COMPTE 2028'!M443),IF(C440=2029,INDEX('COMPTE 2029'!$B$8:$B$601,'COMPTE 2029'!M443),IF(C440=2030,INDEX('COMPTE 2030'!$B$8:$B$601,'COMPTE 2030'!M443),"")))))))</f>
        <v/>
      </c>
      <c r="C444" s="116" t="str" cm="1">
        <f t="array" aca="1" ref="C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D444" t="str" cm="1">
        <f t="array" aca="1" ref="D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E444" s="2" t="str" cm="1">
        <f t="array" aca="1" ref="E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F444" t="str" cm="1">
        <f t="array" aca="1" ref="F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G444" t="str" cm="1">
        <f t="array" aca="1" ref="G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H444" t="str" cm="1">
        <f t="array" aca="1" ref="H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I444" t="str" cm="1">
        <f t="array" aca="1" ref="I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</row>
    <row r="445" spans="2:9" ht="18" customHeight="1" x14ac:dyDescent="0.3">
      <c r="B445" s="83" t="str" cm="1">
        <f t="array" aca="1" ref="B445" ca="1">IF(C442=2024,INDEX('COMPTE 2024'!$B$7:$B$601,'COMPTE 2024'!M444),IF(C441=2025,INDEX('COMPTE 2025'!$B$8:$B$601,'COMPTE 2024'!M444),IF(C441=2026,INDEX('COMPTE 2026'!$B$8:$B$601,'COMPTE 2026'!M444),IF(C441=2027,INDEX('COMPTE 2027'!$B$8:$B$601,'COMPTE 2027'!M444),IF(C441=2028,INDEX('COMPTE 2028'!$B$8:$B$601,'COMPTE 2028'!M444),IF(C441=2029,INDEX('COMPTE 2029'!$B$8:$B$601,'COMPTE 2029'!M444),IF(C441=2030,INDEX('COMPTE 2030'!$B$8:$B$601,'COMPTE 2030'!M444),"")))))))</f>
        <v/>
      </c>
      <c r="C445" s="116" t="str" cm="1">
        <f t="array" aca="1" ref="C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D445" t="str" cm="1">
        <f t="array" aca="1" ref="D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E445" s="2" t="str" cm="1">
        <f t="array" aca="1" ref="E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F445" t="str" cm="1">
        <f t="array" aca="1" ref="F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G445" t="str" cm="1">
        <f t="array" aca="1" ref="G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H445" t="str" cm="1">
        <f t="array" aca="1" ref="H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I445" t="str" cm="1">
        <f t="array" aca="1" ref="I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</row>
    <row r="446" spans="2:9" ht="18" customHeight="1" x14ac:dyDescent="0.3">
      <c r="B446" s="83" t="str" cm="1">
        <f t="array" aca="1" ref="B446" ca="1">IF(C443=2024,INDEX('COMPTE 2024'!$B$7:$B$601,'COMPTE 2024'!M445),IF(C442=2025,INDEX('COMPTE 2025'!$B$8:$B$601,'COMPTE 2024'!M445),IF(C442=2026,INDEX('COMPTE 2026'!$B$8:$B$601,'COMPTE 2026'!M445),IF(C442=2027,INDEX('COMPTE 2027'!$B$8:$B$601,'COMPTE 2027'!M445),IF(C442=2028,INDEX('COMPTE 2028'!$B$8:$B$601,'COMPTE 2028'!M445),IF(C442=2029,INDEX('COMPTE 2029'!$B$8:$B$601,'COMPTE 2029'!M445),IF(C442=2030,INDEX('COMPTE 2030'!$B$8:$B$601,'COMPTE 2030'!M445),"")))))))</f>
        <v/>
      </c>
      <c r="C446" s="116" t="str" cm="1">
        <f t="array" aca="1" ref="C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D446" t="str" cm="1">
        <f t="array" aca="1" ref="D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E446" s="2" t="str" cm="1">
        <f t="array" aca="1" ref="E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F446" t="str" cm="1">
        <f t="array" aca="1" ref="F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G446" t="str" cm="1">
        <f t="array" aca="1" ref="G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H446" t="str" cm="1">
        <f t="array" aca="1" ref="H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I446" t="str" cm="1">
        <f t="array" aca="1" ref="I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</row>
    <row r="447" spans="2:9" ht="18" customHeight="1" x14ac:dyDescent="0.3">
      <c r="B447" s="83" t="str" cm="1">
        <f t="array" aca="1" ref="B447" ca="1">IF(C444=2024,INDEX('COMPTE 2024'!$B$7:$B$601,'COMPTE 2024'!M446),IF(C443=2025,INDEX('COMPTE 2025'!$B$8:$B$601,'COMPTE 2024'!M446),IF(C443=2026,INDEX('COMPTE 2026'!$B$8:$B$601,'COMPTE 2026'!M446),IF(C443=2027,INDEX('COMPTE 2027'!$B$8:$B$601,'COMPTE 2027'!M446),IF(C443=2028,INDEX('COMPTE 2028'!$B$8:$B$601,'COMPTE 2028'!M446),IF(C443=2029,INDEX('COMPTE 2029'!$B$8:$B$601,'COMPTE 2029'!M446),IF(C443=2030,INDEX('COMPTE 2030'!$B$8:$B$601,'COMPTE 2030'!M446),"")))))))</f>
        <v/>
      </c>
      <c r="C447" s="116" t="str" cm="1">
        <f t="array" aca="1" ref="C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D447" t="str" cm="1">
        <f t="array" aca="1" ref="D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E447" s="2" t="str" cm="1">
        <f t="array" aca="1" ref="E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F447" t="str" cm="1">
        <f t="array" aca="1" ref="F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G447" t="str" cm="1">
        <f t="array" aca="1" ref="G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H447" t="str" cm="1">
        <f t="array" aca="1" ref="H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I447" t="str" cm="1">
        <f t="array" aca="1" ref="I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</row>
    <row r="448" spans="2:9" ht="18" customHeight="1" x14ac:dyDescent="0.3">
      <c r="B448" s="83" t="str" cm="1">
        <f t="array" aca="1" ref="B448" ca="1">IF(C445=2024,INDEX('COMPTE 2024'!$B$7:$B$601,'COMPTE 2024'!M447),IF(C444=2025,INDEX('COMPTE 2025'!$B$8:$B$601,'COMPTE 2024'!M447),IF(C444=2026,INDEX('COMPTE 2026'!$B$8:$B$601,'COMPTE 2026'!M447),IF(C444=2027,INDEX('COMPTE 2027'!$B$8:$B$601,'COMPTE 2027'!M447),IF(C444=2028,INDEX('COMPTE 2028'!$B$8:$B$601,'COMPTE 2028'!M447),IF(C444=2029,INDEX('COMPTE 2029'!$B$8:$B$601,'COMPTE 2029'!M447),IF(C444=2030,INDEX('COMPTE 2030'!$B$8:$B$601,'COMPTE 2030'!M447),"")))))))</f>
        <v/>
      </c>
      <c r="C448" s="116" t="str" cm="1">
        <f t="array" aca="1" ref="C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D448" t="str" cm="1">
        <f t="array" aca="1" ref="D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E448" s="2" t="str" cm="1">
        <f t="array" aca="1" ref="E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F448" t="str" cm="1">
        <f t="array" aca="1" ref="F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G448" t="str" cm="1">
        <f t="array" aca="1" ref="G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H448" t="str" cm="1">
        <f t="array" aca="1" ref="H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I448" t="str" cm="1">
        <f t="array" aca="1" ref="I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</row>
    <row r="449" spans="2:9" ht="18" customHeight="1" x14ac:dyDescent="0.3">
      <c r="B449" s="83" t="str" cm="1">
        <f t="array" aca="1" ref="B449" ca="1">IF(C446=2024,INDEX('COMPTE 2024'!$B$7:$B$601,'COMPTE 2024'!M448),IF(C445=2025,INDEX('COMPTE 2025'!$B$8:$B$601,'COMPTE 2024'!M448),IF(C445=2026,INDEX('COMPTE 2026'!$B$8:$B$601,'COMPTE 2026'!M448),IF(C445=2027,INDEX('COMPTE 2027'!$B$8:$B$601,'COMPTE 2027'!M448),IF(C445=2028,INDEX('COMPTE 2028'!$B$8:$B$601,'COMPTE 2028'!M448),IF(C445=2029,INDEX('COMPTE 2029'!$B$8:$B$601,'COMPTE 2029'!M448),IF(C445=2030,INDEX('COMPTE 2030'!$B$8:$B$601,'COMPTE 2030'!M448),"")))))))</f>
        <v/>
      </c>
      <c r="C449" s="116" t="str" cm="1">
        <f t="array" aca="1" ref="C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D449" t="str" cm="1">
        <f t="array" aca="1" ref="D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E449" s="2" t="str" cm="1">
        <f t="array" aca="1" ref="E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F449" t="str" cm="1">
        <f t="array" aca="1" ref="F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G449" t="str" cm="1">
        <f t="array" aca="1" ref="G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H449" t="str" cm="1">
        <f t="array" aca="1" ref="H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I449" t="str" cm="1">
        <f t="array" aca="1" ref="I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</row>
    <row r="450" spans="2:9" ht="18" customHeight="1" x14ac:dyDescent="0.3">
      <c r="B450" s="83" t="str" cm="1">
        <f t="array" aca="1" ref="B450" ca="1">IF(C447=2024,INDEX('COMPTE 2024'!$B$7:$B$601,'COMPTE 2024'!M449),IF(C446=2025,INDEX('COMPTE 2025'!$B$8:$B$601,'COMPTE 2024'!M449),IF(C446=2026,INDEX('COMPTE 2026'!$B$8:$B$601,'COMPTE 2026'!M449),IF(C446=2027,INDEX('COMPTE 2027'!$B$8:$B$601,'COMPTE 2027'!M449),IF(C446=2028,INDEX('COMPTE 2028'!$B$8:$B$601,'COMPTE 2028'!M449),IF(C446=2029,INDEX('COMPTE 2029'!$B$8:$B$601,'COMPTE 2029'!M449),IF(C446=2030,INDEX('COMPTE 2030'!$B$8:$B$601,'COMPTE 2030'!M449),"")))))))</f>
        <v/>
      </c>
      <c r="C450" s="116" t="str" cm="1">
        <f t="array" aca="1" ref="C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D450" t="str" cm="1">
        <f t="array" aca="1" ref="D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E450" s="2" t="str" cm="1">
        <f t="array" aca="1" ref="E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F450" t="str" cm="1">
        <f t="array" aca="1" ref="F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G450" t="str" cm="1">
        <f t="array" aca="1" ref="G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H450" t="str" cm="1">
        <f t="array" aca="1" ref="H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I450" t="str" cm="1">
        <f t="array" aca="1" ref="I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</row>
    <row r="451" spans="2:9" ht="18" customHeight="1" x14ac:dyDescent="0.3">
      <c r="B451" s="83" t="str" cm="1">
        <f t="array" aca="1" ref="B451" ca="1">IF(C448=2024,INDEX('COMPTE 2024'!$B$7:$B$601,'COMPTE 2024'!M450),IF(C447=2025,INDEX('COMPTE 2025'!$B$8:$B$601,'COMPTE 2024'!M450),IF(C447=2026,INDEX('COMPTE 2026'!$B$8:$B$601,'COMPTE 2026'!M450),IF(C447=2027,INDEX('COMPTE 2027'!$B$8:$B$601,'COMPTE 2027'!M450),IF(C447=2028,INDEX('COMPTE 2028'!$B$8:$B$601,'COMPTE 2028'!M450),IF(C447=2029,INDEX('COMPTE 2029'!$B$8:$B$601,'COMPTE 2029'!M450),IF(C447=2030,INDEX('COMPTE 2030'!$B$8:$B$601,'COMPTE 2030'!M450),"")))))))</f>
        <v/>
      </c>
      <c r="C451" s="116" t="str" cm="1">
        <f t="array" aca="1" ref="C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D451" t="str" cm="1">
        <f t="array" aca="1" ref="D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E451" s="2" t="str" cm="1">
        <f t="array" aca="1" ref="E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F451" t="str" cm="1">
        <f t="array" aca="1" ref="F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G451" t="str" cm="1">
        <f t="array" aca="1" ref="G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H451" t="str" cm="1">
        <f t="array" aca="1" ref="H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I451" t="str" cm="1">
        <f t="array" aca="1" ref="I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</row>
    <row r="452" spans="2:9" ht="18" customHeight="1" x14ac:dyDescent="0.3">
      <c r="B452" s="83" t="str" cm="1">
        <f t="array" aca="1" ref="B452" ca="1">IF(C449=2024,INDEX('COMPTE 2024'!$B$7:$B$601,'COMPTE 2024'!M451),IF(C448=2025,INDEX('COMPTE 2025'!$B$8:$B$601,'COMPTE 2024'!M451),IF(C448=2026,INDEX('COMPTE 2026'!$B$8:$B$601,'COMPTE 2026'!M451),IF(C448=2027,INDEX('COMPTE 2027'!$B$8:$B$601,'COMPTE 2027'!M451),IF(C448=2028,INDEX('COMPTE 2028'!$B$8:$B$601,'COMPTE 2028'!M451),IF(C448=2029,INDEX('COMPTE 2029'!$B$8:$B$601,'COMPTE 2029'!M451),IF(C448=2030,INDEX('COMPTE 2030'!$B$8:$B$601,'COMPTE 2030'!M451),"")))))))</f>
        <v/>
      </c>
      <c r="C452" s="116" t="str" cm="1">
        <f t="array" aca="1" ref="C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D452" t="str" cm="1">
        <f t="array" aca="1" ref="D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E452" s="2" t="str" cm="1">
        <f t="array" aca="1" ref="E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F452" t="str" cm="1">
        <f t="array" aca="1" ref="F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G452" t="str" cm="1">
        <f t="array" aca="1" ref="G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H452" t="str" cm="1">
        <f t="array" aca="1" ref="H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I452" t="str" cm="1">
        <f t="array" aca="1" ref="I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</row>
    <row r="453" spans="2:9" ht="18" customHeight="1" x14ac:dyDescent="0.3">
      <c r="B453" s="83" t="str" cm="1">
        <f t="array" aca="1" ref="B453" ca="1">IF(C450=2024,INDEX('COMPTE 2024'!$B$7:$B$601,'COMPTE 2024'!M452),IF(C449=2025,INDEX('COMPTE 2025'!$B$8:$B$601,'COMPTE 2024'!M452),IF(C449=2026,INDEX('COMPTE 2026'!$B$8:$B$601,'COMPTE 2026'!M452),IF(C449=2027,INDEX('COMPTE 2027'!$B$8:$B$601,'COMPTE 2027'!M452),IF(C449=2028,INDEX('COMPTE 2028'!$B$8:$B$601,'COMPTE 2028'!M452),IF(C449=2029,INDEX('COMPTE 2029'!$B$8:$B$601,'COMPTE 2029'!M452),IF(C449=2030,INDEX('COMPTE 2030'!$B$8:$B$601,'COMPTE 2030'!M452),"")))))))</f>
        <v/>
      </c>
      <c r="C453" s="116" t="str" cm="1">
        <f t="array" aca="1" ref="C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D453" t="str" cm="1">
        <f t="array" aca="1" ref="D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E453" s="2" t="str" cm="1">
        <f t="array" aca="1" ref="E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F453" t="str" cm="1">
        <f t="array" aca="1" ref="F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G453" t="str" cm="1">
        <f t="array" aca="1" ref="G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H453" t="str" cm="1">
        <f t="array" aca="1" ref="H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I453" t="str" cm="1">
        <f t="array" aca="1" ref="I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</row>
    <row r="454" spans="2:9" ht="18" customHeight="1" x14ac:dyDescent="0.3">
      <c r="B454" s="83" t="str" cm="1">
        <f t="array" aca="1" ref="B454" ca="1">IF(C451=2024,INDEX('COMPTE 2024'!$B$7:$B$601,'COMPTE 2024'!M453),IF(C450=2025,INDEX('COMPTE 2025'!$B$8:$B$601,'COMPTE 2024'!M453),IF(C450=2026,INDEX('COMPTE 2026'!$B$8:$B$601,'COMPTE 2026'!M453),IF(C450=2027,INDEX('COMPTE 2027'!$B$8:$B$601,'COMPTE 2027'!M453),IF(C450=2028,INDEX('COMPTE 2028'!$B$8:$B$601,'COMPTE 2028'!M453),IF(C450=2029,INDEX('COMPTE 2029'!$B$8:$B$601,'COMPTE 2029'!M453),IF(C450=2030,INDEX('COMPTE 2030'!$B$8:$B$601,'COMPTE 2030'!M453),"")))))))</f>
        <v/>
      </c>
      <c r="C454" s="116" t="str" cm="1">
        <f t="array" aca="1" ref="C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D454" t="str" cm="1">
        <f t="array" aca="1" ref="D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E454" s="2" t="str" cm="1">
        <f t="array" aca="1" ref="E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F454" t="str" cm="1">
        <f t="array" aca="1" ref="F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G454" t="str" cm="1">
        <f t="array" aca="1" ref="G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H454" t="str" cm="1">
        <f t="array" aca="1" ref="H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I454" t="str" cm="1">
        <f t="array" aca="1" ref="I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</row>
    <row r="455" spans="2:9" ht="18" customHeight="1" x14ac:dyDescent="0.3">
      <c r="B455" s="83" t="str" cm="1">
        <f t="array" aca="1" ref="B455" ca="1">IF(C452=2024,INDEX('COMPTE 2024'!$B$7:$B$601,'COMPTE 2024'!M454),IF(C451=2025,INDEX('COMPTE 2025'!$B$8:$B$601,'COMPTE 2024'!M454),IF(C451=2026,INDEX('COMPTE 2026'!$B$8:$B$601,'COMPTE 2026'!M454),IF(C451=2027,INDEX('COMPTE 2027'!$B$8:$B$601,'COMPTE 2027'!M454),IF(C451=2028,INDEX('COMPTE 2028'!$B$8:$B$601,'COMPTE 2028'!M454),IF(C451=2029,INDEX('COMPTE 2029'!$B$8:$B$601,'COMPTE 2029'!M454),IF(C451=2030,INDEX('COMPTE 2030'!$B$8:$B$601,'COMPTE 2030'!M454),"")))))))</f>
        <v/>
      </c>
      <c r="C455" s="116" t="str" cm="1">
        <f t="array" aca="1" ref="C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D455" t="str" cm="1">
        <f t="array" aca="1" ref="D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E455" s="2" t="str" cm="1">
        <f t="array" aca="1" ref="E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F455" t="str" cm="1">
        <f t="array" aca="1" ref="F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G455" t="str" cm="1">
        <f t="array" aca="1" ref="G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H455" t="str" cm="1">
        <f t="array" aca="1" ref="H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I455" t="str" cm="1">
        <f t="array" aca="1" ref="I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</row>
    <row r="456" spans="2:9" ht="18" customHeight="1" x14ac:dyDescent="0.3">
      <c r="B456" s="83" t="str" cm="1">
        <f t="array" aca="1" ref="B456" ca="1">IF(C453=2024,INDEX('COMPTE 2024'!$B$7:$B$601,'COMPTE 2024'!M455),IF(C452=2025,INDEX('COMPTE 2025'!$B$8:$B$601,'COMPTE 2024'!M455),IF(C452=2026,INDEX('COMPTE 2026'!$B$8:$B$601,'COMPTE 2026'!M455),IF(C452=2027,INDEX('COMPTE 2027'!$B$8:$B$601,'COMPTE 2027'!M455),IF(C452=2028,INDEX('COMPTE 2028'!$B$8:$B$601,'COMPTE 2028'!M455),IF(C452=2029,INDEX('COMPTE 2029'!$B$8:$B$601,'COMPTE 2029'!M455),IF(C452=2030,INDEX('COMPTE 2030'!$B$8:$B$601,'COMPTE 2030'!M455),"")))))))</f>
        <v/>
      </c>
      <c r="C456" s="116" t="str" cm="1">
        <f t="array" aca="1" ref="C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D456" t="str" cm="1">
        <f t="array" aca="1" ref="D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E456" s="2" t="str" cm="1">
        <f t="array" aca="1" ref="E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F456" t="str" cm="1">
        <f t="array" aca="1" ref="F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G456" t="str" cm="1">
        <f t="array" aca="1" ref="G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H456" t="str" cm="1">
        <f t="array" aca="1" ref="H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I456" t="str" cm="1">
        <f t="array" aca="1" ref="I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</row>
    <row r="457" spans="2:9" ht="18" customHeight="1" x14ac:dyDescent="0.3">
      <c r="B457" s="83" t="str" cm="1">
        <f t="array" aca="1" ref="B457" ca="1">IF(C454=2024,INDEX('COMPTE 2024'!$B$7:$B$601,'COMPTE 2024'!M456),IF(C453=2025,INDEX('COMPTE 2025'!$B$8:$B$601,'COMPTE 2024'!M456),IF(C453=2026,INDEX('COMPTE 2026'!$B$8:$B$601,'COMPTE 2026'!M456),IF(C453=2027,INDEX('COMPTE 2027'!$B$8:$B$601,'COMPTE 2027'!M456),IF(C453=2028,INDEX('COMPTE 2028'!$B$8:$B$601,'COMPTE 2028'!M456),IF(C453=2029,INDEX('COMPTE 2029'!$B$8:$B$601,'COMPTE 2029'!M456),IF(C453=2030,INDEX('COMPTE 2030'!$B$8:$B$601,'COMPTE 2030'!M456),"")))))))</f>
        <v/>
      </c>
      <c r="C457" s="116" t="str" cm="1">
        <f t="array" aca="1" ref="C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D457" t="str" cm="1">
        <f t="array" aca="1" ref="D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E457" s="2" t="str" cm="1">
        <f t="array" aca="1" ref="E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F457" t="str" cm="1">
        <f t="array" aca="1" ref="F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G457" t="str" cm="1">
        <f t="array" aca="1" ref="G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H457" t="str" cm="1">
        <f t="array" aca="1" ref="H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I457" t="str" cm="1">
        <f t="array" aca="1" ref="I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</row>
    <row r="458" spans="2:9" ht="18" customHeight="1" x14ac:dyDescent="0.3">
      <c r="B458" s="83" t="str" cm="1">
        <f t="array" aca="1" ref="B458" ca="1">IF(C455=2024,INDEX('COMPTE 2024'!$B$7:$B$601,'COMPTE 2024'!M457),IF(C454=2025,INDEX('COMPTE 2025'!$B$8:$B$601,'COMPTE 2024'!M457),IF(C454=2026,INDEX('COMPTE 2026'!$B$8:$B$601,'COMPTE 2026'!M457),IF(C454=2027,INDEX('COMPTE 2027'!$B$8:$B$601,'COMPTE 2027'!M457),IF(C454=2028,INDEX('COMPTE 2028'!$B$8:$B$601,'COMPTE 2028'!M457),IF(C454=2029,INDEX('COMPTE 2029'!$B$8:$B$601,'COMPTE 2029'!M457),IF(C454=2030,INDEX('COMPTE 2030'!$B$8:$B$601,'COMPTE 2030'!M457),"")))))))</f>
        <v/>
      </c>
      <c r="C458" s="116" t="str" cm="1">
        <f t="array" aca="1" ref="C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D458" t="str" cm="1">
        <f t="array" aca="1" ref="D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E458" s="2" t="str" cm="1">
        <f t="array" aca="1" ref="E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F458" t="str" cm="1">
        <f t="array" aca="1" ref="F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G458" t="str" cm="1">
        <f t="array" aca="1" ref="G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H458" t="str" cm="1">
        <f t="array" aca="1" ref="H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I458" t="str" cm="1">
        <f t="array" aca="1" ref="I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</row>
    <row r="459" spans="2:9" ht="18" customHeight="1" x14ac:dyDescent="0.3">
      <c r="B459" s="83" t="str" cm="1">
        <f t="array" aca="1" ref="B459" ca="1">IF(C456=2024,INDEX('COMPTE 2024'!$B$7:$B$601,'COMPTE 2024'!M458),IF(C455=2025,INDEX('COMPTE 2025'!$B$8:$B$601,'COMPTE 2024'!M458),IF(C455=2026,INDEX('COMPTE 2026'!$B$8:$B$601,'COMPTE 2026'!M458),IF(C455=2027,INDEX('COMPTE 2027'!$B$8:$B$601,'COMPTE 2027'!M458),IF(C455=2028,INDEX('COMPTE 2028'!$B$8:$B$601,'COMPTE 2028'!M458),IF(C455=2029,INDEX('COMPTE 2029'!$B$8:$B$601,'COMPTE 2029'!M458),IF(C455=2030,INDEX('COMPTE 2030'!$B$8:$B$601,'COMPTE 2030'!M458),"")))))))</f>
        <v/>
      </c>
      <c r="C459" s="116" t="str" cm="1">
        <f t="array" aca="1" ref="C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D459" t="str" cm="1">
        <f t="array" aca="1" ref="D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E459" s="2" t="str" cm="1">
        <f t="array" aca="1" ref="E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F459" t="str" cm="1">
        <f t="array" aca="1" ref="F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G459" t="str" cm="1">
        <f t="array" aca="1" ref="G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H459" t="str" cm="1">
        <f t="array" aca="1" ref="H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I459" t="str" cm="1">
        <f t="array" aca="1" ref="I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</row>
    <row r="460" spans="2:9" ht="18" customHeight="1" x14ac:dyDescent="0.3">
      <c r="B460" s="83" t="str" cm="1">
        <f t="array" aca="1" ref="B460" ca="1">IF(C457=2024,INDEX('COMPTE 2024'!$B$7:$B$601,'COMPTE 2024'!M459),IF(C456=2025,INDEX('COMPTE 2025'!$B$8:$B$601,'COMPTE 2024'!M459),IF(C456=2026,INDEX('COMPTE 2026'!$B$8:$B$601,'COMPTE 2026'!M459),IF(C456=2027,INDEX('COMPTE 2027'!$B$8:$B$601,'COMPTE 2027'!M459),IF(C456=2028,INDEX('COMPTE 2028'!$B$8:$B$601,'COMPTE 2028'!M459),IF(C456=2029,INDEX('COMPTE 2029'!$B$8:$B$601,'COMPTE 2029'!M459),IF(C456=2030,INDEX('COMPTE 2030'!$B$8:$B$601,'COMPTE 2030'!M459),"")))))))</f>
        <v/>
      </c>
      <c r="C460" s="116" t="str" cm="1">
        <f t="array" aca="1" ref="C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D460" t="str" cm="1">
        <f t="array" aca="1" ref="D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E460" s="2" t="str" cm="1">
        <f t="array" aca="1" ref="E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F460" t="str" cm="1">
        <f t="array" aca="1" ref="F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G460" t="str" cm="1">
        <f t="array" aca="1" ref="G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H460" t="str" cm="1">
        <f t="array" aca="1" ref="H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I460" t="str" cm="1">
        <f t="array" aca="1" ref="I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</row>
    <row r="461" spans="2:9" ht="18" customHeight="1" x14ac:dyDescent="0.3">
      <c r="B461" s="83" t="str" cm="1">
        <f t="array" aca="1" ref="B461" ca="1">IF(C458=2024,INDEX('COMPTE 2024'!$B$7:$B$601,'COMPTE 2024'!M460),IF(C457=2025,INDEX('COMPTE 2025'!$B$8:$B$601,'COMPTE 2024'!M460),IF(C457=2026,INDEX('COMPTE 2026'!$B$8:$B$601,'COMPTE 2026'!M460),IF(C457=2027,INDEX('COMPTE 2027'!$B$8:$B$601,'COMPTE 2027'!M460),IF(C457=2028,INDEX('COMPTE 2028'!$B$8:$B$601,'COMPTE 2028'!M460),IF(C457=2029,INDEX('COMPTE 2029'!$B$8:$B$601,'COMPTE 2029'!M460),IF(C457=2030,INDEX('COMPTE 2030'!$B$8:$B$601,'COMPTE 2030'!M460),"")))))))</f>
        <v/>
      </c>
      <c r="C461" s="116" t="str" cm="1">
        <f t="array" aca="1" ref="C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D461" t="str" cm="1">
        <f t="array" aca="1" ref="D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E461" s="2" t="str" cm="1">
        <f t="array" aca="1" ref="E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F461" t="str" cm="1">
        <f t="array" aca="1" ref="F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G461" t="str" cm="1">
        <f t="array" aca="1" ref="G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H461" t="str" cm="1">
        <f t="array" aca="1" ref="H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I461" t="str" cm="1">
        <f t="array" aca="1" ref="I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</row>
    <row r="462" spans="2:9" ht="18" customHeight="1" x14ac:dyDescent="0.3">
      <c r="B462" s="83" t="str" cm="1">
        <f t="array" aca="1" ref="B462" ca="1">IF(C459=2024,INDEX('COMPTE 2024'!$B$7:$B$601,'COMPTE 2024'!M461),IF(C458=2025,INDEX('COMPTE 2025'!$B$8:$B$601,'COMPTE 2024'!M461),IF(C458=2026,INDEX('COMPTE 2026'!$B$8:$B$601,'COMPTE 2026'!M461),IF(C458=2027,INDEX('COMPTE 2027'!$B$8:$B$601,'COMPTE 2027'!M461),IF(C458=2028,INDEX('COMPTE 2028'!$B$8:$B$601,'COMPTE 2028'!M461),IF(C458=2029,INDEX('COMPTE 2029'!$B$8:$B$601,'COMPTE 2029'!M461),IF(C458=2030,INDEX('COMPTE 2030'!$B$8:$B$601,'COMPTE 2030'!M461),"")))))))</f>
        <v/>
      </c>
      <c r="C462" s="116" t="str" cm="1">
        <f t="array" aca="1" ref="C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D462" t="str" cm="1">
        <f t="array" aca="1" ref="D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E462" s="2" t="str" cm="1">
        <f t="array" aca="1" ref="E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F462" t="str" cm="1">
        <f t="array" aca="1" ref="F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G462" t="str" cm="1">
        <f t="array" aca="1" ref="G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H462" t="str" cm="1">
        <f t="array" aca="1" ref="H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I462" t="str" cm="1">
        <f t="array" aca="1" ref="I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</row>
    <row r="463" spans="2:9" ht="18" customHeight="1" x14ac:dyDescent="0.3">
      <c r="B463" s="83" t="str" cm="1">
        <f t="array" aca="1" ref="B463" ca="1">IF(C460=2024,INDEX('COMPTE 2024'!$B$7:$B$601,'COMPTE 2024'!M462),IF(C459=2025,INDEX('COMPTE 2025'!$B$8:$B$601,'COMPTE 2024'!M462),IF(C459=2026,INDEX('COMPTE 2026'!$B$8:$B$601,'COMPTE 2026'!M462),IF(C459=2027,INDEX('COMPTE 2027'!$B$8:$B$601,'COMPTE 2027'!M462),IF(C459=2028,INDEX('COMPTE 2028'!$B$8:$B$601,'COMPTE 2028'!M462),IF(C459=2029,INDEX('COMPTE 2029'!$B$8:$B$601,'COMPTE 2029'!M462),IF(C459=2030,INDEX('COMPTE 2030'!$B$8:$B$601,'COMPTE 2030'!M462),"")))))))</f>
        <v/>
      </c>
      <c r="C463" s="116" t="str" cm="1">
        <f t="array" aca="1" ref="C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D463" t="str" cm="1">
        <f t="array" aca="1" ref="D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E463" s="2" t="str" cm="1">
        <f t="array" aca="1" ref="E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F463" t="str" cm="1">
        <f t="array" aca="1" ref="F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G463" t="str" cm="1">
        <f t="array" aca="1" ref="G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H463" t="str" cm="1">
        <f t="array" aca="1" ref="H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I463" t="str" cm="1">
        <f t="array" aca="1" ref="I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</row>
    <row r="464" spans="2:9" ht="18" customHeight="1" x14ac:dyDescent="0.3">
      <c r="B464" s="83" t="str" cm="1">
        <f t="array" aca="1" ref="B464" ca="1">IF(C461=2024,INDEX('COMPTE 2024'!$B$7:$B$601,'COMPTE 2024'!M463),IF(C460=2025,INDEX('COMPTE 2025'!$B$8:$B$601,'COMPTE 2024'!M463),IF(C460=2026,INDEX('COMPTE 2026'!$B$8:$B$601,'COMPTE 2026'!M463),IF(C460=2027,INDEX('COMPTE 2027'!$B$8:$B$601,'COMPTE 2027'!M463),IF(C460=2028,INDEX('COMPTE 2028'!$B$8:$B$601,'COMPTE 2028'!M463),IF(C460=2029,INDEX('COMPTE 2029'!$B$8:$B$601,'COMPTE 2029'!M463),IF(C460=2030,INDEX('COMPTE 2030'!$B$8:$B$601,'COMPTE 2030'!M463),"")))))))</f>
        <v/>
      </c>
      <c r="C464" s="116" t="str" cm="1">
        <f t="array" aca="1" ref="C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D464" t="str" cm="1">
        <f t="array" aca="1" ref="D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E464" s="2" t="str" cm="1">
        <f t="array" aca="1" ref="E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F464" t="str" cm="1">
        <f t="array" aca="1" ref="F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G464" t="str" cm="1">
        <f t="array" aca="1" ref="G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H464" t="str" cm="1">
        <f t="array" aca="1" ref="H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I464" t="str" cm="1">
        <f t="array" aca="1" ref="I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</row>
    <row r="465" spans="2:9" ht="18" customHeight="1" x14ac:dyDescent="0.3">
      <c r="B465" s="83" t="str" cm="1">
        <f t="array" aca="1" ref="B465" ca="1">IF(C462=2024,INDEX('COMPTE 2024'!$B$7:$B$601,'COMPTE 2024'!M464),IF(C461=2025,INDEX('COMPTE 2025'!$B$8:$B$601,'COMPTE 2024'!M464),IF(C461=2026,INDEX('COMPTE 2026'!$B$8:$B$601,'COMPTE 2026'!M464),IF(C461=2027,INDEX('COMPTE 2027'!$B$8:$B$601,'COMPTE 2027'!M464),IF(C461=2028,INDEX('COMPTE 2028'!$B$8:$B$601,'COMPTE 2028'!M464),IF(C461=2029,INDEX('COMPTE 2029'!$B$8:$B$601,'COMPTE 2029'!M464),IF(C461=2030,INDEX('COMPTE 2030'!$B$8:$B$601,'COMPTE 2030'!M464),"")))))))</f>
        <v/>
      </c>
      <c r="C465" s="116" t="str" cm="1">
        <f t="array" aca="1" ref="C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D465" t="str" cm="1">
        <f t="array" aca="1" ref="D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E465" s="2" t="str" cm="1">
        <f t="array" aca="1" ref="E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F465" t="str" cm="1">
        <f t="array" aca="1" ref="F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G465" t="str" cm="1">
        <f t="array" aca="1" ref="G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H465" t="str" cm="1">
        <f t="array" aca="1" ref="H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I465" t="str" cm="1">
        <f t="array" aca="1" ref="I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</row>
    <row r="466" spans="2:9" ht="18" customHeight="1" x14ac:dyDescent="0.3">
      <c r="B466" s="83" t="str" cm="1">
        <f t="array" aca="1" ref="B466" ca="1">IF(C463=2024,INDEX('COMPTE 2024'!$B$7:$B$601,'COMPTE 2024'!M465),IF(C462=2025,INDEX('COMPTE 2025'!$B$8:$B$601,'COMPTE 2024'!M465),IF(C462=2026,INDEX('COMPTE 2026'!$B$8:$B$601,'COMPTE 2026'!M465),IF(C462=2027,INDEX('COMPTE 2027'!$B$8:$B$601,'COMPTE 2027'!M465),IF(C462=2028,INDEX('COMPTE 2028'!$B$8:$B$601,'COMPTE 2028'!M465),IF(C462=2029,INDEX('COMPTE 2029'!$B$8:$B$601,'COMPTE 2029'!M465),IF(C462=2030,INDEX('COMPTE 2030'!$B$8:$B$601,'COMPTE 2030'!M465),"")))))))</f>
        <v/>
      </c>
      <c r="C466" s="116" t="str" cm="1">
        <f t="array" aca="1" ref="C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D466" t="str" cm="1">
        <f t="array" aca="1" ref="D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E466" s="2" t="str" cm="1">
        <f t="array" aca="1" ref="E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F466" t="str" cm="1">
        <f t="array" aca="1" ref="F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G466" t="str" cm="1">
        <f t="array" aca="1" ref="G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H466" t="str" cm="1">
        <f t="array" aca="1" ref="H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I466" t="str" cm="1">
        <f t="array" aca="1" ref="I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</row>
    <row r="467" spans="2:9" ht="18" customHeight="1" x14ac:dyDescent="0.3">
      <c r="B467" s="83" t="str" cm="1">
        <f t="array" aca="1" ref="B467" ca="1">IF(C464=2024,INDEX('COMPTE 2024'!$B$7:$B$601,'COMPTE 2024'!M466),IF(C463=2025,INDEX('COMPTE 2025'!$B$8:$B$601,'COMPTE 2024'!M466),IF(C463=2026,INDEX('COMPTE 2026'!$B$8:$B$601,'COMPTE 2026'!M466),IF(C463=2027,INDEX('COMPTE 2027'!$B$8:$B$601,'COMPTE 2027'!M466),IF(C463=2028,INDEX('COMPTE 2028'!$B$8:$B$601,'COMPTE 2028'!M466),IF(C463=2029,INDEX('COMPTE 2029'!$B$8:$B$601,'COMPTE 2029'!M466),IF(C463=2030,INDEX('COMPTE 2030'!$B$8:$B$601,'COMPTE 2030'!M466),"")))))))</f>
        <v/>
      </c>
      <c r="C467" s="116" t="str" cm="1">
        <f t="array" aca="1" ref="C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D467" t="str" cm="1">
        <f t="array" aca="1" ref="D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E467" s="2" t="str" cm="1">
        <f t="array" aca="1" ref="E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F467" t="str" cm="1">
        <f t="array" aca="1" ref="F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G467" t="str" cm="1">
        <f t="array" aca="1" ref="G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H467" t="str" cm="1">
        <f t="array" aca="1" ref="H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I467" t="str" cm="1">
        <f t="array" aca="1" ref="I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</row>
    <row r="468" spans="2:9" ht="18" customHeight="1" x14ac:dyDescent="0.3">
      <c r="B468" s="83" t="str" cm="1">
        <f t="array" aca="1" ref="B468" ca="1">IF(C465=2024,INDEX('COMPTE 2024'!$B$7:$B$601,'COMPTE 2024'!M467),IF(C464=2025,INDEX('COMPTE 2025'!$B$8:$B$601,'COMPTE 2024'!M467),IF(C464=2026,INDEX('COMPTE 2026'!$B$8:$B$601,'COMPTE 2026'!M467),IF(C464=2027,INDEX('COMPTE 2027'!$B$8:$B$601,'COMPTE 2027'!M467),IF(C464=2028,INDEX('COMPTE 2028'!$B$8:$B$601,'COMPTE 2028'!M467),IF(C464=2029,INDEX('COMPTE 2029'!$B$8:$B$601,'COMPTE 2029'!M467),IF(C464=2030,INDEX('COMPTE 2030'!$B$8:$B$601,'COMPTE 2030'!M467),"")))))))</f>
        <v/>
      </c>
      <c r="C468" s="116" t="str" cm="1">
        <f t="array" aca="1" ref="C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D468" t="str" cm="1">
        <f t="array" aca="1" ref="D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E468" s="2" t="str" cm="1">
        <f t="array" aca="1" ref="E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F468" t="str" cm="1">
        <f t="array" aca="1" ref="F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G468" t="str" cm="1">
        <f t="array" aca="1" ref="G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H468" t="str" cm="1">
        <f t="array" aca="1" ref="H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I468" t="str" cm="1">
        <f t="array" aca="1" ref="I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</row>
    <row r="469" spans="2:9" ht="18" customHeight="1" x14ac:dyDescent="0.3">
      <c r="B469" s="83" t="str" cm="1">
        <f t="array" aca="1" ref="B469" ca="1">IF(C466=2024,INDEX('COMPTE 2024'!$B$7:$B$601,'COMPTE 2024'!M468),IF(C465=2025,INDEX('COMPTE 2025'!$B$8:$B$601,'COMPTE 2024'!M468),IF(C465=2026,INDEX('COMPTE 2026'!$B$8:$B$601,'COMPTE 2026'!M468),IF(C465=2027,INDEX('COMPTE 2027'!$B$8:$B$601,'COMPTE 2027'!M468),IF(C465=2028,INDEX('COMPTE 2028'!$B$8:$B$601,'COMPTE 2028'!M468),IF(C465=2029,INDEX('COMPTE 2029'!$B$8:$B$601,'COMPTE 2029'!M468),IF(C465=2030,INDEX('COMPTE 2030'!$B$8:$B$601,'COMPTE 2030'!M468),"")))))))</f>
        <v/>
      </c>
      <c r="C469" s="116" t="str" cm="1">
        <f t="array" aca="1" ref="C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D469" t="str" cm="1">
        <f t="array" aca="1" ref="D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E469" s="2" t="str" cm="1">
        <f t="array" aca="1" ref="E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F469" t="str" cm="1">
        <f t="array" aca="1" ref="F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G469" t="str" cm="1">
        <f t="array" aca="1" ref="G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H469" t="str" cm="1">
        <f t="array" aca="1" ref="H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I469" t="str" cm="1">
        <f t="array" aca="1" ref="I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</row>
    <row r="470" spans="2:9" ht="18" customHeight="1" x14ac:dyDescent="0.3">
      <c r="B470" s="83" t="str" cm="1">
        <f t="array" aca="1" ref="B470" ca="1">IF(C467=2024,INDEX('COMPTE 2024'!$B$7:$B$601,'COMPTE 2024'!M469),IF(C466=2025,INDEX('COMPTE 2025'!$B$8:$B$601,'COMPTE 2024'!M469),IF(C466=2026,INDEX('COMPTE 2026'!$B$8:$B$601,'COMPTE 2026'!M469),IF(C466=2027,INDEX('COMPTE 2027'!$B$8:$B$601,'COMPTE 2027'!M469),IF(C466=2028,INDEX('COMPTE 2028'!$B$8:$B$601,'COMPTE 2028'!M469),IF(C466=2029,INDEX('COMPTE 2029'!$B$8:$B$601,'COMPTE 2029'!M469),IF(C466=2030,INDEX('COMPTE 2030'!$B$8:$B$601,'COMPTE 2030'!M469),"")))))))</f>
        <v/>
      </c>
      <c r="C470" s="116" t="str" cm="1">
        <f t="array" aca="1" ref="C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D470" t="str" cm="1">
        <f t="array" aca="1" ref="D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E470" s="2" t="str" cm="1">
        <f t="array" aca="1" ref="E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F470" t="str" cm="1">
        <f t="array" aca="1" ref="F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G470" t="str" cm="1">
        <f t="array" aca="1" ref="G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H470" t="str" cm="1">
        <f t="array" aca="1" ref="H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I470" t="str" cm="1">
        <f t="array" aca="1" ref="I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</row>
    <row r="471" spans="2:9" ht="18" customHeight="1" x14ac:dyDescent="0.3">
      <c r="B471" s="83" t="str" cm="1">
        <f t="array" aca="1" ref="B471" ca="1">IF(C468=2024,INDEX('COMPTE 2024'!$B$7:$B$601,'COMPTE 2024'!M470),IF(C467=2025,INDEX('COMPTE 2025'!$B$8:$B$601,'COMPTE 2024'!M470),IF(C467=2026,INDEX('COMPTE 2026'!$B$8:$B$601,'COMPTE 2026'!M470),IF(C467=2027,INDEX('COMPTE 2027'!$B$8:$B$601,'COMPTE 2027'!M470),IF(C467=2028,INDEX('COMPTE 2028'!$B$8:$B$601,'COMPTE 2028'!M470),IF(C467=2029,INDEX('COMPTE 2029'!$B$8:$B$601,'COMPTE 2029'!M470),IF(C467=2030,INDEX('COMPTE 2030'!$B$8:$B$601,'COMPTE 2030'!M470),"")))))))</f>
        <v/>
      </c>
      <c r="C471" s="116" t="str" cm="1">
        <f t="array" aca="1" ref="C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D471" t="str" cm="1">
        <f t="array" aca="1" ref="D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E471" s="2" t="str" cm="1">
        <f t="array" aca="1" ref="E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F471" t="str" cm="1">
        <f t="array" aca="1" ref="F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G471" t="str" cm="1">
        <f t="array" aca="1" ref="G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H471" t="str" cm="1">
        <f t="array" aca="1" ref="H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I471" t="str" cm="1">
        <f t="array" aca="1" ref="I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</row>
    <row r="472" spans="2:9" ht="18" customHeight="1" x14ac:dyDescent="0.3">
      <c r="B472" s="83" t="str" cm="1">
        <f t="array" aca="1" ref="B472" ca="1">IF(C469=2024,INDEX('COMPTE 2024'!$B$7:$B$601,'COMPTE 2024'!M471),IF(C468=2025,INDEX('COMPTE 2025'!$B$8:$B$601,'COMPTE 2024'!M471),IF(C468=2026,INDEX('COMPTE 2026'!$B$8:$B$601,'COMPTE 2026'!M471),IF(C468=2027,INDEX('COMPTE 2027'!$B$8:$B$601,'COMPTE 2027'!M471),IF(C468=2028,INDEX('COMPTE 2028'!$B$8:$B$601,'COMPTE 2028'!M471),IF(C468=2029,INDEX('COMPTE 2029'!$B$8:$B$601,'COMPTE 2029'!M471),IF(C468=2030,INDEX('COMPTE 2030'!$B$8:$B$601,'COMPTE 2030'!M471),"")))))))</f>
        <v/>
      </c>
      <c r="C472" s="116" t="str" cm="1">
        <f t="array" aca="1" ref="C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D472" t="str" cm="1">
        <f t="array" aca="1" ref="D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E472" s="2" t="str" cm="1">
        <f t="array" aca="1" ref="E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F472" t="str" cm="1">
        <f t="array" aca="1" ref="F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G472" t="str" cm="1">
        <f t="array" aca="1" ref="G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H472" t="str" cm="1">
        <f t="array" aca="1" ref="H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I472" t="str" cm="1">
        <f t="array" aca="1" ref="I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</row>
    <row r="473" spans="2:9" ht="18" customHeight="1" x14ac:dyDescent="0.3">
      <c r="B473" s="83" t="str" cm="1">
        <f t="array" aca="1" ref="B473" ca="1">IF(C470=2024,INDEX('COMPTE 2024'!$B$7:$B$601,'COMPTE 2024'!M472),IF(C469=2025,INDEX('COMPTE 2025'!$B$8:$B$601,'COMPTE 2024'!M472),IF(C469=2026,INDEX('COMPTE 2026'!$B$8:$B$601,'COMPTE 2026'!M472),IF(C469=2027,INDEX('COMPTE 2027'!$B$8:$B$601,'COMPTE 2027'!M472),IF(C469=2028,INDEX('COMPTE 2028'!$B$8:$B$601,'COMPTE 2028'!M472),IF(C469=2029,INDEX('COMPTE 2029'!$B$8:$B$601,'COMPTE 2029'!M472),IF(C469=2030,INDEX('COMPTE 2030'!$B$8:$B$601,'COMPTE 2030'!M472),"")))))))</f>
        <v/>
      </c>
      <c r="C473" s="116" t="str" cm="1">
        <f t="array" aca="1" ref="C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D473" t="str" cm="1">
        <f t="array" aca="1" ref="D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E473" s="2" t="str" cm="1">
        <f t="array" aca="1" ref="E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F473" t="str" cm="1">
        <f t="array" aca="1" ref="F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G473" t="str" cm="1">
        <f t="array" aca="1" ref="G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H473" t="str" cm="1">
        <f t="array" aca="1" ref="H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I473" t="str" cm="1">
        <f t="array" aca="1" ref="I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</row>
    <row r="474" spans="2:9" ht="18" customHeight="1" x14ac:dyDescent="0.3">
      <c r="B474" s="83" t="str" cm="1">
        <f t="array" aca="1" ref="B474" ca="1">IF(C471=2024,INDEX('COMPTE 2024'!$B$7:$B$601,'COMPTE 2024'!M473),IF(C470=2025,INDEX('COMPTE 2025'!$B$8:$B$601,'COMPTE 2024'!M473),IF(C470=2026,INDEX('COMPTE 2026'!$B$8:$B$601,'COMPTE 2026'!M473),IF(C470=2027,INDEX('COMPTE 2027'!$B$8:$B$601,'COMPTE 2027'!M473),IF(C470=2028,INDEX('COMPTE 2028'!$B$8:$B$601,'COMPTE 2028'!M473),IF(C470=2029,INDEX('COMPTE 2029'!$B$8:$B$601,'COMPTE 2029'!M473),IF(C470=2030,INDEX('COMPTE 2030'!$B$8:$B$601,'COMPTE 2030'!M473),"")))))))</f>
        <v/>
      </c>
      <c r="C474" s="116" t="str" cm="1">
        <f t="array" aca="1" ref="C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D474" t="str" cm="1">
        <f t="array" aca="1" ref="D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E474" s="2" t="str" cm="1">
        <f t="array" aca="1" ref="E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F474" t="str" cm="1">
        <f t="array" aca="1" ref="F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G474" t="str" cm="1">
        <f t="array" aca="1" ref="G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H474" t="str" cm="1">
        <f t="array" aca="1" ref="H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I474" t="str" cm="1">
        <f t="array" aca="1" ref="I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</row>
    <row r="475" spans="2:9" ht="18" customHeight="1" x14ac:dyDescent="0.3">
      <c r="B475" s="83" t="str" cm="1">
        <f t="array" aca="1" ref="B475" ca="1">IF(C472=2024,INDEX('COMPTE 2024'!$B$7:$B$601,'COMPTE 2024'!M474),IF(C471=2025,INDEX('COMPTE 2025'!$B$8:$B$601,'COMPTE 2024'!M474),IF(C471=2026,INDEX('COMPTE 2026'!$B$8:$B$601,'COMPTE 2026'!M474),IF(C471=2027,INDEX('COMPTE 2027'!$B$8:$B$601,'COMPTE 2027'!M474),IF(C471=2028,INDEX('COMPTE 2028'!$B$8:$B$601,'COMPTE 2028'!M474),IF(C471=2029,INDEX('COMPTE 2029'!$B$8:$B$601,'COMPTE 2029'!M474),IF(C471=2030,INDEX('COMPTE 2030'!$B$8:$B$601,'COMPTE 2030'!M474),"")))))))</f>
        <v/>
      </c>
      <c r="C475" s="116" t="str" cm="1">
        <f t="array" aca="1" ref="C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D475" t="str" cm="1">
        <f t="array" aca="1" ref="D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E475" s="2" t="str" cm="1">
        <f t="array" aca="1" ref="E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F475" t="str" cm="1">
        <f t="array" aca="1" ref="F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G475" t="str" cm="1">
        <f t="array" aca="1" ref="G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H475" t="str" cm="1">
        <f t="array" aca="1" ref="H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I475" t="str" cm="1">
        <f t="array" aca="1" ref="I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</row>
    <row r="476" spans="2:9" ht="18" customHeight="1" x14ac:dyDescent="0.3">
      <c r="B476" s="83" t="str" cm="1">
        <f t="array" aca="1" ref="B476" ca="1">IF(C473=2024,INDEX('COMPTE 2024'!$B$7:$B$601,'COMPTE 2024'!M475),IF(C472=2025,INDEX('COMPTE 2025'!$B$8:$B$601,'COMPTE 2024'!M475),IF(C472=2026,INDEX('COMPTE 2026'!$B$8:$B$601,'COMPTE 2026'!M475),IF(C472=2027,INDEX('COMPTE 2027'!$B$8:$B$601,'COMPTE 2027'!M475),IF(C472=2028,INDEX('COMPTE 2028'!$B$8:$B$601,'COMPTE 2028'!M475),IF(C472=2029,INDEX('COMPTE 2029'!$B$8:$B$601,'COMPTE 2029'!M475),IF(C472=2030,INDEX('COMPTE 2030'!$B$8:$B$601,'COMPTE 2030'!M475),"")))))))</f>
        <v/>
      </c>
      <c r="C476" s="116" t="str" cm="1">
        <f t="array" aca="1" ref="C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D476" t="str" cm="1">
        <f t="array" aca="1" ref="D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E476" s="2" t="str" cm="1">
        <f t="array" aca="1" ref="E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F476" t="str" cm="1">
        <f t="array" aca="1" ref="F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G476" t="str" cm="1">
        <f t="array" aca="1" ref="G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H476" t="str" cm="1">
        <f t="array" aca="1" ref="H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I476" t="str" cm="1">
        <f t="array" aca="1" ref="I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</row>
    <row r="477" spans="2:9" ht="18" customHeight="1" x14ac:dyDescent="0.3">
      <c r="B477" s="83" t="str" cm="1">
        <f t="array" aca="1" ref="B477" ca="1">IF(C474=2024,INDEX('COMPTE 2024'!$B$7:$B$601,'COMPTE 2024'!M476),IF(C473=2025,INDEX('COMPTE 2025'!$B$8:$B$601,'COMPTE 2024'!M476),IF(C473=2026,INDEX('COMPTE 2026'!$B$8:$B$601,'COMPTE 2026'!M476),IF(C473=2027,INDEX('COMPTE 2027'!$B$8:$B$601,'COMPTE 2027'!M476),IF(C473=2028,INDEX('COMPTE 2028'!$B$8:$B$601,'COMPTE 2028'!M476),IF(C473=2029,INDEX('COMPTE 2029'!$B$8:$B$601,'COMPTE 2029'!M476),IF(C473=2030,INDEX('COMPTE 2030'!$B$8:$B$601,'COMPTE 2030'!M476),"")))))))</f>
        <v/>
      </c>
      <c r="C477" s="116" t="str" cm="1">
        <f t="array" aca="1" ref="C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D477" t="str" cm="1">
        <f t="array" aca="1" ref="D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E477" s="2" t="str" cm="1">
        <f t="array" aca="1" ref="E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F477" t="str" cm="1">
        <f t="array" aca="1" ref="F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G477" t="str" cm="1">
        <f t="array" aca="1" ref="G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H477" t="str" cm="1">
        <f t="array" aca="1" ref="H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I477" t="str" cm="1">
        <f t="array" aca="1" ref="I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</row>
    <row r="478" spans="2:9" ht="18" customHeight="1" x14ac:dyDescent="0.3">
      <c r="B478" s="83" t="str" cm="1">
        <f t="array" aca="1" ref="B478" ca="1">IF(C475=2024,INDEX('COMPTE 2024'!$B$7:$B$601,'COMPTE 2024'!M477),IF(C474=2025,INDEX('COMPTE 2025'!$B$8:$B$601,'COMPTE 2024'!M477),IF(C474=2026,INDEX('COMPTE 2026'!$B$8:$B$601,'COMPTE 2026'!M477),IF(C474=2027,INDEX('COMPTE 2027'!$B$8:$B$601,'COMPTE 2027'!M477),IF(C474=2028,INDEX('COMPTE 2028'!$B$8:$B$601,'COMPTE 2028'!M477),IF(C474=2029,INDEX('COMPTE 2029'!$B$8:$B$601,'COMPTE 2029'!M477),IF(C474=2030,INDEX('COMPTE 2030'!$B$8:$B$601,'COMPTE 2030'!M477),"")))))))</f>
        <v/>
      </c>
      <c r="C478" s="116" t="str" cm="1">
        <f t="array" aca="1" ref="C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D478" t="str" cm="1">
        <f t="array" aca="1" ref="D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E478" s="2" t="str" cm="1">
        <f t="array" aca="1" ref="E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F478" t="str" cm="1">
        <f t="array" aca="1" ref="F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G478" t="str" cm="1">
        <f t="array" aca="1" ref="G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H478" t="str" cm="1">
        <f t="array" aca="1" ref="H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I478" t="str" cm="1">
        <f t="array" aca="1" ref="I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</row>
    <row r="479" spans="2:9" ht="18" customHeight="1" x14ac:dyDescent="0.3">
      <c r="B479" s="83" t="str" cm="1">
        <f t="array" aca="1" ref="B479" ca="1">IF(C476=2024,INDEX('COMPTE 2024'!$B$7:$B$601,'COMPTE 2024'!M478),IF(C475=2025,INDEX('COMPTE 2025'!$B$8:$B$601,'COMPTE 2024'!M478),IF(C475=2026,INDEX('COMPTE 2026'!$B$8:$B$601,'COMPTE 2026'!M478),IF(C475=2027,INDEX('COMPTE 2027'!$B$8:$B$601,'COMPTE 2027'!M478),IF(C475=2028,INDEX('COMPTE 2028'!$B$8:$B$601,'COMPTE 2028'!M478),IF(C475=2029,INDEX('COMPTE 2029'!$B$8:$B$601,'COMPTE 2029'!M478),IF(C475=2030,INDEX('COMPTE 2030'!$B$8:$B$601,'COMPTE 2030'!M478),"")))))))</f>
        <v/>
      </c>
      <c r="C479" s="116" t="str" cm="1">
        <f t="array" aca="1" ref="C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D479" t="str" cm="1">
        <f t="array" aca="1" ref="D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E479" s="2" t="str" cm="1">
        <f t="array" aca="1" ref="E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F479" t="str" cm="1">
        <f t="array" aca="1" ref="F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G479" t="str" cm="1">
        <f t="array" aca="1" ref="G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H479" t="str" cm="1">
        <f t="array" aca="1" ref="H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I479" t="str" cm="1">
        <f t="array" aca="1" ref="I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</row>
    <row r="480" spans="2:9" ht="18" customHeight="1" x14ac:dyDescent="0.3">
      <c r="B480" s="83" t="str" cm="1">
        <f t="array" aca="1" ref="B480" ca="1">IF(C477=2024,INDEX('COMPTE 2024'!$B$7:$B$601,'COMPTE 2024'!M479),IF(C476=2025,INDEX('COMPTE 2025'!$B$8:$B$601,'COMPTE 2024'!M479),IF(C476=2026,INDEX('COMPTE 2026'!$B$8:$B$601,'COMPTE 2026'!M479),IF(C476=2027,INDEX('COMPTE 2027'!$B$8:$B$601,'COMPTE 2027'!M479),IF(C476=2028,INDEX('COMPTE 2028'!$B$8:$B$601,'COMPTE 2028'!M479),IF(C476=2029,INDEX('COMPTE 2029'!$B$8:$B$601,'COMPTE 2029'!M479),IF(C476=2030,INDEX('COMPTE 2030'!$B$8:$B$601,'COMPTE 2030'!M479),"")))))))</f>
        <v/>
      </c>
      <c r="C480" s="116" t="str" cm="1">
        <f t="array" aca="1" ref="C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D480" t="str" cm="1">
        <f t="array" aca="1" ref="D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E480" s="2" t="str" cm="1">
        <f t="array" aca="1" ref="E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F480" t="str" cm="1">
        <f t="array" aca="1" ref="F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G480" t="str" cm="1">
        <f t="array" aca="1" ref="G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H480" t="str" cm="1">
        <f t="array" aca="1" ref="H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I480" t="str" cm="1">
        <f t="array" aca="1" ref="I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</row>
    <row r="481" spans="2:9" ht="18" customHeight="1" x14ac:dyDescent="0.3">
      <c r="B481" s="83" t="str" cm="1">
        <f t="array" aca="1" ref="B481" ca="1">IF(C478=2024,INDEX('COMPTE 2024'!$B$7:$B$601,'COMPTE 2024'!M480),IF(C477=2025,INDEX('COMPTE 2025'!$B$8:$B$601,'COMPTE 2024'!M480),IF(C477=2026,INDEX('COMPTE 2026'!$B$8:$B$601,'COMPTE 2026'!M480),IF(C477=2027,INDEX('COMPTE 2027'!$B$8:$B$601,'COMPTE 2027'!M480),IF(C477=2028,INDEX('COMPTE 2028'!$B$8:$B$601,'COMPTE 2028'!M480),IF(C477=2029,INDEX('COMPTE 2029'!$B$8:$B$601,'COMPTE 2029'!M480),IF(C477=2030,INDEX('COMPTE 2030'!$B$8:$B$601,'COMPTE 2030'!M480),"")))))))</f>
        <v/>
      </c>
      <c r="C481" s="116" t="str" cm="1">
        <f t="array" aca="1" ref="C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D481" t="str" cm="1">
        <f t="array" aca="1" ref="D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E481" s="2" t="str" cm="1">
        <f t="array" aca="1" ref="E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F481" t="str" cm="1">
        <f t="array" aca="1" ref="F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G481" t="str" cm="1">
        <f t="array" aca="1" ref="G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H481" t="str" cm="1">
        <f t="array" aca="1" ref="H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I481" t="str" cm="1">
        <f t="array" aca="1" ref="I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</row>
    <row r="482" spans="2:9" ht="18" customHeight="1" x14ac:dyDescent="0.3">
      <c r="B482" s="83" t="str" cm="1">
        <f t="array" aca="1" ref="B482" ca="1">IF(C479=2024,INDEX('COMPTE 2024'!$B$7:$B$601,'COMPTE 2024'!M481),IF(C478=2025,INDEX('COMPTE 2025'!$B$8:$B$601,'COMPTE 2024'!M481),IF(C478=2026,INDEX('COMPTE 2026'!$B$8:$B$601,'COMPTE 2026'!M481),IF(C478=2027,INDEX('COMPTE 2027'!$B$8:$B$601,'COMPTE 2027'!M481),IF(C478=2028,INDEX('COMPTE 2028'!$B$8:$B$601,'COMPTE 2028'!M481),IF(C478=2029,INDEX('COMPTE 2029'!$B$8:$B$601,'COMPTE 2029'!M481),IF(C478=2030,INDEX('COMPTE 2030'!$B$8:$B$601,'COMPTE 2030'!M481),"")))))))</f>
        <v/>
      </c>
      <c r="C482" s="116" t="str" cm="1">
        <f t="array" aca="1" ref="C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D482" t="str" cm="1">
        <f t="array" aca="1" ref="D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E482" s="2" t="str" cm="1">
        <f t="array" aca="1" ref="E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F482" t="str" cm="1">
        <f t="array" aca="1" ref="F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G482" t="str" cm="1">
        <f t="array" aca="1" ref="G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H482" t="str" cm="1">
        <f t="array" aca="1" ref="H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I482" t="str" cm="1">
        <f t="array" aca="1" ref="I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</row>
    <row r="483" spans="2:9" ht="18" customHeight="1" x14ac:dyDescent="0.3">
      <c r="B483" s="83" t="str" cm="1">
        <f t="array" aca="1" ref="B483" ca="1">IF(C480=2024,INDEX('COMPTE 2024'!$B$7:$B$601,'COMPTE 2024'!M482),IF(C479=2025,INDEX('COMPTE 2025'!$B$8:$B$601,'COMPTE 2024'!M482),IF(C479=2026,INDEX('COMPTE 2026'!$B$8:$B$601,'COMPTE 2026'!M482),IF(C479=2027,INDEX('COMPTE 2027'!$B$8:$B$601,'COMPTE 2027'!M482),IF(C479=2028,INDEX('COMPTE 2028'!$B$8:$B$601,'COMPTE 2028'!M482),IF(C479=2029,INDEX('COMPTE 2029'!$B$8:$B$601,'COMPTE 2029'!M482),IF(C479=2030,INDEX('COMPTE 2030'!$B$8:$B$601,'COMPTE 2030'!M482),"")))))))</f>
        <v/>
      </c>
      <c r="C483" s="116" t="str" cm="1">
        <f t="array" aca="1" ref="C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D483" t="str" cm="1">
        <f t="array" aca="1" ref="D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E483" s="2" t="str" cm="1">
        <f t="array" aca="1" ref="E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F483" t="str" cm="1">
        <f t="array" aca="1" ref="F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G483" t="str" cm="1">
        <f t="array" aca="1" ref="G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H483" t="str" cm="1">
        <f t="array" aca="1" ref="H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I483" t="str" cm="1">
        <f t="array" aca="1" ref="I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</row>
    <row r="484" spans="2:9" ht="18" customHeight="1" x14ac:dyDescent="0.3">
      <c r="B484" s="83" t="str" cm="1">
        <f t="array" aca="1" ref="B484" ca="1">IF(C481=2024,INDEX('COMPTE 2024'!$B$7:$B$601,'COMPTE 2024'!M483),IF(C480=2025,INDEX('COMPTE 2025'!$B$8:$B$601,'COMPTE 2024'!M483),IF(C480=2026,INDEX('COMPTE 2026'!$B$8:$B$601,'COMPTE 2026'!M483),IF(C480=2027,INDEX('COMPTE 2027'!$B$8:$B$601,'COMPTE 2027'!M483),IF(C480=2028,INDEX('COMPTE 2028'!$B$8:$B$601,'COMPTE 2028'!M483),IF(C480=2029,INDEX('COMPTE 2029'!$B$8:$B$601,'COMPTE 2029'!M483),IF(C480=2030,INDEX('COMPTE 2030'!$B$8:$B$601,'COMPTE 2030'!M483),"")))))))</f>
        <v/>
      </c>
      <c r="C484" s="116" t="str" cm="1">
        <f t="array" aca="1" ref="C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D484" t="str" cm="1">
        <f t="array" aca="1" ref="D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E484" s="2" t="str" cm="1">
        <f t="array" aca="1" ref="E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F484" t="str" cm="1">
        <f t="array" aca="1" ref="F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G484" t="str" cm="1">
        <f t="array" aca="1" ref="G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H484" t="str" cm="1">
        <f t="array" aca="1" ref="H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I484" t="str" cm="1">
        <f t="array" aca="1" ref="I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</row>
    <row r="485" spans="2:9" ht="18" customHeight="1" x14ac:dyDescent="0.3">
      <c r="B485" s="83" t="str" cm="1">
        <f t="array" aca="1" ref="B485" ca="1">IF(C482=2024,INDEX('COMPTE 2024'!$B$7:$B$601,'COMPTE 2024'!M484),IF(C481=2025,INDEX('COMPTE 2025'!$B$8:$B$601,'COMPTE 2024'!M484),IF(C481=2026,INDEX('COMPTE 2026'!$B$8:$B$601,'COMPTE 2026'!M484),IF(C481=2027,INDEX('COMPTE 2027'!$B$8:$B$601,'COMPTE 2027'!M484),IF(C481=2028,INDEX('COMPTE 2028'!$B$8:$B$601,'COMPTE 2028'!M484),IF(C481=2029,INDEX('COMPTE 2029'!$B$8:$B$601,'COMPTE 2029'!M484),IF(C481=2030,INDEX('COMPTE 2030'!$B$8:$B$601,'COMPTE 2030'!M484),"")))))))</f>
        <v/>
      </c>
      <c r="C485" s="116" t="str" cm="1">
        <f t="array" aca="1" ref="C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D485" t="str" cm="1">
        <f t="array" aca="1" ref="D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E485" s="2" t="str" cm="1">
        <f t="array" aca="1" ref="E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F485" t="str" cm="1">
        <f t="array" aca="1" ref="F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G485" t="str" cm="1">
        <f t="array" aca="1" ref="G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H485" t="str" cm="1">
        <f t="array" aca="1" ref="H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I485" t="str" cm="1">
        <f t="array" aca="1" ref="I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</row>
    <row r="486" spans="2:9" ht="18" customHeight="1" x14ac:dyDescent="0.3">
      <c r="B486" s="83" t="str" cm="1">
        <f t="array" aca="1" ref="B486" ca="1">IF(C483=2024,INDEX('COMPTE 2024'!$B$7:$B$601,'COMPTE 2024'!M485),IF(C482=2025,INDEX('COMPTE 2025'!$B$8:$B$601,'COMPTE 2024'!M485),IF(C482=2026,INDEX('COMPTE 2026'!$B$8:$B$601,'COMPTE 2026'!M485),IF(C482=2027,INDEX('COMPTE 2027'!$B$8:$B$601,'COMPTE 2027'!M485),IF(C482=2028,INDEX('COMPTE 2028'!$B$8:$B$601,'COMPTE 2028'!M485),IF(C482=2029,INDEX('COMPTE 2029'!$B$8:$B$601,'COMPTE 2029'!M485),IF(C482=2030,INDEX('COMPTE 2030'!$B$8:$B$601,'COMPTE 2030'!M485),"")))))))</f>
        <v/>
      </c>
      <c r="C486" s="116" t="str" cm="1">
        <f t="array" aca="1" ref="C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D486" t="str" cm="1">
        <f t="array" aca="1" ref="D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E486" s="2" t="str" cm="1">
        <f t="array" aca="1" ref="E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F486" t="str" cm="1">
        <f t="array" aca="1" ref="F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G486" t="str" cm="1">
        <f t="array" aca="1" ref="G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H486" t="str" cm="1">
        <f t="array" aca="1" ref="H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I486" t="str" cm="1">
        <f t="array" aca="1" ref="I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</row>
    <row r="487" spans="2:9" ht="18" customHeight="1" x14ac:dyDescent="0.3">
      <c r="B487" s="83" t="str" cm="1">
        <f t="array" aca="1" ref="B487" ca="1">IF(C484=2024,INDEX('COMPTE 2024'!$B$7:$B$601,'COMPTE 2024'!M486),IF(C483=2025,INDEX('COMPTE 2025'!$B$8:$B$601,'COMPTE 2024'!M486),IF(C483=2026,INDEX('COMPTE 2026'!$B$8:$B$601,'COMPTE 2026'!M486),IF(C483=2027,INDEX('COMPTE 2027'!$B$8:$B$601,'COMPTE 2027'!M486),IF(C483=2028,INDEX('COMPTE 2028'!$B$8:$B$601,'COMPTE 2028'!M486),IF(C483=2029,INDEX('COMPTE 2029'!$B$8:$B$601,'COMPTE 2029'!M486),IF(C483=2030,INDEX('COMPTE 2030'!$B$8:$B$601,'COMPTE 2030'!M486),"")))))))</f>
        <v/>
      </c>
      <c r="C487" s="116" t="str" cm="1">
        <f t="array" aca="1" ref="C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D487" t="str" cm="1">
        <f t="array" aca="1" ref="D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E487" s="2" t="str" cm="1">
        <f t="array" aca="1" ref="E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F487" t="str" cm="1">
        <f t="array" aca="1" ref="F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G487" t="str" cm="1">
        <f t="array" aca="1" ref="G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H487" t="str" cm="1">
        <f t="array" aca="1" ref="H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I487" t="str" cm="1">
        <f t="array" aca="1" ref="I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</row>
    <row r="488" spans="2:9" ht="18" customHeight="1" x14ac:dyDescent="0.3">
      <c r="B488" s="83" t="str" cm="1">
        <f t="array" aca="1" ref="B488" ca="1">IF(C485=2024,INDEX('COMPTE 2024'!$B$7:$B$601,'COMPTE 2024'!M487),IF(C484=2025,INDEX('COMPTE 2025'!$B$8:$B$601,'COMPTE 2024'!M487),IF(C484=2026,INDEX('COMPTE 2026'!$B$8:$B$601,'COMPTE 2026'!M487),IF(C484=2027,INDEX('COMPTE 2027'!$B$8:$B$601,'COMPTE 2027'!M487),IF(C484=2028,INDEX('COMPTE 2028'!$B$8:$B$601,'COMPTE 2028'!M487),IF(C484=2029,INDEX('COMPTE 2029'!$B$8:$B$601,'COMPTE 2029'!M487),IF(C484=2030,INDEX('COMPTE 2030'!$B$8:$B$601,'COMPTE 2030'!M487),"")))))))</f>
        <v/>
      </c>
      <c r="C488" s="116" t="str" cm="1">
        <f t="array" aca="1" ref="C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D488" t="str" cm="1">
        <f t="array" aca="1" ref="D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E488" s="2" t="str" cm="1">
        <f t="array" aca="1" ref="E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F488" t="str" cm="1">
        <f t="array" aca="1" ref="F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G488" t="str" cm="1">
        <f t="array" aca="1" ref="G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H488" t="str" cm="1">
        <f t="array" aca="1" ref="H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I488" t="str" cm="1">
        <f t="array" aca="1" ref="I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</row>
    <row r="489" spans="2:9" ht="18" customHeight="1" x14ac:dyDescent="0.3">
      <c r="B489" s="83" t="str" cm="1">
        <f t="array" aca="1" ref="B489" ca="1">IF(C486=2024,INDEX('COMPTE 2024'!$B$7:$B$601,'COMPTE 2024'!M488),IF(C485=2025,INDEX('COMPTE 2025'!$B$8:$B$601,'COMPTE 2024'!M488),IF(C485=2026,INDEX('COMPTE 2026'!$B$8:$B$601,'COMPTE 2026'!M488),IF(C485=2027,INDEX('COMPTE 2027'!$B$8:$B$601,'COMPTE 2027'!M488),IF(C485=2028,INDEX('COMPTE 2028'!$B$8:$B$601,'COMPTE 2028'!M488),IF(C485=2029,INDEX('COMPTE 2029'!$B$8:$B$601,'COMPTE 2029'!M488),IF(C485=2030,INDEX('COMPTE 2030'!$B$8:$B$601,'COMPTE 2030'!M488),"")))))))</f>
        <v/>
      </c>
      <c r="C489" s="116" t="str" cm="1">
        <f t="array" aca="1" ref="C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D489" t="str" cm="1">
        <f t="array" aca="1" ref="D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E489" s="2" t="str" cm="1">
        <f t="array" aca="1" ref="E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F489" t="str" cm="1">
        <f t="array" aca="1" ref="F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G489" t="str" cm="1">
        <f t="array" aca="1" ref="G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H489" t="str" cm="1">
        <f t="array" aca="1" ref="H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I489" t="str" cm="1">
        <f t="array" aca="1" ref="I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</row>
    <row r="490" spans="2:9" ht="18" customHeight="1" x14ac:dyDescent="0.3">
      <c r="B490" s="83" t="str" cm="1">
        <f t="array" aca="1" ref="B490" ca="1">IF(C487=2024,INDEX('COMPTE 2024'!$B$7:$B$601,'COMPTE 2024'!M489),IF(C486=2025,INDEX('COMPTE 2025'!$B$8:$B$601,'COMPTE 2024'!M489),IF(C486=2026,INDEX('COMPTE 2026'!$B$8:$B$601,'COMPTE 2026'!M489),IF(C486=2027,INDEX('COMPTE 2027'!$B$8:$B$601,'COMPTE 2027'!M489),IF(C486=2028,INDEX('COMPTE 2028'!$B$8:$B$601,'COMPTE 2028'!M489),IF(C486=2029,INDEX('COMPTE 2029'!$B$8:$B$601,'COMPTE 2029'!M489),IF(C486=2030,INDEX('COMPTE 2030'!$B$8:$B$601,'COMPTE 2030'!M489),"")))))))</f>
        <v/>
      </c>
      <c r="C490" s="116" t="str" cm="1">
        <f t="array" aca="1" ref="C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D490" t="str" cm="1">
        <f t="array" aca="1" ref="D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E490" s="2" t="str" cm="1">
        <f t="array" aca="1" ref="E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F490" t="str" cm="1">
        <f t="array" aca="1" ref="F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G490" t="str" cm="1">
        <f t="array" aca="1" ref="G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H490" t="str" cm="1">
        <f t="array" aca="1" ref="H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I490" t="str" cm="1">
        <f t="array" aca="1" ref="I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</row>
    <row r="491" spans="2:9" ht="18" customHeight="1" x14ac:dyDescent="0.3">
      <c r="B491" s="83" t="str" cm="1">
        <f t="array" aca="1" ref="B491" ca="1">IF(C488=2024,INDEX('COMPTE 2024'!$B$7:$B$601,'COMPTE 2024'!M490),IF(C487=2025,INDEX('COMPTE 2025'!$B$8:$B$601,'COMPTE 2024'!M490),IF(C487=2026,INDEX('COMPTE 2026'!$B$8:$B$601,'COMPTE 2026'!M490),IF(C487=2027,INDEX('COMPTE 2027'!$B$8:$B$601,'COMPTE 2027'!M490),IF(C487=2028,INDEX('COMPTE 2028'!$B$8:$B$601,'COMPTE 2028'!M490),IF(C487=2029,INDEX('COMPTE 2029'!$B$8:$B$601,'COMPTE 2029'!M490),IF(C487=2030,INDEX('COMPTE 2030'!$B$8:$B$601,'COMPTE 2030'!M490),"")))))))</f>
        <v/>
      </c>
      <c r="C491" s="116" t="str" cm="1">
        <f t="array" aca="1" ref="C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D491" t="str" cm="1">
        <f t="array" aca="1" ref="D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E491" s="2" t="str" cm="1">
        <f t="array" aca="1" ref="E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F491" t="str" cm="1">
        <f t="array" aca="1" ref="F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G491" t="str" cm="1">
        <f t="array" aca="1" ref="G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H491" t="str" cm="1">
        <f t="array" aca="1" ref="H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I491" t="str" cm="1">
        <f t="array" aca="1" ref="I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</row>
    <row r="492" spans="2:9" ht="18" customHeight="1" x14ac:dyDescent="0.3">
      <c r="B492" s="83" t="str" cm="1">
        <f t="array" aca="1" ref="B492" ca="1">IF(C489=2024,INDEX('COMPTE 2024'!$B$7:$B$601,'COMPTE 2024'!M491),IF(C488=2025,INDEX('COMPTE 2025'!$B$8:$B$601,'COMPTE 2024'!M491),IF(C488=2026,INDEX('COMPTE 2026'!$B$8:$B$601,'COMPTE 2026'!M491),IF(C488=2027,INDEX('COMPTE 2027'!$B$8:$B$601,'COMPTE 2027'!M491),IF(C488=2028,INDEX('COMPTE 2028'!$B$8:$B$601,'COMPTE 2028'!M491),IF(C488=2029,INDEX('COMPTE 2029'!$B$8:$B$601,'COMPTE 2029'!M491),IF(C488=2030,INDEX('COMPTE 2030'!$B$8:$B$601,'COMPTE 2030'!M491),"")))))))</f>
        <v/>
      </c>
      <c r="C492" s="116" t="str" cm="1">
        <f t="array" aca="1" ref="C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D492" t="str" cm="1">
        <f t="array" aca="1" ref="D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E492" s="2" t="str" cm="1">
        <f t="array" aca="1" ref="E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F492" t="str" cm="1">
        <f t="array" aca="1" ref="F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G492" t="str" cm="1">
        <f t="array" aca="1" ref="G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H492" t="str" cm="1">
        <f t="array" aca="1" ref="H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I492" t="str" cm="1">
        <f t="array" aca="1" ref="I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</row>
    <row r="493" spans="2:9" ht="18" customHeight="1" x14ac:dyDescent="0.3">
      <c r="B493" s="83" t="str" cm="1">
        <f t="array" aca="1" ref="B493" ca="1">IF(C490=2024,INDEX('COMPTE 2024'!$B$7:$B$601,'COMPTE 2024'!M492),IF(C489=2025,INDEX('COMPTE 2025'!$B$8:$B$601,'COMPTE 2024'!M492),IF(C489=2026,INDEX('COMPTE 2026'!$B$8:$B$601,'COMPTE 2026'!M492),IF(C489=2027,INDEX('COMPTE 2027'!$B$8:$B$601,'COMPTE 2027'!M492),IF(C489=2028,INDEX('COMPTE 2028'!$B$8:$B$601,'COMPTE 2028'!M492),IF(C489=2029,INDEX('COMPTE 2029'!$B$8:$B$601,'COMPTE 2029'!M492),IF(C489=2030,INDEX('COMPTE 2030'!$B$8:$B$601,'COMPTE 2030'!M492),"")))))))</f>
        <v/>
      </c>
      <c r="C493" s="116" t="str" cm="1">
        <f t="array" aca="1" ref="C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D493" t="str" cm="1">
        <f t="array" aca="1" ref="D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E493" s="2" t="str" cm="1">
        <f t="array" aca="1" ref="E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F493" t="str" cm="1">
        <f t="array" aca="1" ref="F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G493" t="str" cm="1">
        <f t="array" aca="1" ref="G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H493" t="str" cm="1">
        <f t="array" aca="1" ref="H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I493" t="str" cm="1">
        <f t="array" aca="1" ref="I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</row>
    <row r="494" spans="2:9" ht="18" customHeight="1" x14ac:dyDescent="0.3">
      <c r="B494" s="83" t="str" cm="1">
        <f t="array" aca="1" ref="B494" ca="1">IF(C491=2024,INDEX('COMPTE 2024'!$B$7:$B$601,'COMPTE 2024'!M493),IF(C490=2025,INDEX('COMPTE 2025'!$B$8:$B$601,'COMPTE 2024'!M493),IF(C490=2026,INDEX('COMPTE 2026'!$B$8:$B$601,'COMPTE 2026'!M493),IF(C490=2027,INDEX('COMPTE 2027'!$B$8:$B$601,'COMPTE 2027'!M493),IF(C490=2028,INDEX('COMPTE 2028'!$B$8:$B$601,'COMPTE 2028'!M493),IF(C490=2029,INDEX('COMPTE 2029'!$B$8:$B$601,'COMPTE 2029'!M493),IF(C490=2030,INDEX('COMPTE 2030'!$B$8:$B$601,'COMPTE 2030'!M493),"")))))))</f>
        <v/>
      </c>
      <c r="C494" s="116" t="str" cm="1">
        <f t="array" aca="1" ref="C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D494" t="str" cm="1">
        <f t="array" aca="1" ref="D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E494" s="2" t="str" cm="1">
        <f t="array" aca="1" ref="E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F494" t="str" cm="1">
        <f t="array" aca="1" ref="F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G494" t="str" cm="1">
        <f t="array" aca="1" ref="G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H494" t="str" cm="1">
        <f t="array" aca="1" ref="H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I494" t="str" cm="1">
        <f t="array" aca="1" ref="I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</row>
    <row r="495" spans="2:9" ht="18" customHeight="1" x14ac:dyDescent="0.3">
      <c r="B495" s="83" t="str" cm="1">
        <f t="array" aca="1" ref="B495" ca="1">IF(C492=2024,INDEX('COMPTE 2024'!$B$7:$B$601,'COMPTE 2024'!M494),IF(C491=2025,INDEX('COMPTE 2025'!$B$8:$B$601,'COMPTE 2024'!M494),IF(C491=2026,INDEX('COMPTE 2026'!$B$8:$B$601,'COMPTE 2026'!M494),IF(C491=2027,INDEX('COMPTE 2027'!$B$8:$B$601,'COMPTE 2027'!M494),IF(C491=2028,INDEX('COMPTE 2028'!$B$8:$B$601,'COMPTE 2028'!M494),IF(C491=2029,INDEX('COMPTE 2029'!$B$8:$B$601,'COMPTE 2029'!M494),IF(C491=2030,INDEX('COMPTE 2030'!$B$8:$B$601,'COMPTE 2030'!M494),"")))))))</f>
        <v/>
      </c>
      <c r="C495" s="116" t="str" cm="1">
        <f t="array" aca="1" ref="C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D495" t="str" cm="1">
        <f t="array" aca="1" ref="D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E495" s="2" t="str" cm="1">
        <f t="array" aca="1" ref="E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F495" t="str" cm="1">
        <f t="array" aca="1" ref="F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G495" t="str" cm="1">
        <f t="array" aca="1" ref="G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H495" t="str" cm="1">
        <f t="array" aca="1" ref="H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I495" t="str" cm="1">
        <f t="array" aca="1" ref="I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</row>
    <row r="496" spans="2:9" ht="18" customHeight="1" x14ac:dyDescent="0.3">
      <c r="B496" s="83" t="str" cm="1">
        <f t="array" aca="1" ref="B496" ca="1">IF(C493=2024,INDEX('COMPTE 2024'!$B$7:$B$601,'COMPTE 2024'!M495),IF(C492=2025,INDEX('COMPTE 2025'!$B$8:$B$601,'COMPTE 2024'!M495),IF(C492=2026,INDEX('COMPTE 2026'!$B$8:$B$601,'COMPTE 2026'!M495),IF(C492=2027,INDEX('COMPTE 2027'!$B$8:$B$601,'COMPTE 2027'!M495),IF(C492=2028,INDEX('COMPTE 2028'!$B$8:$B$601,'COMPTE 2028'!M495),IF(C492=2029,INDEX('COMPTE 2029'!$B$8:$B$601,'COMPTE 2029'!M495),IF(C492=2030,INDEX('COMPTE 2030'!$B$8:$B$601,'COMPTE 2030'!M495),"")))))))</f>
        <v/>
      </c>
      <c r="C496" s="116" t="str" cm="1">
        <f t="array" aca="1" ref="C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D496" t="str" cm="1">
        <f t="array" aca="1" ref="D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E496" s="2" t="str" cm="1">
        <f t="array" aca="1" ref="E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F496" t="str" cm="1">
        <f t="array" aca="1" ref="F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G496" t="str" cm="1">
        <f t="array" aca="1" ref="G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H496" t="str" cm="1">
        <f t="array" aca="1" ref="H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I496" t="str" cm="1">
        <f t="array" aca="1" ref="I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</row>
    <row r="497" spans="2:9" ht="18" customHeight="1" x14ac:dyDescent="0.3">
      <c r="B497" s="83" t="str" cm="1">
        <f t="array" aca="1" ref="B497" ca="1">IF(C494=2024,INDEX('COMPTE 2024'!$B$7:$B$601,'COMPTE 2024'!M496),IF(C493=2025,INDEX('COMPTE 2025'!$B$8:$B$601,'COMPTE 2024'!M496),IF(C493=2026,INDEX('COMPTE 2026'!$B$8:$B$601,'COMPTE 2026'!M496),IF(C493=2027,INDEX('COMPTE 2027'!$B$8:$B$601,'COMPTE 2027'!M496),IF(C493=2028,INDEX('COMPTE 2028'!$B$8:$B$601,'COMPTE 2028'!M496),IF(C493=2029,INDEX('COMPTE 2029'!$B$8:$B$601,'COMPTE 2029'!M496),IF(C493=2030,INDEX('COMPTE 2030'!$B$8:$B$601,'COMPTE 2030'!M496),"")))))))</f>
        <v/>
      </c>
      <c r="C497" s="116" t="str" cm="1">
        <f t="array" aca="1" ref="C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D497" t="str" cm="1">
        <f t="array" aca="1" ref="D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E497" s="2" t="str" cm="1">
        <f t="array" aca="1" ref="E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F497" t="str" cm="1">
        <f t="array" aca="1" ref="F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G497" t="str" cm="1">
        <f t="array" aca="1" ref="G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H497" t="str" cm="1">
        <f t="array" aca="1" ref="H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I497" t="str" cm="1">
        <f t="array" aca="1" ref="I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</row>
    <row r="498" spans="2:9" ht="18" customHeight="1" x14ac:dyDescent="0.3">
      <c r="B498" s="83" t="str" cm="1">
        <f t="array" aca="1" ref="B498" ca="1">IF(C495=2024,INDEX('COMPTE 2024'!$B$7:$B$601,'COMPTE 2024'!M497),IF(C494=2025,INDEX('COMPTE 2025'!$B$8:$B$601,'COMPTE 2024'!M497),IF(C494=2026,INDEX('COMPTE 2026'!$B$8:$B$601,'COMPTE 2026'!M497),IF(C494=2027,INDEX('COMPTE 2027'!$B$8:$B$601,'COMPTE 2027'!M497),IF(C494=2028,INDEX('COMPTE 2028'!$B$8:$B$601,'COMPTE 2028'!M497),IF(C494=2029,INDEX('COMPTE 2029'!$B$8:$B$601,'COMPTE 2029'!M497),IF(C494=2030,INDEX('COMPTE 2030'!$B$8:$B$601,'COMPTE 2030'!M497),"")))))))</f>
        <v/>
      </c>
      <c r="C498" s="116" t="str" cm="1">
        <f t="array" aca="1" ref="C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D498" t="str" cm="1">
        <f t="array" aca="1" ref="D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E498" s="2" t="str" cm="1">
        <f t="array" aca="1" ref="E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F498" t="str" cm="1">
        <f t="array" aca="1" ref="F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G498" t="str" cm="1">
        <f t="array" aca="1" ref="G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H498" t="str" cm="1">
        <f t="array" aca="1" ref="H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I498" t="str" cm="1">
        <f t="array" aca="1" ref="I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</row>
    <row r="499" spans="2:9" ht="18" customHeight="1" x14ac:dyDescent="0.3">
      <c r="B499" s="83" t="str" cm="1">
        <f t="array" aca="1" ref="B499" ca="1">IF(C496=2024,INDEX('COMPTE 2024'!$B$7:$B$601,'COMPTE 2024'!M498),IF(C495=2025,INDEX('COMPTE 2025'!$B$8:$B$601,'COMPTE 2024'!M498),IF(C495=2026,INDEX('COMPTE 2026'!$B$8:$B$601,'COMPTE 2026'!M498),IF(C495=2027,INDEX('COMPTE 2027'!$B$8:$B$601,'COMPTE 2027'!M498),IF(C495=2028,INDEX('COMPTE 2028'!$B$8:$B$601,'COMPTE 2028'!M498),IF(C495=2029,INDEX('COMPTE 2029'!$B$8:$B$601,'COMPTE 2029'!M498),IF(C495=2030,INDEX('COMPTE 2030'!$B$8:$B$601,'COMPTE 2030'!M498),"")))))))</f>
        <v/>
      </c>
      <c r="C499" s="116" t="str" cm="1">
        <f t="array" aca="1" ref="C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D499" t="str" cm="1">
        <f t="array" aca="1" ref="D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E499" s="2" t="str" cm="1">
        <f t="array" aca="1" ref="E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F499" t="str" cm="1">
        <f t="array" aca="1" ref="F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G499" t="str" cm="1">
        <f t="array" aca="1" ref="G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H499" t="str" cm="1">
        <f t="array" aca="1" ref="H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I499" t="str" cm="1">
        <f t="array" aca="1" ref="I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</row>
    <row r="500" spans="2:9" ht="18" customHeight="1" x14ac:dyDescent="0.3">
      <c r="B500" s="83" t="str" cm="1">
        <f t="array" aca="1" ref="B500" ca="1">IF(C497=2024,INDEX('COMPTE 2024'!$B$7:$B$601,'COMPTE 2024'!M499),IF(C496=2025,INDEX('COMPTE 2025'!$B$8:$B$601,'COMPTE 2024'!M499),IF(C496=2026,INDEX('COMPTE 2026'!$B$8:$B$601,'COMPTE 2026'!M499),IF(C496=2027,INDEX('COMPTE 2027'!$B$8:$B$601,'COMPTE 2027'!M499),IF(C496=2028,INDEX('COMPTE 2028'!$B$8:$B$601,'COMPTE 2028'!M499),IF(C496=2029,INDEX('COMPTE 2029'!$B$8:$B$601,'COMPTE 2029'!M499),IF(C496=2030,INDEX('COMPTE 2030'!$B$8:$B$601,'COMPTE 2030'!M499),"")))))))</f>
        <v/>
      </c>
      <c r="C500" s="116" t="str" cm="1">
        <f t="array" aca="1" ref="C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D500" t="str" cm="1">
        <f t="array" aca="1" ref="D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E500" s="2" t="str" cm="1">
        <f t="array" aca="1" ref="E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F500" t="str" cm="1">
        <f t="array" aca="1" ref="F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G500" t="str" cm="1">
        <f t="array" aca="1" ref="G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H500" t="str" cm="1">
        <f t="array" aca="1" ref="H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I500" t="str" cm="1">
        <f t="array" aca="1" ref="I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</row>
    <row r="501" spans="2:9" ht="18" customHeight="1" x14ac:dyDescent="0.3">
      <c r="B501" s="83" t="str" cm="1">
        <f t="array" aca="1" ref="B501" ca="1">IF(C498=2024,INDEX('COMPTE 2024'!$B$7:$B$601,'COMPTE 2024'!M500),IF(C497=2025,INDEX('COMPTE 2025'!$B$8:$B$601,'COMPTE 2024'!M500),IF(C497=2026,INDEX('COMPTE 2026'!$B$8:$B$601,'COMPTE 2026'!M500),IF(C497=2027,INDEX('COMPTE 2027'!$B$8:$B$601,'COMPTE 2027'!M500),IF(C497=2028,INDEX('COMPTE 2028'!$B$8:$B$601,'COMPTE 2028'!M500),IF(C497=2029,INDEX('COMPTE 2029'!$B$8:$B$601,'COMPTE 2029'!M500),IF(C497=2030,INDEX('COMPTE 2030'!$B$8:$B$601,'COMPTE 2030'!M500),"")))))))</f>
        <v/>
      </c>
      <c r="C501" s="116" t="str" cm="1">
        <f t="array" aca="1" ref="C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D501" t="str" cm="1">
        <f t="array" aca="1" ref="D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E501" s="2" t="str" cm="1">
        <f t="array" aca="1" ref="E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F501" t="str" cm="1">
        <f t="array" aca="1" ref="F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G501" t="str" cm="1">
        <f t="array" aca="1" ref="G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H501" t="str" cm="1">
        <f t="array" aca="1" ref="H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I501" t="str" cm="1">
        <f t="array" aca="1" ref="I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</row>
    <row r="502" spans="2:9" ht="18" customHeight="1" x14ac:dyDescent="0.3">
      <c r="B502" s="83" t="str" cm="1">
        <f t="array" aca="1" ref="B502" ca="1">IF(C499=2024,INDEX('COMPTE 2024'!$B$7:$B$601,'COMPTE 2024'!M501),IF(C498=2025,INDEX('COMPTE 2025'!$B$8:$B$601,'COMPTE 2024'!M501),IF(C498=2026,INDEX('COMPTE 2026'!$B$8:$B$601,'COMPTE 2026'!M501),IF(C498=2027,INDEX('COMPTE 2027'!$B$8:$B$601,'COMPTE 2027'!M501),IF(C498=2028,INDEX('COMPTE 2028'!$B$8:$B$601,'COMPTE 2028'!M501),IF(C498=2029,INDEX('COMPTE 2029'!$B$8:$B$601,'COMPTE 2029'!M501),IF(C498=2030,INDEX('COMPTE 2030'!$B$8:$B$601,'COMPTE 2030'!M501),"")))))))</f>
        <v/>
      </c>
      <c r="C502" s="116" t="str" cm="1">
        <f t="array" aca="1" ref="C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D502" t="str" cm="1">
        <f t="array" aca="1" ref="D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E502" s="2" t="str" cm="1">
        <f t="array" aca="1" ref="E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F502" t="str" cm="1">
        <f t="array" aca="1" ref="F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G502" t="str" cm="1">
        <f t="array" aca="1" ref="G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H502" t="str" cm="1">
        <f t="array" aca="1" ref="H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I502" t="str" cm="1">
        <f t="array" aca="1" ref="I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</row>
    <row r="503" spans="2:9" ht="18" customHeight="1" x14ac:dyDescent="0.3">
      <c r="B503" s="83" t="str" cm="1">
        <f t="array" aca="1" ref="B503" ca="1">IF(C500=2024,INDEX('COMPTE 2024'!$B$7:$B$601,'COMPTE 2024'!M502),IF(C499=2025,INDEX('COMPTE 2025'!$B$8:$B$601,'COMPTE 2024'!M502),IF(C499=2026,INDEX('COMPTE 2026'!$B$8:$B$601,'COMPTE 2026'!M502),IF(C499=2027,INDEX('COMPTE 2027'!$B$8:$B$601,'COMPTE 2027'!M502),IF(C499=2028,INDEX('COMPTE 2028'!$B$8:$B$601,'COMPTE 2028'!M502),IF(C499=2029,INDEX('COMPTE 2029'!$B$8:$B$601,'COMPTE 2029'!M502),IF(C499=2030,INDEX('COMPTE 2030'!$B$8:$B$601,'COMPTE 2030'!M502),"")))))))</f>
        <v/>
      </c>
      <c r="C503" s="116" t="str" cm="1">
        <f t="array" aca="1" ref="C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D503" t="str" cm="1">
        <f t="array" aca="1" ref="D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E503" s="2" t="str" cm="1">
        <f t="array" aca="1" ref="E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F503" t="str" cm="1">
        <f t="array" aca="1" ref="F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G503" t="str" cm="1">
        <f t="array" aca="1" ref="G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H503" t="str" cm="1">
        <f t="array" aca="1" ref="H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I503" t="str" cm="1">
        <f t="array" aca="1" ref="I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</row>
    <row r="504" spans="2:9" ht="18" customHeight="1" x14ac:dyDescent="0.3">
      <c r="B504" s="83" t="str" cm="1">
        <f t="array" aca="1" ref="B504" ca="1">IF(C501=2024,INDEX('COMPTE 2024'!$B$7:$B$601,'COMPTE 2024'!M503),IF(C500=2025,INDEX('COMPTE 2025'!$B$8:$B$601,'COMPTE 2024'!M503),IF(C500=2026,INDEX('COMPTE 2026'!$B$8:$B$601,'COMPTE 2026'!M503),IF(C500=2027,INDEX('COMPTE 2027'!$B$8:$B$601,'COMPTE 2027'!M503),IF(C500=2028,INDEX('COMPTE 2028'!$B$8:$B$601,'COMPTE 2028'!M503),IF(C500=2029,INDEX('COMPTE 2029'!$B$8:$B$601,'COMPTE 2029'!M503),IF(C500=2030,INDEX('COMPTE 2030'!$B$8:$B$601,'COMPTE 2030'!M503),"")))))))</f>
        <v/>
      </c>
      <c r="C504" s="116" t="str" cm="1">
        <f t="array" aca="1" ref="C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D504" t="str" cm="1">
        <f t="array" aca="1" ref="D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E504" s="2" t="str" cm="1">
        <f t="array" aca="1" ref="E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F504" t="str" cm="1">
        <f t="array" aca="1" ref="F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G504" t="str" cm="1">
        <f t="array" aca="1" ref="G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H504" t="str" cm="1">
        <f t="array" aca="1" ref="H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I504" t="str" cm="1">
        <f t="array" aca="1" ref="I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</row>
    <row r="505" spans="2:9" ht="18" customHeight="1" x14ac:dyDescent="0.3">
      <c r="B505" s="83" t="str" cm="1">
        <f t="array" aca="1" ref="B505" ca="1">IF(C502=2024,INDEX('COMPTE 2024'!$B$7:$B$601,'COMPTE 2024'!M504),IF(C501=2025,INDEX('COMPTE 2025'!$B$8:$B$601,'COMPTE 2024'!M504),IF(C501=2026,INDEX('COMPTE 2026'!$B$8:$B$601,'COMPTE 2026'!M504),IF(C501=2027,INDEX('COMPTE 2027'!$B$8:$B$601,'COMPTE 2027'!M504),IF(C501=2028,INDEX('COMPTE 2028'!$B$8:$B$601,'COMPTE 2028'!M504),IF(C501=2029,INDEX('COMPTE 2029'!$B$8:$B$601,'COMPTE 2029'!M504),IF(C501=2030,INDEX('COMPTE 2030'!$B$8:$B$601,'COMPTE 2030'!M504),"")))))))</f>
        <v/>
      </c>
      <c r="C505" s="116" t="str" cm="1">
        <f t="array" aca="1" ref="C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D505" t="str" cm="1">
        <f t="array" aca="1" ref="D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E505" s="2" t="str" cm="1">
        <f t="array" aca="1" ref="E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F505" t="str" cm="1">
        <f t="array" aca="1" ref="F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G505" t="str" cm="1">
        <f t="array" aca="1" ref="G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H505" t="str" cm="1">
        <f t="array" aca="1" ref="H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I505" t="str" cm="1">
        <f t="array" aca="1" ref="I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</row>
    <row r="506" spans="2:9" ht="18" customHeight="1" x14ac:dyDescent="0.3">
      <c r="B506" s="83" t="str" cm="1">
        <f t="array" aca="1" ref="B506" ca="1">IF(C503=2024,INDEX('COMPTE 2024'!$B$7:$B$601,'COMPTE 2024'!M505),IF(C502=2025,INDEX('COMPTE 2025'!$B$8:$B$601,'COMPTE 2024'!M505),IF(C502=2026,INDEX('COMPTE 2026'!$B$8:$B$601,'COMPTE 2026'!M505),IF(C502=2027,INDEX('COMPTE 2027'!$B$8:$B$601,'COMPTE 2027'!M505),IF(C502=2028,INDEX('COMPTE 2028'!$B$8:$B$601,'COMPTE 2028'!M505),IF(C502=2029,INDEX('COMPTE 2029'!$B$8:$B$601,'COMPTE 2029'!M505),IF(C502=2030,INDEX('COMPTE 2030'!$B$8:$B$601,'COMPTE 2030'!M505),"")))))))</f>
        <v/>
      </c>
      <c r="C506" s="116" t="str" cm="1">
        <f t="array" aca="1" ref="C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D506" t="str" cm="1">
        <f t="array" aca="1" ref="D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E506" s="2" t="str" cm="1">
        <f t="array" aca="1" ref="E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F506" t="str" cm="1">
        <f t="array" aca="1" ref="F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G506" t="str" cm="1">
        <f t="array" aca="1" ref="G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H506" t="str" cm="1">
        <f t="array" aca="1" ref="H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I506" t="str" cm="1">
        <f t="array" aca="1" ref="I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</row>
    <row r="507" spans="2:9" ht="18" customHeight="1" x14ac:dyDescent="0.3">
      <c r="B507" s="83" t="str" cm="1">
        <f t="array" aca="1" ref="B507" ca="1">IF(C504=2024,INDEX('COMPTE 2024'!$B$7:$B$601,'COMPTE 2024'!M506),IF(C503=2025,INDEX('COMPTE 2025'!$B$8:$B$601,'COMPTE 2024'!M506),IF(C503=2026,INDEX('COMPTE 2026'!$B$8:$B$601,'COMPTE 2026'!M506),IF(C503=2027,INDEX('COMPTE 2027'!$B$8:$B$601,'COMPTE 2027'!M506),IF(C503=2028,INDEX('COMPTE 2028'!$B$8:$B$601,'COMPTE 2028'!M506),IF(C503=2029,INDEX('COMPTE 2029'!$B$8:$B$601,'COMPTE 2029'!M506),IF(C503=2030,INDEX('COMPTE 2030'!$B$8:$B$601,'COMPTE 2030'!M506),"")))))))</f>
        <v/>
      </c>
      <c r="C507" s="116" t="str" cm="1">
        <f t="array" aca="1" ref="C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D507" t="str" cm="1">
        <f t="array" aca="1" ref="D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E507" s="2" t="str" cm="1">
        <f t="array" aca="1" ref="E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F507" t="str" cm="1">
        <f t="array" aca="1" ref="F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G507" t="str" cm="1">
        <f t="array" aca="1" ref="G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H507" t="str" cm="1">
        <f t="array" aca="1" ref="H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I507" t="str" cm="1">
        <f t="array" aca="1" ref="I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</row>
    <row r="508" spans="2:9" ht="18" customHeight="1" x14ac:dyDescent="0.3">
      <c r="B508" s="83" t="str" cm="1">
        <f t="array" aca="1" ref="B508" ca="1">IF(C505=2024,INDEX('COMPTE 2024'!$B$7:$B$601,'COMPTE 2024'!M507),IF(C504=2025,INDEX('COMPTE 2025'!$B$8:$B$601,'COMPTE 2024'!M507),IF(C504=2026,INDEX('COMPTE 2026'!$B$8:$B$601,'COMPTE 2026'!M507),IF(C504=2027,INDEX('COMPTE 2027'!$B$8:$B$601,'COMPTE 2027'!M507),IF(C504=2028,INDEX('COMPTE 2028'!$B$8:$B$601,'COMPTE 2028'!M507),IF(C504=2029,INDEX('COMPTE 2029'!$B$8:$B$601,'COMPTE 2029'!M507),IF(C504=2030,INDEX('COMPTE 2030'!$B$8:$B$601,'COMPTE 2030'!M507),"")))))))</f>
        <v/>
      </c>
      <c r="C508" s="116" t="str" cm="1">
        <f t="array" aca="1" ref="C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D508" t="str" cm="1">
        <f t="array" aca="1" ref="D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E508" s="2" t="str" cm="1">
        <f t="array" aca="1" ref="E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F508" t="str" cm="1">
        <f t="array" aca="1" ref="F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G508" t="str" cm="1">
        <f t="array" aca="1" ref="G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H508" t="str" cm="1">
        <f t="array" aca="1" ref="H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I508" t="str" cm="1">
        <f t="array" aca="1" ref="I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</row>
    <row r="509" spans="2:9" ht="18" customHeight="1" x14ac:dyDescent="0.3">
      <c r="B509" s="83" t="str" cm="1">
        <f t="array" aca="1" ref="B509" ca="1">IF(C506=2024,INDEX('COMPTE 2024'!$B$7:$B$601,'COMPTE 2024'!M508),IF(C505=2025,INDEX('COMPTE 2025'!$B$8:$B$601,'COMPTE 2024'!M508),IF(C505=2026,INDEX('COMPTE 2026'!$B$8:$B$601,'COMPTE 2026'!M508),IF(C505=2027,INDEX('COMPTE 2027'!$B$8:$B$601,'COMPTE 2027'!M508),IF(C505=2028,INDEX('COMPTE 2028'!$B$8:$B$601,'COMPTE 2028'!M508),IF(C505=2029,INDEX('COMPTE 2029'!$B$8:$B$601,'COMPTE 2029'!M508),IF(C505=2030,INDEX('COMPTE 2030'!$B$8:$B$601,'COMPTE 2030'!M508),"")))))))</f>
        <v/>
      </c>
      <c r="C509" s="116" t="str" cm="1">
        <f t="array" aca="1" ref="C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D509" t="str" cm="1">
        <f t="array" aca="1" ref="D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E509" s="2" t="str" cm="1">
        <f t="array" aca="1" ref="E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F509" t="str" cm="1">
        <f t="array" aca="1" ref="F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G509" t="str" cm="1">
        <f t="array" aca="1" ref="G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H509" t="str" cm="1">
        <f t="array" aca="1" ref="H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I509" t="str" cm="1">
        <f t="array" aca="1" ref="I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</row>
    <row r="510" spans="2:9" ht="18" customHeight="1" x14ac:dyDescent="0.3">
      <c r="B510" s="83" t="str" cm="1">
        <f t="array" aca="1" ref="B510" ca="1">IF(C507=2024,INDEX('COMPTE 2024'!$B$7:$B$601,'COMPTE 2024'!M509),IF(C506=2025,INDEX('COMPTE 2025'!$B$8:$B$601,'COMPTE 2024'!M509),IF(C506=2026,INDEX('COMPTE 2026'!$B$8:$B$601,'COMPTE 2026'!M509),IF(C506=2027,INDEX('COMPTE 2027'!$B$8:$B$601,'COMPTE 2027'!M509),IF(C506=2028,INDEX('COMPTE 2028'!$B$8:$B$601,'COMPTE 2028'!M509),IF(C506=2029,INDEX('COMPTE 2029'!$B$8:$B$601,'COMPTE 2029'!M509),IF(C506=2030,INDEX('COMPTE 2030'!$B$8:$B$601,'COMPTE 2030'!M509),"")))))))</f>
        <v/>
      </c>
      <c r="C510" s="116" t="str" cm="1">
        <f t="array" aca="1" ref="C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D510" t="str" cm="1">
        <f t="array" aca="1" ref="D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E510" s="2" t="str" cm="1">
        <f t="array" aca="1" ref="E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F510" t="str" cm="1">
        <f t="array" aca="1" ref="F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G510" t="str" cm="1">
        <f t="array" aca="1" ref="G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H510" t="str" cm="1">
        <f t="array" aca="1" ref="H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I510" t="str" cm="1">
        <f t="array" aca="1" ref="I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</row>
    <row r="511" spans="2:9" ht="18" customHeight="1" x14ac:dyDescent="0.3">
      <c r="B511" s="83" t="str" cm="1">
        <f t="array" aca="1" ref="B511" ca="1">IF(C508=2024,INDEX('COMPTE 2024'!$B$7:$B$601,'COMPTE 2024'!M510),IF(C507=2025,INDEX('COMPTE 2025'!$B$8:$B$601,'COMPTE 2024'!M510),IF(C507=2026,INDEX('COMPTE 2026'!$B$8:$B$601,'COMPTE 2026'!M510),IF(C507=2027,INDEX('COMPTE 2027'!$B$8:$B$601,'COMPTE 2027'!M510),IF(C507=2028,INDEX('COMPTE 2028'!$B$8:$B$601,'COMPTE 2028'!M510),IF(C507=2029,INDEX('COMPTE 2029'!$B$8:$B$601,'COMPTE 2029'!M510),IF(C507=2030,INDEX('COMPTE 2030'!$B$8:$B$601,'COMPTE 2030'!M510),"")))))))</f>
        <v/>
      </c>
      <c r="C511" s="116" t="str" cm="1">
        <f t="array" aca="1" ref="C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D511" t="str" cm="1">
        <f t="array" aca="1" ref="D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E511" s="2" t="str" cm="1">
        <f t="array" aca="1" ref="E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F511" t="str" cm="1">
        <f t="array" aca="1" ref="F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G511" t="str" cm="1">
        <f t="array" aca="1" ref="G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H511" t="str" cm="1">
        <f t="array" aca="1" ref="H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I511" t="str" cm="1">
        <f t="array" aca="1" ref="I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</row>
    <row r="512" spans="2:9" ht="18" customHeight="1" x14ac:dyDescent="0.3">
      <c r="B512" s="83" t="str" cm="1">
        <f t="array" aca="1" ref="B512" ca="1">IF(C509=2024,INDEX('COMPTE 2024'!$B$7:$B$601,'COMPTE 2024'!M511),IF(C508=2025,INDEX('COMPTE 2025'!$B$8:$B$601,'COMPTE 2024'!M511),IF(C508=2026,INDEX('COMPTE 2026'!$B$8:$B$601,'COMPTE 2026'!M511),IF(C508=2027,INDEX('COMPTE 2027'!$B$8:$B$601,'COMPTE 2027'!M511),IF(C508=2028,INDEX('COMPTE 2028'!$B$8:$B$601,'COMPTE 2028'!M511),IF(C508=2029,INDEX('COMPTE 2029'!$B$8:$B$601,'COMPTE 2029'!M511),IF(C508=2030,INDEX('COMPTE 2030'!$B$8:$B$601,'COMPTE 2030'!M511),"")))))))</f>
        <v/>
      </c>
      <c r="C512" s="116" t="str" cm="1">
        <f t="array" aca="1" ref="C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D512" t="str" cm="1">
        <f t="array" aca="1" ref="D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E512" s="2" t="str" cm="1">
        <f t="array" aca="1" ref="E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F512" t="str" cm="1">
        <f t="array" aca="1" ref="F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G512" t="str" cm="1">
        <f t="array" aca="1" ref="G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H512" t="str" cm="1">
        <f t="array" aca="1" ref="H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I512" t="str" cm="1">
        <f t="array" aca="1" ref="I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</row>
    <row r="513" spans="2:9" ht="18" customHeight="1" x14ac:dyDescent="0.3">
      <c r="B513" s="83" t="str" cm="1">
        <f t="array" aca="1" ref="B513" ca="1">IF(C510=2024,INDEX('COMPTE 2024'!$B$7:$B$601,'COMPTE 2024'!M512),IF(C509=2025,INDEX('COMPTE 2025'!$B$8:$B$601,'COMPTE 2024'!M512),IF(C509=2026,INDEX('COMPTE 2026'!$B$8:$B$601,'COMPTE 2026'!M512),IF(C509=2027,INDEX('COMPTE 2027'!$B$8:$B$601,'COMPTE 2027'!M512),IF(C509=2028,INDEX('COMPTE 2028'!$B$8:$B$601,'COMPTE 2028'!M512),IF(C509=2029,INDEX('COMPTE 2029'!$B$8:$B$601,'COMPTE 2029'!M512),IF(C509=2030,INDEX('COMPTE 2030'!$B$8:$B$601,'COMPTE 2030'!M512),"")))))))</f>
        <v/>
      </c>
      <c r="C513" s="116" t="str" cm="1">
        <f t="array" aca="1" ref="C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D513" t="str" cm="1">
        <f t="array" aca="1" ref="D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E513" s="2" t="str" cm="1">
        <f t="array" aca="1" ref="E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F513" t="str" cm="1">
        <f t="array" aca="1" ref="F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G513" t="str" cm="1">
        <f t="array" aca="1" ref="G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H513" t="str" cm="1">
        <f t="array" aca="1" ref="H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I513" t="str" cm="1">
        <f t="array" aca="1" ref="I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</row>
    <row r="514" spans="2:9" ht="18" customHeight="1" x14ac:dyDescent="0.3">
      <c r="B514" s="83" t="str" cm="1">
        <f t="array" aca="1" ref="B514" ca="1">IF(C511=2024,INDEX('COMPTE 2024'!$B$7:$B$601,'COMPTE 2024'!M513),IF(C510=2025,INDEX('COMPTE 2025'!$B$8:$B$601,'COMPTE 2024'!M513),IF(C510=2026,INDEX('COMPTE 2026'!$B$8:$B$601,'COMPTE 2026'!M513),IF(C510=2027,INDEX('COMPTE 2027'!$B$8:$B$601,'COMPTE 2027'!M513),IF(C510=2028,INDEX('COMPTE 2028'!$B$8:$B$601,'COMPTE 2028'!M513),IF(C510=2029,INDEX('COMPTE 2029'!$B$8:$B$601,'COMPTE 2029'!M513),IF(C510=2030,INDEX('COMPTE 2030'!$B$8:$B$601,'COMPTE 2030'!M513),"")))))))</f>
        <v/>
      </c>
      <c r="C514" s="116" t="str" cm="1">
        <f t="array" aca="1" ref="C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D514" t="str" cm="1">
        <f t="array" aca="1" ref="D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E514" s="2" t="str" cm="1">
        <f t="array" aca="1" ref="E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F514" t="str" cm="1">
        <f t="array" aca="1" ref="F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G514" t="str" cm="1">
        <f t="array" aca="1" ref="G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H514" t="str" cm="1">
        <f t="array" aca="1" ref="H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I514" t="str" cm="1">
        <f t="array" aca="1" ref="I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</row>
    <row r="515" spans="2:9" ht="18" customHeight="1" x14ac:dyDescent="0.3">
      <c r="B515" s="83" t="str" cm="1">
        <f t="array" aca="1" ref="B515" ca="1">IF(C512=2024,INDEX('COMPTE 2024'!$B$7:$B$601,'COMPTE 2024'!M514),IF(C511=2025,INDEX('COMPTE 2025'!$B$8:$B$601,'COMPTE 2024'!M514),IF(C511=2026,INDEX('COMPTE 2026'!$B$8:$B$601,'COMPTE 2026'!M514),IF(C511=2027,INDEX('COMPTE 2027'!$B$8:$B$601,'COMPTE 2027'!M514),IF(C511=2028,INDEX('COMPTE 2028'!$B$8:$B$601,'COMPTE 2028'!M514),IF(C511=2029,INDEX('COMPTE 2029'!$B$8:$B$601,'COMPTE 2029'!M514),IF(C511=2030,INDEX('COMPTE 2030'!$B$8:$B$601,'COMPTE 2030'!M514),"")))))))</f>
        <v/>
      </c>
      <c r="C515" s="116" t="str" cm="1">
        <f t="array" aca="1" ref="C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D515" t="str" cm="1">
        <f t="array" aca="1" ref="D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E515" s="2" t="str" cm="1">
        <f t="array" aca="1" ref="E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F515" t="str" cm="1">
        <f t="array" aca="1" ref="F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G515" t="str" cm="1">
        <f t="array" aca="1" ref="G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H515" t="str" cm="1">
        <f t="array" aca="1" ref="H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I515" t="str" cm="1">
        <f t="array" aca="1" ref="I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</row>
    <row r="516" spans="2:9" ht="18" customHeight="1" x14ac:dyDescent="0.3">
      <c r="B516" s="83" t="str" cm="1">
        <f t="array" aca="1" ref="B516" ca="1">IF(C513=2024,INDEX('COMPTE 2024'!$B$7:$B$601,'COMPTE 2024'!M515),IF(C512=2025,INDEX('COMPTE 2025'!$B$8:$B$601,'COMPTE 2024'!M515),IF(C512=2026,INDEX('COMPTE 2026'!$B$8:$B$601,'COMPTE 2026'!M515),IF(C512=2027,INDEX('COMPTE 2027'!$B$8:$B$601,'COMPTE 2027'!M515),IF(C512=2028,INDEX('COMPTE 2028'!$B$8:$B$601,'COMPTE 2028'!M515),IF(C512=2029,INDEX('COMPTE 2029'!$B$8:$B$601,'COMPTE 2029'!M515),IF(C512=2030,INDEX('COMPTE 2030'!$B$8:$B$601,'COMPTE 2030'!M515),"")))))))</f>
        <v/>
      </c>
      <c r="C516" s="116" t="str" cm="1">
        <f t="array" aca="1" ref="C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D516" t="str" cm="1">
        <f t="array" aca="1" ref="D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E516" s="2" t="str" cm="1">
        <f t="array" aca="1" ref="E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F516" t="str" cm="1">
        <f t="array" aca="1" ref="F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G516" t="str" cm="1">
        <f t="array" aca="1" ref="G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H516" t="str" cm="1">
        <f t="array" aca="1" ref="H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I516" t="str" cm="1">
        <f t="array" aca="1" ref="I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</row>
    <row r="517" spans="2:9" ht="18" customHeight="1" x14ac:dyDescent="0.3">
      <c r="B517" s="83" t="str" cm="1">
        <f t="array" aca="1" ref="B517" ca="1">IF(C514=2024,INDEX('COMPTE 2024'!$B$7:$B$601,'COMPTE 2024'!M516),IF(C513=2025,INDEX('COMPTE 2025'!$B$8:$B$601,'COMPTE 2024'!M516),IF(C513=2026,INDEX('COMPTE 2026'!$B$8:$B$601,'COMPTE 2026'!M516),IF(C513=2027,INDEX('COMPTE 2027'!$B$8:$B$601,'COMPTE 2027'!M516),IF(C513=2028,INDEX('COMPTE 2028'!$B$8:$B$601,'COMPTE 2028'!M516),IF(C513=2029,INDEX('COMPTE 2029'!$B$8:$B$601,'COMPTE 2029'!M516),IF(C513=2030,INDEX('COMPTE 2030'!$B$8:$B$601,'COMPTE 2030'!M516),"")))))))</f>
        <v/>
      </c>
      <c r="C517" s="116" t="str" cm="1">
        <f t="array" aca="1" ref="C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D517" t="str" cm="1">
        <f t="array" aca="1" ref="D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E517" s="2" t="str" cm="1">
        <f t="array" aca="1" ref="E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F517" t="str" cm="1">
        <f t="array" aca="1" ref="F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G517" t="str" cm="1">
        <f t="array" aca="1" ref="G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H517" t="str" cm="1">
        <f t="array" aca="1" ref="H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I517" t="str" cm="1">
        <f t="array" aca="1" ref="I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</row>
    <row r="518" spans="2:9" ht="18" customHeight="1" x14ac:dyDescent="0.3">
      <c r="B518" s="83" t="str" cm="1">
        <f t="array" aca="1" ref="B518" ca="1">IF(C515=2024,INDEX('COMPTE 2024'!$B$7:$B$601,'COMPTE 2024'!M517),IF(C514=2025,INDEX('COMPTE 2025'!$B$8:$B$601,'COMPTE 2024'!M517),IF(C514=2026,INDEX('COMPTE 2026'!$B$8:$B$601,'COMPTE 2026'!M517),IF(C514=2027,INDEX('COMPTE 2027'!$B$8:$B$601,'COMPTE 2027'!M517),IF(C514=2028,INDEX('COMPTE 2028'!$B$8:$B$601,'COMPTE 2028'!M517),IF(C514=2029,INDEX('COMPTE 2029'!$B$8:$B$601,'COMPTE 2029'!M517),IF(C514=2030,INDEX('COMPTE 2030'!$B$8:$B$601,'COMPTE 2030'!M517),"")))))))</f>
        <v/>
      </c>
      <c r="C518" s="116" t="str" cm="1">
        <f t="array" aca="1" ref="C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D518" t="str" cm="1">
        <f t="array" aca="1" ref="D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E518" s="2" t="str" cm="1">
        <f t="array" aca="1" ref="E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F518" t="str" cm="1">
        <f t="array" aca="1" ref="F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G518" t="str" cm="1">
        <f t="array" aca="1" ref="G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H518" t="str" cm="1">
        <f t="array" aca="1" ref="H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I518" t="str" cm="1">
        <f t="array" aca="1" ref="I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</row>
    <row r="519" spans="2:9" ht="18" customHeight="1" x14ac:dyDescent="0.3">
      <c r="B519" s="83" t="str" cm="1">
        <f t="array" aca="1" ref="B519" ca="1">IF(C516=2024,INDEX('COMPTE 2024'!$B$7:$B$601,'COMPTE 2024'!M518),IF(C515=2025,INDEX('COMPTE 2025'!$B$8:$B$601,'COMPTE 2024'!M518),IF(C515=2026,INDEX('COMPTE 2026'!$B$8:$B$601,'COMPTE 2026'!M518),IF(C515=2027,INDEX('COMPTE 2027'!$B$8:$B$601,'COMPTE 2027'!M518),IF(C515=2028,INDEX('COMPTE 2028'!$B$8:$B$601,'COMPTE 2028'!M518),IF(C515=2029,INDEX('COMPTE 2029'!$B$8:$B$601,'COMPTE 2029'!M518),IF(C515=2030,INDEX('COMPTE 2030'!$B$8:$B$601,'COMPTE 2030'!M518),"")))))))</f>
        <v/>
      </c>
      <c r="C519" s="116" t="str" cm="1">
        <f t="array" aca="1" ref="C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D519" t="str" cm="1">
        <f t="array" aca="1" ref="D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E519" s="2" t="str" cm="1">
        <f t="array" aca="1" ref="E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F519" t="str" cm="1">
        <f t="array" aca="1" ref="F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G519" t="str" cm="1">
        <f t="array" aca="1" ref="G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H519" t="str" cm="1">
        <f t="array" aca="1" ref="H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I519" t="str" cm="1">
        <f t="array" aca="1" ref="I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</row>
    <row r="520" spans="2:9" ht="18" customHeight="1" x14ac:dyDescent="0.3">
      <c r="B520" s="83" t="str" cm="1">
        <f t="array" aca="1" ref="B520" ca="1">IF(C517=2024,INDEX('COMPTE 2024'!$B$7:$B$601,'COMPTE 2024'!M519),IF(C516=2025,INDEX('COMPTE 2025'!$B$8:$B$601,'COMPTE 2024'!M519),IF(C516=2026,INDEX('COMPTE 2026'!$B$8:$B$601,'COMPTE 2026'!M519),IF(C516=2027,INDEX('COMPTE 2027'!$B$8:$B$601,'COMPTE 2027'!M519),IF(C516=2028,INDEX('COMPTE 2028'!$B$8:$B$601,'COMPTE 2028'!M519),IF(C516=2029,INDEX('COMPTE 2029'!$B$8:$B$601,'COMPTE 2029'!M519),IF(C516=2030,INDEX('COMPTE 2030'!$B$8:$B$601,'COMPTE 2030'!M519),"")))))))</f>
        <v/>
      </c>
      <c r="C520" s="116" t="str" cm="1">
        <f t="array" aca="1" ref="C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D520" t="str" cm="1">
        <f t="array" aca="1" ref="D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E520" s="2" t="str" cm="1">
        <f t="array" aca="1" ref="E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F520" t="str" cm="1">
        <f t="array" aca="1" ref="F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G520" t="str" cm="1">
        <f t="array" aca="1" ref="G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H520" t="str" cm="1">
        <f t="array" aca="1" ref="H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I520" t="str" cm="1">
        <f t="array" aca="1" ref="I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</row>
    <row r="521" spans="2:9" ht="18" customHeight="1" x14ac:dyDescent="0.3">
      <c r="B521" s="83" t="str" cm="1">
        <f t="array" aca="1" ref="B521" ca="1">IF(C518=2024,INDEX('COMPTE 2024'!$B$7:$B$601,'COMPTE 2024'!M520),IF(C517=2025,INDEX('COMPTE 2025'!$B$8:$B$601,'COMPTE 2024'!M520),IF(C517=2026,INDEX('COMPTE 2026'!$B$8:$B$601,'COMPTE 2026'!M520),IF(C517=2027,INDEX('COMPTE 2027'!$B$8:$B$601,'COMPTE 2027'!M520),IF(C517=2028,INDEX('COMPTE 2028'!$B$8:$B$601,'COMPTE 2028'!M520),IF(C517=2029,INDEX('COMPTE 2029'!$B$8:$B$601,'COMPTE 2029'!M520),IF(C517=2030,INDEX('COMPTE 2030'!$B$8:$B$601,'COMPTE 2030'!M520),"")))))))</f>
        <v/>
      </c>
      <c r="C521" s="116" t="str" cm="1">
        <f t="array" aca="1" ref="C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D521" t="str" cm="1">
        <f t="array" aca="1" ref="D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E521" s="2" t="str" cm="1">
        <f t="array" aca="1" ref="E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F521" t="str" cm="1">
        <f t="array" aca="1" ref="F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G521" t="str" cm="1">
        <f t="array" aca="1" ref="G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H521" t="str" cm="1">
        <f t="array" aca="1" ref="H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I521" t="str" cm="1">
        <f t="array" aca="1" ref="I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</row>
    <row r="522" spans="2:9" ht="18" customHeight="1" x14ac:dyDescent="0.3">
      <c r="B522" s="83" t="str" cm="1">
        <f t="array" aca="1" ref="B522" ca="1">IF(C519=2024,INDEX('COMPTE 2024'!$B$7:$B$601,'COMPTE 2024'!M521),IF(C518=2025,INDEX('COMPTE 2025'!$B$8:$B$601,'COMPTE 2024'!M521),IF(C518=2026,INDEX('COMPTE 2026'!$B$8:$B$601,'COMPTE 2026'!M521),IF(C518=2027,INDEX('COMPTE 2027'!$B$8:$B$601,'COMPTE 2027'!M521),IF(C518=2028,INDEX('COMPTE 2028'!$B$8:$B$601,'COMPTE 2028'!M521),IF(C518=2029,INDEX('COMPTE 2029'!$B$8:$B$601,'COMPTE 2029'!M521),IF(C518=2030,INDEX('COMPTE 2030'!$B$8:$B$601,'COMPTE 2030'!M521),"")))))))</f>
        <v/>
      </c>
      <c r="C522" s="116" t="str" cm="1">
        <f t="array" aca="1" ref="C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D522" t="str" cm="1">
        <f t="array" aca="1" ref="D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E522" s="2" t="str" cm="1">
        <f t="array" aca="1" ref="E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F522" t="str" cm="1">
        <f t="array" aca="1" ref="F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G522" t="str" cm="1">
        <f t="array" aca="1" ref="G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H522" t="str" cm="1">
        <f t="array" aca="1" ref="H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I522" t="str" cm="1">
        <f t="array" aca="1" ref="I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</row>
    <row r="523" spans="2:9" ht="18" customHeight="1" x14ac:dyDescent="0.3">
      <c r="B523" s="83" t="str" cm="1">
        <f t="array" aca="1" ref="B523" ca="1">IF(C520=2024,INDEX('COMPTE 2024'!$B$7:$B$601,'COMPTE 2024'!M522),IF(C519=2025,INDEX('COMPTE 2025'!$B$8:$B$601,'COMPTE 2024'!M522),IF(C519=2026,INDEX('COMPTE 2026'!$B$8:$B$601,'COMPTE 2026'!M522),IF(C519=2027,INDEX('COMPTE 2027'!$B$8:$B$601,'COMPTE 2027'!M522),IF(C519=2028,INDEX('COMPTE 2028'!$B$8:$B$601,'COMPTE 2028'!M522),IF(C519=2029,INDEX('COMPTE 2029'!$B$8:$B$601,'COMPTE 2029'!M522),IF(C519=2030,INDEX('COMPTE 2030'!$B$8:$B$601,'COMPTE 2030'!M522),"")))))))</f>
        <v/>
      </c>
      <c r="C523" s="116" t="str" cm="1">
        <f t="array" aca="1" ref="C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D523" t="str" cm="1">
        <f t="array" aca="1" ref="D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E523" s="2" t="str" cm="1">
        <f t="array" aca="1" ref="E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F523" t="str" cm="1">
        <f t="array" aca="1" ref="F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G523" t="str" cm="1">
        <f t="array" aca="1" ref="G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H523" t="str" cm="1">
        <f t="array" aca="1" ref="H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I523" t="str" cm="1">
        <f t="array" aca="1" ref="I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</row>
    <row r="524" spans="2:9" ht="18" customHeight="1" x14ac:dyDescent="0.3">
      <c r="B524" s="83" t="str" cm="1">
        <f t="array" aca="1" ref="B524" ca="1">IF(C521=2024,INDEX('COMPTE 2024'!$B$7:$B$601,'COMPTE 2024'!M523),IF(C520=2025,INDEX('COMPTE 2025'!$B$8:$B$601,'COMPTE 2024'!M523),IF(C520=2026,INDEX('COMPTE 2026'!$B$8:$B$601,'COMPTE 2026'!M523),IF(C520=2027,INDEX('COMPTE 2027'!$B$8:$B$601,'COMPTE 2027'!M523),IF(C520=2028,INDEX('COMPTE 2028'!$B$8:$B$601,'COMPTE 2028'!M523),IF(C520=2029,INDEX('COMPTE 2029'!$B$8:$B$601,'COMPTE 2029'!M523),IF(C520=2030,INDEX('COMPTE 2030'!$B$8:$B$601,'COMPTE 2030'!M523),"")))))))</f>
        <v/>
      </c>
      <c r="C524" s="116" t="str" cm="1">
        <f t="array" aca="1" ref="C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D524" t="str" cm="1">
        <f t="array" aca="1" ref="D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E524" s="2" t="str" cm="1">
        <f t="array" aca="1" ref="E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F524" t="str" cm="1">
        <f t="array" aca="1" ref="F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G524" t="str" cm="1">
        <f t="array" aca="1" ref="G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H524" t="str" cm="1">
        <f t="array" aca="1" ref="H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I524" t="str" cm="1">
        <f t="array" aca="1" ref="I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</row>
    <row r="525" spans="2:9" ht="18" customHeight="1" x14ac:dyDescent="0.3">
      <c r="B525" s="83" t="str" cm="1">
        <f t="array" aca="1" ref="B525" ca="1">IF(C522=2024,INDEX('COMPTE 2024'!$B$7:$B$601,'COMPTE 2024'!M524),IF(C521=2025,INDEX('COMPTE 2025'!$B$8:$B$601,'COMPTE 2024'!M524),IF(C521=2026,INDEX('COMPTE 2026'!$B$8:$B$601,'COMPTE 2026'!M524),IF(C521=2027,INDEX('COMPTE 2027'!$B$8:$B$601,'COMPTE 2027'!M524),IF(C521=2028,INDEX('COMPTE 2028'!$B$8:$B$601,'COMPTE 2028'!M524),IF(C521=2029,INDEX('COMPTE 2029'!$B$8:$B$601,'COMPTE 2029'!M524),IF(C521=2030,INDEX('COMPTE 2030'!$B$8:$B$601,'COMPTE 2030'!M524),"")))))))</f>
        <v/>
      </c>
      <c r="C525" s="116" t="str" cm="1">
        <f t="array" aca="1" ref="C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D525" t="str" cm="1">
        <f t="array" aca="1" ref="D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E525" s="2" t="str" cm="1">
        <f t="array" aca="1" ref="E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F525" t="str" cm="1">
        <f t="array" aca="1" ref="F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G525" t="str" cm="1">
        <f t="array" aca="1" ref="G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H525" t="str" cm="1">
        <f t="array" aca="1" ref="H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I525" t="str" cm="1">
        <f t="array" aca="1" ref="I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</row>
    <row r="526" spans="2:9" ht="18" customHeight="1" x14ac:dyDescent="0.3">
      <c r="B526" s="83" t="str" cm="1">
        <f t="array" aca="1" ref="B526" ca="1">IF(C523=2024,INDEX('COMPTE 2024'!$B$7:$B$601,'COMPTE 2024'!M525),IF(C522=2025,INDEX('COMPTE 2025'!$B$8:$B$601,'COMPTE 2024'!M525),IF(C522=2026,INDEX('COMPTE 2026'!$B$8:$B$601,'COMPTE 2026'!M525),IF(C522=2027,INDEX('COMPTE 2027'!$B$8:$B$601,'COMPTE 2027'!M525),IF(C522=2028,INDEX('COMPTE 2028'!$B$8:$B$601,'COMPTE 2028'!M525),IF(C522=2029,INDEX('COMPTE 2029'!$B$8:$B$601,'COMPTE 2029'!M525),IF(C522=2030,INDEX('COMPTE 2030'!$B$8:$B$601,'COMPTE 2030'!M525),"")))))))</f>
        <v/>
      </c>
      <c r="C526" s="116" t="str" cm="1">
        <f t="array" aca="1" ref="C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D526" t="str" cm="1">
        <f t="array" aca="1" ref="D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E526" s="2" t="str" cm="1">
        <f t="array" aca="1" ref="E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F526" t="str" cm="1">
        <f t="array" aca="1" ref="F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G526" t="str" cm="1">
        <f t="array" aca="1" ref="G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H526" t="str" cm="1">
        <f t="array" aca="1" ref="H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I526" t="str" cm="1">
        <f t="array" aca="1" ref="I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</row>
    <row r="527" spans="2:9" ht="18" customHeight="1" x14ac:dyDescent="0.3">
      <c r="B527" s="83" t="str" cm="1">
        <f t="array" aca="1" ref="B527" ca="1">IF(C524=2024,INDEX('COMPTE 2024'!$B$7:$B$601,'COMPTE 2024'!M526),IF(C523=2025,INDEX('COMPTE 2025'!$B$8:$B$601,'COMPTE 2024'!M526),IF(C523=2026,INDEX('COMPTE 2026'!$B$8:$B$601,'COMPTE 2026'!M526),IF(C523=2027,INDEX('COMPTE 2027'!$B$8:$B$601,'COMPTE 2027'!M526),IF(C523=2028,INDEX('COMPTE 2028'!$B$8:$B$601,'COMPTE 2028'!M526),IF(C523=2029,INDEX('COMPTE 2029'!$B$8:$B$601,'COMPTE 2029'!M526),IF(C523=2030,INDEX('COMPTE 2030'!$B$8:$B$601,'COMPTE 2030'!M526),"")))))))</f>
        <v/>
      </c>
      <c r="C527" s="116" t="str" cm="1">
        <f t="array" aca="1" ref="C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D527" t="str" cm="1">
        <f t="array" aca="1" ref="D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E527" s="2" t="str" cm="1">
        <f t="array" aca="1" ref="E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F527" t="str" cm="1">
        <f t="array" aca="1" ref="F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G527" t="str" cm="1">
        <f t="array" aca="1" ref="G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H527" t="str" cm="1">
        <f t="array" aca="1" ref="H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I527" t="str" cm="1">
        <f t="array" aca="1" ref="I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</row>
    <row r="528" spans="2:9" ht="18" customHeight="1" x14ac:dyDescent="0.3">
      <c r="B528" s="83" t="str" cm="1">
        <f t="array" aca="1" ref="B528" ca="1">IF(C525=2024,INDEX('COMPTE 2024'!$B$7:$B$601,'COMPTE 2024'!M527),IF(C524=2025,INDEX('COMPTE 2025'!$B$8:$B$601,'COMPTE 2024'!M527),IF(C524=2026,INDEX('COMPTE 2026'!$B$8:$B$601,'COMPTE 2026'!M527),IF(C524=2027,INDEX('COMPTE 2027'!$B$8:$B$601,'COMPTE 2027'!M527),IF(C524=2028,INDEX('COMPTE 2028'!$B$8:$B$601,'COMPTE 2028'!M527),IF(C524=2029,INDEX('COMPTE 2029'!$B$8:$B$601,'COMPTE 2029'!M527),IF(C524=2030,INDEX('COMPTE 2030'!$B$8:$B$601,'COMPTE 2030'!M527),"")))))))</f>
        <v/>
      </c>
      <c r="C528" s="116" t="str" cm="1">
        <f t="array" aca="1" ref="C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D528" t="str" cm="1">
        <f t="array" aca="1" ref="D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E528" s="2" t="str" cm="1">
        <f t="array" aca="1" ref="E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F528" t="str" cm="1">
        <f t="array" aca="1" ref="F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G528" t="str" cm="1">
        <f t="array" aca="1" ref="G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H528" t="str" cm="1">
        <f t="array" aca="1" ref="H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I528" t="str" cm="1">
        <f t="array" aca="1" ref="I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</row>
    <row r="529" spans="2:9" ht="18" customHeight="1" x14ac:dyDescent="0.3">
      <c r="B529" s="83" t="str" cm="1">
        <f t="array" aca="1" ref="B529" ca="1">IF(C526=2024,INDEX('COMPTE 2024'!$B$7:$B$601,'COMPTE 2024'!M528),IF(C525=2025,INDEX('COMPTE 2025'!$B$8:$B$601,'COMPTE 2024'!M528),IF(C525=2026,INDEX('COMPTE 2026'!$B$8:$B$601,'COMPTE 2026'!M528),IF(C525=2027,INDEX('COMPTE 2027'!$B$8:$B$601,'COMPTE 2027'!M528),IF(C525=2028,INDEX('COMPTE 2028'!$B$8:$B$601,'COMPTE 2028'!M528),IF(C525=2029,INDEX('COMPTE 2029'!$B$8:$B$601,'COMPTE 2029'!M528),IF(C525=2030,INDEX('COMPTE 2030'!$B$8:$B$601,'COMPTE 2030'!M528),"")))))))</f>
        <v/>
      </c>
      <c r="C529" s="116" t="str" cm="1">
        <f t="array" aca="1" ref="C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D529" t="str" cm="1">
        <f t="array" aca="1" ref="D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E529" s="2" t="str" cm="1">
        <f t="array" aca="1" ref="E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F529" t="str" cm="1">
        <f t="array" aca="1" ref="F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G529" t="str" cm="1">
        <f t="array" aca="1" ref="G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H529" t="str" cm="1">
        <f t="array" aca="1" ref="H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I529" t="str" cm="1">
        <f t="array" aca="1" ref="I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</row>
    <row r="530" spans="2:9" ht="18" customHeight="1" x14ac:dyDescent="0.3">
      <c r="B530" s="83" t="str" cm="1">
        <f t="array" aca="1" ref="B530" ca="1">IF(C527=2024,INDEX('COMPTE 2024'!$B$7:$B$601,'COMPTE 2024'!M529),IF(C526=2025,INDEX('COMPTE 2025'!$B$8:$B$601,'COMPTE 2024'!M529),IF(C526=2026,INDEX('COMPTE 2026'!$B$8:$B$601,'COMPTE 2026'!M529),IF(C526=2027,INDEX('COMPTE 2027'!$B$8:$B$601,'COMPTE 2027'!M529),IF(C526=2028,INDEX('COMPTE 2028'!$B$8:$B$601,'COMPTE 2028'!M529),IF(C526=2029,INDEX('COMPTE 2029'!$B$8:$B$601,'COMPTE 2029'!M529),IF(C526=2030,INDEX('COMPTE 2030'!$B$8:$B$601,'COMPTE 2030'!M529),"")))))))</f>
        <v/>
      </c>
      <c r="C530" s="116" t="str" cm="1">
        <f t="array" aca="1" ref="C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D530" t="str" cm="1">
        <f t="array" aca="1" ref="D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E530" s="2" t="str" cm="1">
        <f t="array" aca="1" ref="E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F530" t="str" cm="1">
        <f t="array" aca="1" ref="F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G530" t="str" cm="1">
        <f t="array" aca="1" ref="G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H530" t="str" cm="1">
        <f t="array" aca="1" ref="H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I530" t="str" cm="1">
        <f t="array" aca="1" ref="I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</row>
    <row r="531" spans="2:9" ht="18" customHeight="1" x14ac:dyDescent="0.3">
      <c r="B531" s="83" t="str" cm="1">
        <f t="array" aca="1" ref="B531" ca="1">IF(C528=2024,INDEX('COMPTE 2024'!$B$7:$B$601,'COMPTE 2024'!M530),IF(C527=2025,INDEX('COMPTE 2025'!$B$8:$B$601,'COMPTE 2024'!M530),IF(C527=2026,INDEX('COMPTE 2026'!$B$8:$B$601,'COMPTE 2026'!M530),IF(C527=2027,INDEX('COMPTE 2027'!$B$8:$B$601,'COMPTE 2027'!M530),IF(C527=2028,INDEX('COMPTE 2028'!$B$8:$B$601,'COMPTE 2028'!M530),IF(C527=2029,INDEX('COMPTE 2029'!$B$8:$B$601,'COMPTE 2029'!M530),IF(C527=2030,INDEX('COMPTE 2030'!$B$8:$B$601,'COMPTE 2030'!M530),"")))))))</f>
        <v/>
      </c>
      <c r="C531" s="116" t="str" cm="1">
        <f t="array" aca="1" ref="C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D531" t="str" cm="1">
        <f t="array" aca="1" ref="D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E531" s="2" t="str" cm="1">
        <f t="array" aca="1" ref="E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F531" t="str" cm="1">
        <f t="array" aca="1" ref="F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G531" t="str" cm="1">
        <f t="array" aca="1" ref="G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H531" t="str" cm="1">
        <f t="array" aca="1" ref="H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I531" t="str" cm="1">
        <f t="array" aca="1" ref="I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</row>
    <row r="532" spans="2:9" ht="18" customHeight="1" x14ac:dyDescent="0.3">
      <c r="B532" s="83" t="str" cm="1">
        <f t="array" aca="1" ref="B532" ca="1">IF(C529=2024,INDEX('COMPTE 2024'!$B$7:$B$601,'COMPTE 2024'!M531),IF(C528=2025,INDEX('COMPTE 2025'!$B$8:$B$601,'COMPTE 2024'!M531),IF(C528=2026,INDEX('COMPTE 2026'!$B$8:$B$601,'COMPTE 2026'!M531),IF(C528=2027,INDEX('COMPTE 2027'!$B$8:$B$601,'COMPTE 2027'!M531),IF(C528=2028,INDEX('COMPTE 2028'!$B$8:$B$601,'COMPTE 2028'!M531),IF(C528=2029,INDEX('COMPTE 2029'!$B$8:$B$601,'COMPTE 2029'!M531),IF(C528=2030,INDEX('COMPTE 2030'!$B$8:$B$601,'COMPTE 2030'!M531),"")))))))</f>
        <v/>
      </c>
      <c r="C532" s="116" t="str" cm="1">
        <f t="array" aca="1" ref="C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D532" t="str" cm="1">
        <f t="array" aca="1" ref="D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E532" s="2" t="str" cm="1">
        <f t="array" aca="1" ref="E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F532" t="str" cm="1">
        <f t="array" aca="1" ref="F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G532" t="str" cm="1">
        <f t="array" aca="1" ref="G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H532" t="str" cm="1">
        <f t="array" aca="1" ref="H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I532" t="str" cm="1">
        <f t="array" aca="1" ref="I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</row>
    <row r="533" spans="2:9" ht="18" customHeight="1" x14ac:dyDescent="0.3">
      <c r="B533" s="83" t="str" cm="1">
        <f t="array" aca="1" ref="B533" ca="1">IF(C530=2024,INDEX('COMPTE 2024'!$B$7:$B$601,'COMPTE 2024'!M532),IF(C529=2025,INDEX('COMPTE 2025'!$B$8:$B$601,'COMPTE 2024'!M532),IF(C529=2026,INDEX('COMPTE 2026'!$B$8:$B$601,'COMPTE 2026'!M532),IF(C529=2027,INDEX('COMPTE 2027'!$B$8:$B$601,'COMPTE 2027'!M532),IF(C529=2028,INDEX('COMPTE 2028'!$B$8:$B$601,'COMPTE 2028'!M532),IF(C529=2029,INDEX('COMPTE 2029'!$B$8:$B$601,'COMPTE 2029'!M532),IF(C529=2030,INDEX('COMPTE 2030'!$B$8:$B$601,'COMPTE 2030'!M532),"")))))))</f>
        <v/>
      </c>
      <c r="C533" s="116" t="str" cm="1">
        <f t="array" aca="1" ref="C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D533" t="str" cm="1">
        <f t="array" aca="1" ref="D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E533" s="2" t="str" cm="1">
        <f t="array" aca="1" ref="E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F533" t="str" cm="1">
        <f t="array" aca="1" ref="F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G533" t="str" cm="1">
        <f t="array" aca="1" ref="G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H533" t="str" cm="1">
        <f t="array" aca="1" ref="H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I533" t="str" cm="1">
        <f t="array" aca="1" ref="I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</row>
    <row r="534" spans="2:9" ht="18" customHeight="1" x14ac:dyDescent="0.3">
      <c r="B534" s="83" t="str" cm="1">
        <f t="array" aca="1" ref="B534" ca="1">IF(C531=2024,INDEX('COMPTE 2024'!$B$7:$B$601,'COMPTE 2024'!M533),IF(C530=2025,INDEX('COMPTE 2025'!$B$8:$B$601,'COMPTE 2024'!M533),IF(C530=2026,INDEX('COMPTE 2026'!$B$8:$B$601,'COMPTE 2026'!M533),IF(C530=2027,INDEX('COMPTE 2027'!$B$8:$B$601,'COMPTE 2027'!M533),IF(C530=2028,INDEX('COMPTE 2028'!$B$8:$B$601,'COMPTE 2028'!M533),IF(C530=2029,INDEX('COMPTE 2029'!$B$8:$B$601,'COMPTE 2029'!M533),IF(C530=2030,INDEX('COMPTE 2030'!$B$8:$B$601,'COMPTE 2030'!M533),"")))))))</f>
        <v/>
      </c>
      <c r="C534" s="116" t="str" cm="1">
        <f t="array" aca="1" ref="C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D534" t="str" cm="1">
        <f t="array" aca="1" ref="D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E534" s="2" t="str" cm="1">
        <f t="array" aca="1" ref="E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F534" t="str" cm="1">
        <f t="array" aca="1" ref="F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G534" t="str" cm="1">
        <f t="array" aca="1" ref="G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H534" t="str" cm="1">
        <f t="array" aca="1" ref="H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I534" t="str" cm="1">
        <f t="array" aca="1" ref="I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</row>
    <row r="535" spans="2:9" ht="18" customHeight="1" x14ac:dyDescent="0.3">
      <c r="B535" s="83" t="str" cm="1">
        <f t="array" aca="1" ref="B535" ca="1">IF(C532=2024,INDEX('COMPTE 2024'!$B$7:$B$601,'COMPTE 2024'!M534),IF(C531=2025,INDEX('COMPTE 2025'!$B$8:$B$601,'COMPTE 2024'!M534),IF(C531=2026,INDEX('COMPTE 2026'!$B$8:$B$601,'COMPTE 2026'!M534),IF(C531=2027,INDEX('COMPTE 2027'!$B$8:$B$601,'COMPTE 2027'!M534),IF(C531=2028,INDEX('COMPTE 2028'!$B$8:$B$601,'COMPTE 2028'!M534),IF(C531=2029,INDEX('COMPTE 2029'!$B$8:$B$601,'COMPTE 2029'!M534),IF(C531=2030,INDEX('COMPTE 2030'!$B$8:$B$601,'COMPTE 2030'!M534),"")))))))</f>
        <v/>
      </c>
      <c r="C535" s="116" t="str" cm="1">
        <f t="array" aca="1" ref="C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D535" t="str" cm="1">
        <f t="array" aca="1" ref="D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E535" s="2" t="str" cm="1">
        <f t="array" aca="1" ref="E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F535" t="str" cm="1">
        <f t="array" aca="1" ref="F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G535" t="str" cm="1">
        <f t="array" aca="1" ref="G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H535" t="str" cm="1">
        <f t="array" aca="1" ref="H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I535" t="str" cm="1">
        <f t="array" aca="1" ref="I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</row>
    <row r="536" spans="2:9" ht="18" customHeight="1" x14ac:dyDescent="0.3">
      <c r="B536" s="83" t="str" cm="1">
        <f t="array" aca="1" ref="B536" ca="1">IF(C533=2024,INDEX('COMPTE 2024'!$B$7:$B$601,'COMPTE 2024'!M535),IF(C532=2025,INDEX('COMPTE 2025'!$B$8:$B$601,'COMPTE 2024'!M535),IF(C532=2026,INDEX('COMPTE 2026'!$B$8:$B$601,'COMPTE 2026'!M535),IF(C532=2027,INDEX('COMPTE 2027'!$B$8:$B$601,'COMPTE 2027'!M535),IF(C532=2028,INDEX('COMPTE 2028'!$B$8:$B$601,'COMPTE 2028'!M535),IF(C532=2029,INDEX('COMPTE 2029'!$B$8:$B$601,'COMPTE 2029'!M535),IF(C532=2030,INDEX('COMPTE 2030'!$B$8:$B$601,'COMPTE 2030'!M535),"")))))))</f>
        <v/>
      </c>
      <c r="C536" s="116" t="str" cm="1">
        <f t="array" aca="1" ref="C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D536" t="str" cm="1">
        <f t="array" aca="1" ref="D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E536" s="2" t="str" cm="1">
        <f t="array" aca="1" ref="E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F536" t="str" cm="1">
        <f t="array" aca="1" ref="F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G536" t="str" cm="1">
        <f t="array" aca="1" ref="G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H536" t="str" cm="1">
        <f t="array" aca="1" ref="H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I536" t="str" cm="1">
        <f t="array" aca="1" ref="I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</row>
    <row r="537" spans="2:9" ht="18" customHeight="1" x14ac:dyDescent="0.3">
      <c r="B537" s="83" t="str" cm="1">
        <f t="array" aca="1" ref="B537" ca="1">IF(C534=2024,INDEX('COMPTE 2024'!$B$7:$B$601,'COMPTE 2024'!M536),IF(C533=2025,INDEX('COMPTE 2025'!$B$8:$B$601,'COMPTE 2024'!M536),IF(C533=2026,INDEX('COMPTE 2026'!$B$8:$B$601,'COMPTE 2026'!M536),IF(C533=2027,INDEX('COMPTE 2027'!$B$8:$B$601,'COMPTE 2027'!M536),IF(C533=2028,INDEX('COMPTE 2028'!$B$8:$B$601,'COMPTE 2028'!M536),IF(C533=2029,INDEX('COMPTE 2029'!$B$8:$B$601,'COMPTE 2029'!M536),IF(C533=2030,INDEX('COMPTE 2030'!$B$8:$B$601,'COMPTE 2030'!M536),"")))))))</f>
        <v/>
      </c>
      <c r="C537" s="116" t="str" cm="1">
        <f t="array" aca="1" ref="C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D537" t="str" cm="1">
        <f t="array" aca="1" ref="D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E537" s="2" t="str" cm="1">
        <f t="array" aca="1" ref="E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F537" t="str" cm="1">
        <f t="array" aca="1" ref="F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G537" t="str" cm="1">
        <f t="array" aca="1" ref="G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H537" t="str" cm="1">
        <f t="array" aca="1" ref="H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I537" t="str" cm="1">
        <f t="array" aca="1" ref="I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</row>
    <row r="538" spans="2:9" ht="18" customHeight="1" x14ac:dyDescent="0.3">
      <c r="B538" s="83" t="str" cm="1">
        <f t="array" aca="1" ref="B538" ca="1">IF(C535=2024,INDEX('COMPTE 2024'!$B$7:$B$601,'COMPTE 2024'!M537),IF(C534=2025,INDEX('COMPTE 2025'!$B$8:$B$601,'COMPTE 2024'!M537),IF(C534=2026,INDEX('COMPTE 2026'!$B$8:$B$601,'COMPTE 2026'!M537),IF(C534=2027,INDEX('COMPTE 2027'!$B$8:$B$601,'COMPTE 2027'!M537),IF(C534=2028,INDEX('COMPTE 2028'!$B$8:$B$601,'COMPTE 2028'!M537),IF(C534=2029,INDEX('COMPTE 2029'!$B$8:$B$601,'COMPTE 2029'!M537),IF(C534=2030,INDEX('COMPTE 2030'!$B$8:$B$601,'COMPTE 2030'!M537),"")))))))</f>
        <v/>
      </c>
      <c r="C538" s="116" t="str" cm="1">
        <f t="array" aca="1" ref="C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D538" t="str" cm="1">
        <f t="array" aca="1" ref="D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E538" s="2" t="str" cm="1">
        <f t="array" aca="1" ref="E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F538" t="str" cm="1">
        <f t="array" aca="1" ref="F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G538" t="str" cm="1">
        <f t="array" aca="1" ref="G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H538" t="str" cm="1">
        <f t="array" aca="1" ref="H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I538" t="str" cm="1">
        <f t="array" aca="1" ref="I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</row>
    <row r="539" spans="2:9" ht="18" customHeight="1" x14ac:dyDescent="0.3">
      <c r="B539" s="83" t="str" cm="1">
        <f t="array" aca="1" ref="B539" ca="1">IF(C536=2024,INDEX('COMPTE 2024'!$B$7:$B$601,'COMPTE 2024'!M538),IF(C535=2025,INDEX('COMPTE 2025'!$B$8:$B$601,'COMPTE 2024'!M538),IF(C535=2026,INDEX('COMPTE 2026'!$B$8:$B$601,'COMPTE 2026'!M538),IF(C535=2027,INDEX('COMPTE 2027'!$B$8:$B$601,'COMPTE 2027'!M538),IF(C535=2028,INDEX('COMPTE 2028'!$B$8:$B$601,'COMPTE 2028'!M538),IF(C535=2029,INDEX('COMPTE 2029'!$B$8:$B$601,'COMPTE 2029'!M538),IF(C535=2030,INDEX('COMPTE 2030'!$B$8:$B$601,'COMPTE 2030'!M538),"")))))))</f>
        <v/>
      </c>
      <c r="C539" s="116" t="str" cm="1">
        <f t="array" aca="1" ref="C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D539" t="str" cm="1">
        <f t="array" aca="1" ref="D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E539" s="2" t="str" cm="1">
        <f t="array" aca="1" ref="E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F539" t="str" cm="1">
        <f t="array" aca="1" ref="F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G539" t="str" cm="1">
        <f t="array" aca="1" ref="G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H539" t="str" cm="1">
        <f t="array" aca="1" ref="H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I539" t="str" cm="1">
        <f t="array" aca="1" ref="I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</row>
    <row r="540" spans="2:9" ht="18" customHeight="1" x14ac:dyDescent="0.3">
      <c r="B540" s="83" t="str" cm="1">
        <f t="array" aca="1" ref="B540" ca="1">IF(C537=2024,INDEX('COMPTE 2024'!$B$7:$B$601,'COMPTE 2024'!M539),IF(C536=2025,INDEX('COMPTE 2025'!$B$8:$B$601,'COMPTE 2024'!M539),IF(C536=2026,INDEX('COMPTE 2026'!$B$8:$B$601,'COMPTE 2026'!M539),IF(C536=2027,INDEX('COMPTE 2027'!$B$8:$B$601,'COMPTE 2027'!M539),IF(C536=2028,INDEX('COMPTE 2028'!$B$8:$B$601,'COMPTE 2028'!M539),IF(C536=2029,INDEX('COMPTE 2029'!$B$8:$B$601,'COMPTE 2029'!M539),IF(C536=2030,INDEX('COMPTE 2030'!$B$8:$B$601,'COMPTE 2030'!M539),"")))))))</f>
        <v/>
      </c>
      <c r="C540" s="116" t="str" cm="1">
        <f t="array" aca="1" ref="C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D540" t="str" cm="1">
        <f t="array" aca="1" ref="D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E540" s="2" t="str" cm="1">
        <f t="array" aca="1" ref="E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F540" t="str" cm="1">
        <f t="array" aca="1" ref="F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G540" t="str" cm="1">
        <f t="array" aca="1" ref="G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H540" t="str" cm="1">
        <f t="array" aca="1" ref="H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I540" t="str" cm="1">
        <f t="array" aca="1" ref="I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</row>
    <row r="541" spans="2:9" ht="18" customHeight="1" x14ac:dyDescent="0.3">
      <c r="B541" s="83" t="str" cm="1">
        <f t="array" aca="1" ref="B541" ca="1">IF(C538=2024,INDEX('COMPTE 2024'!$B$7:$B$601,'COMPTE 2024'!M540),IF(C537=2025,INDEX('COMPTE 2025'!$B$8:$B$601,'COMPTE 2024'!M540),IF(C537=2026,INDEX('COMPTE 2026'!$B$8:$B$601,'COMPTE 2026'!M540),IF(C537=2027,INDEX('COMPTE 2027'!$B$8:$B$601,'COMPTE 2027'!M540),IF(C537=2028,INDEX('COMPTE 2028'!$B$8:$B$601,'COMPTE 2028'!M540),IF(C537=2029,INDEX('COMPTE 2029'!$B$8:$B$601,'COMPTE 2029'!M540),IF(C537=2030,INDEX('COMPTE 2030'!$B$8:$B$601,'COMPTE 2030'!M540),"")))))))</f>
        <v/>
      </c>
      <c r="C541" s="116" t="str" cm="1">
        <f t="array" aca="1" ref="C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D541" t="str" cm="1">
        <f t="array" aca="1" ref="D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E541" s="2" t="str" cm="1">
        <f t="array" aca="1" ref="E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F541" t="str" cm="1">
        <f t="array" aca="1" ref="F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G541" t="str" cm="1">
        <f t="array" aca="1" ref="G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H541" t="str" cm="1">
        <f t="array" aca="1" ref="H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I541" t="str" cm="1">
        <f t="array" aca="1" ref="I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</row>
    <row r="542" spans="2:9" ht="18" customHeight="1" x14ac:dyDescent="0.3">
      <c r="B542" s="83" t="str" cm="1">
        <f t="array" aca="1" ref="B542" ca="1">IF(C539=2024,INDEX('COMPTE 2024'!$B$7:$B$601,'COMPTE 2024'!M541),IF(C538=2025,INDEX('COMPTE 2025'!$B$8:$B$601,'COMPTE 2024'!M541),IF(C538=2026,INDEX('COMPTE 2026'!$B$8:$B$601,'COMPTE 2026'!M541),IF(C538=2027,INDEX('COMPTE 2027'!$B$8:$B$601,'COMPTE 2027'!M541),IF(C538=2028,INDEX('COMPTE 2028'!$B$8:$B$601,'COMPTE 2028'!M541),IF(C538=2029,INDEX('COMPTE 2029'!$B$8:$B$601,'COMPTE 2029'!M541),IF(C538=2030,INDEX('COMPTE 2030'!$B$8:$B$601,'COMPTE 2030'!M541),"")))))))</f>
        <v/>
      </c>
      <c r="C542" s="116" t="str" cm="1">
        <f t="array" aca="1" ref="C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D542" t="str" cm="1">
        <f t="array" aca="1" ref="D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E542" s="2" t="str" cm="1">
        <f t="array" aca="1" ref="E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F542" t="str" cm="1">
        <f t="array" aca="1" ref="F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G542" t="str" cm="1">
        <f t="array" aca="1" ref="G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H542" t="str" cm="1">
        <f t="array" aca="1" ref="H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I542" t="str" cm="1">
        <f t="array" aca="1" ref="I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</row>
    <row r="543" spans="2:9" ht="18" customHeight="1" x14ac:dyDescent="0.3">
      <c r="B543" s="83" t="str" cm="1">
        <f t="array" aca="1" ref="B543" ca="1">IF(C540=2024,INDEX('COMPTE 2024'!$B$7:$B$601,'COMPTE 2024'!M542),IF(C539=2025,INDEX('COMPTE 2025'!$B$8:$B$601,'COMPTE 2024'!M542),IF(C539=2026,INDEX('COMPTE 2026'!$B$8:$B$601,'COMPTE 2026'!M542),IF(C539=2027,INDEX('COMPTE 2027'!$B$8:$B$601,'COMPTE 2027'!M542),IF(C539=2028,INDEX('COMPTE 2028'!$B$8:$B$601,'COMPTE 2028'!M542),IF(C539=2029,INDEX('COMPTE 2029'!$B$8:$B$601,'COMPTE 2029'!M542),IF(C539=2030,INDEX('COMPTE 2030'!$B$8:$B$601,'COMPTE 2030'!M542),"")))))))</f>
        <v/>
      </c>
      <c r="C543" s="116" t="str" cm="1">
        <f t="array" aca="1" ref="C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D543" t="str" cm="1">
        <f t="array" aca="1" ref="D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E543" s="2" t="str" cm="1">
        <f t="array" aca="1" ref="E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F543" t="str" cm="1">
        <f t="array" aca="1" ref="F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G543" t="str" cm="1">
        <f t="array" aca="1" ref="G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H543" t="str" cm="1">
        <f t="array" aca="1" ref="H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I543" t="str" cm="1">
        <f t="array" aca="1" ref="I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</row>
    <row r="544" spans="2:9" ht="18" customHeight="1" x14ac:dyDescent="0.3">
      <c r="B544" s="83" t="str" cm="1">
        <f t="array" aca="1" ref="B544" ca="1">IF(C541=2024,INDEX('COMPTE 2024'!$B$7:$B$601,'COMPTE 2024'!M543),IF(C540=2025,INDEX('COMPTE 2025'!$B$8:$B$601,'COMPTE 2024'!M543),IF(C540=2026,INDEX('COMPTE 2026'!$B$8:$B$601,'COMPTE 2026'!M543),IF(C540=2027,INDEX('COMPTE 2027'!$B$8:$B$601,'COMPTE 2027'!M543),IF(C540=2028,INDEX('COMPTE 2028'!$B$8:$B$601,'COMPTE 2028'!M543),IF(C540=2029,INDEX('COMPTE 2029'!$B$8:$B$601,'COMPTE 2029'!M543),IF(C540=2030,INDEX('COMPTE 2030'!$B$8:$B$601,'COMPTE 2030'!M543),"")))))))</f>
        <v/>
      </c>
      <c r="C544" s="116" t="str" cm="1">
        <f t="array" aca="1" ref="C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D544" t="str" cm="1">
        <f t="array" aca="1" ref="D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E544" s="2" t="str" cm="1">
        <f t="array" aca="1" ref="E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F544" t="str" cm="1">
        <f t="array" aca="1" ref="F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G544" t="str" cm="1">
        <f t="array" aca="1" ref="G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H544" t="str" cm="1">
        <f t="array" aca="1" ref="H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I544" t="str" cm="1">
        <f t="array" aca="1" ref="I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</row>
    <row r="545" spans="2:9" ht="18" customHeight="1" x14ac:dyDescent="0.3">
      <c r="B545" s="83" t="str" cm="1">
        <f t="array" aca="1" ref="B545" ca="1">IF(C542=2024,INDEX('COMPTE 2024'!$B$7:$B$601,'COMPTE 2024'!M544),IF(C541=2025,INDEX('COMPTE 2025'!$B$8:$B$601,'COMPTE 2024'!M544),IF(C541=2026,INDEX('COMPTE 2026'!$B$8:$B$601,'COMPTE 2026'!M544),IF(C541=2027,INDEX('COMPTE 2027'!$B$8:$B$601,'COMPTE 2027'!M544),IF(C541=2028,INDEX('COMPTE 2028'!$B$8:$B$601,'COMPTE 2028'!M544),IF(C541=2029,INDEX('COMPTE 2029'!$B$8:$B$601,'COMPTE 2029'!M544),IF(C541=2030,INDEX('COMPTE 2030'!$B$8:$B$601,'COMPTE 2030'!M544),"")))))))</f>
        <v/>
      </c>
      <c r="C545" s="116" t="str" cm="1">
        <f t="array" aca="1" ref="C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D545" t="str" cm="1">
        <f t="array" aca="1" ref="D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E545" s="2" t="str" cm="1">
        <f t="array" aca="1" ref="E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F545" t="str" cm="1">
        <f t="array" aca="1" ref="F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G545" t="str" cm="1">
        <f t="array" aca="1" ref="G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H545" t="str" cm="1">
        <f t="array" aca="1" ref="H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I545" t="str" cm="1">
        <f t="array" aca="1" ref="I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</row>
    <row r="546" spans="2:9" ht="18" customHeight="1" x14ac:dyDescent="0.3">
      <c r="B546" s="83" t="str" cm="1">
        <f t="array" aca="1" ref="B546" ca="1">IF(C543=2024,INDEX('COMPTE 2024'!$B$7:$B$601,'COMPTE 2024'!M545),IF(C542=2025,INDEX('COMPTE 2025'!$B$8:$B$601,'COMPTE 2024'!M545),IF(C542=2026,INDEX('COMPTE 2026'!$B$8:$B$601,'COMPTE 2026'!M545),IF(C542=2027,INDEX('COMPTE 2027'!$B$8:$B$601,'COMPTE 2027'!M545),IF(C542=2028,INDEX('COMPTE 2028'!$B$8:$B$601,'COMPTE 2028'!M545),IF(C542=2029,INDEX('COMPTE 2029'!$B$8:$B$601,'COMPTE 2029'!M545),IF(C542=2030,INDEX('COMPTE 2030'!$B$8:$B$601,'COMPTE 2030'!M545),"")))))))</f>
        <v/>
      </c>
      <c r="C546" s="116" t="str" cm="1">
        <f t="array" aca="1" ref="C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D546" t="str" cm="1">
        <f t="array" aca="1" ref="D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E546" s="2" t="str" cm="1">
        <f t="array" aca="1" ref="E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F546" t="str" cm="1">
        <f t="array" aca="1" ref="F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G546" t="str" cm="1">
        <f t="array" aca="1" ref="G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H546" t="str" cm="1">
        <f t="array" aca="1" ref="H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I546" t="str" cm="1">
        <f t="array" aca="1" ref="I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</row>
    <row r="547" spans="2:9" ht="18" customHeight="1" x14ac:dyDescent="0.3">
      <c r="B547" s="83" t="str" cm="1">
        <f t="array" aca="1" ref="B547" ca="1">IF(C544=2024,INDEX('COMPTE 2024'!$B$7:$B$601,'COMPTE 2024'!M546),IF(C543=2025,INDEX('COMPTE 2025'!$B$8:$B$601,'COMPTE 2024'!M546),IF(C543=2026,INDEX('COMPTE 2026'!$B$8:$B$601,'COMPTE 2026'!M546),IF(C543=2027,INDEX('COMPTE 2027'!$B$8:$B$601,'COMPTE 2027'!M546),IF(C543=2028,INDEX('COMPTE 2028'!$B$8:$B$601,'COMPTE 2028'!M546),IF(C543=2029,INDEX('COMPTE 2029'!$B$8:$B$601,'COMPTE 2029'!M546),IF(C543=2030,INDEX('COMPTE 2030'!$B$8:$B$601,'COMPTE 2030'!M546),"")))))))</f>
        <v/>
      </c>
      <c r="C547" s="116" t="str" cm="1">
        <f t="array" aca="1" ref="C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D547" t="str" cm="1">
        <f t="array" aca="1" ref="D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E547" s="2" t="str" cm="1">
        <f t="array" aca="1" ref="E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F547" t="str" cm="1">
        <f t="array" aca="1" ref="F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G547" t="str" cm="1">
        <f t="array" aca="1" ref="G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H547" t="str" cm="1">
        <f t="array" aca="1" ref="H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I547" t="str" cm="1">
        <f t="array" aca="1" ref="I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</row>
    <row r="548" spans="2:9" ht="18" customHeight="1" x14ac:dyDescent="0.3">
      <c r="B548" s="83" t="str" cm="1">
        <f t="array" aca="1" ref="B548" ca="1">IF(C545=2024,INDEX('COMPTE 2024'!$B$7:$B$601,'COMPTE 2024'!M547),IF(C544=2025,INDEX('COMPTE 2025'!$B$8:$B$601,'COMPTE 2024'!M547),IF(C544=2026,INDEX('COMPTE 2026'!$B$8:$B$601,'COMPTE 2026'!M547),IF(C544=2027,INDEX('COMPTE 2027'!$B$8:$B$601,'COMPTE 2027'!M547),IF(C544=2028,INDEX('COMPTE 2028'!$B$8:$B$601,'COMPTE 2028'!M547),IF(C544=2029,INDEX('COMPTE 2029'!$B$8:$B$601,'COMPTE 2029'!M547),IF(C544=2030,INDEX('COMPTE 2030'!$B$8:$B$601,'COMPTE 2030'!M547),"")))))))</f>
        <v/>
      </c>
      <c r="C548" s="116" t="str" cm="1">
        <f t="array" aca="1" ref="C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D548" t="str" cm="1">
        <f t="array" aca="1" ref="D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E548" s="2" t="str" cm="1">
        <f t="array" aca="1" ref="E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F548" t="str" cm="1">
        <f t="array" aca="1" ref="F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G548" t="str" cm="1">
        <f t="array" aca="1" ref="G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H548" t="str" cm="1">
        <f t="array" aca="1" ref="H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I548" t="str" cm="1">
        <f t="array" aca="1" ref="I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</row>
    <row r="549" spans="2:9" ht="18" customHeight="1" x14ac:dyDescent="0.3">
      <c r="B549" s="83" t="str" cm="1">
        <f t="array" aca="1" ref="B549" ca="1">IF(C546=2024,INDEX('COMPTE 2024'!$B$7:$B$601,'COMPTE 2024'!M548),IF(C545=2025,INDEX('COMPTE 2025'!$B$8:$B$601,'COMPTE 2024'!M548),IF(C545=2026,INDEX('COMPTE 2026'!$B$8:$B$601,'COMPTE 2026'!M548),IF(C545=2027,INDEX('COMPTE 2027'!$B$8:$B$601,'COMPTE 2027'!M548),IF(C545=2028,INDEX('COMPTE 2028'!$B$8:$B$601,'COMPTE 2028'!M548),IF(C545=2029,INDEX('COMPTE 2029'!$B$8:$B$601,'COMPTE 2029'!M548),IF(C545=2030,INDEX('COMPTE 2030'!$B$8:$B$601,'COMPTE 2030'!M548),"")))))))</f>
        <v/>
      </c>
      <c r="C549" s="116" t="str" cm="1">
        <f t="array" aca="1" ref="C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D549" t="str" cm="1">
        <f t="array" aca="1" ref="D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E549" s="2" t="str" cm="1">
        <f t="array" aca="1" ref="E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F549" t="str" cm="1">
        <f t="array" aca="1" ref="F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G549" t="str" cm="1">
        <f t="array" aca="1" ref="G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H549" t="str" cm="1">
        <f t="array" aca="1" ref="H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I549" t="str" cm="1">
        <f t="array" aca="1" ref="I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</row>
    <row r="550" spans="2:9" ht="18" customHeight="1" x14ac:dyDescent="0.3">
      <c r="B550" s="83" t="str" cm="1">
        <f t="array" aca="1" ref="B550" ca="1">IF(C547=2024,INDEX('COMPTE 2024'!$B$7:$B$601,'COMPTE 2024'!M549),IF(C546=2025,INDEX('COMPTE 2025'!$B$8:$B$601,'COMPTE 2024'!M549),IF(C546=2026,INDEX('COMPTE 2026'!$B$8:$B$601,'COMPTE 2026'!M549),IF(C546=2027,INDEX('COMPTE 2027'!$B$8:$B$601,'COMPTE 2027'!M549),IF(C546=2028,INDEX('COMPTE 2028'!$B$8:$B$601,'COMPTE 2028'!M549),IF(C546=2029,INDEX('COMPTE 2029'!$B$8:$B$601,'COMPTE 2029'!M549),IF(C546=2030,INDEX('COMPTE 2030'!$B$8:$B$601,'COMPTE 2030'!M549),"")))))))</f>
        <v/>
      </c>
      <c r="C550" s="116" t="str" cm="1">
        <f t="array" aca="1" ref="C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D550" t="str" cm="1">
        <f t="array" aca="1" ref="D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E550" s="2" t="str" cm="1">
        <f t="array" aca="1" ref="E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F550" t="str" cm="1">
        <f t="array" aca="1" ref="F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G550" t="str" cm="1">
        <f t="array" aca="1" ref="G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H550" t="str" cm="1">
        <f t="array" aca="1" ref="H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I550" t="str" cm="1">
        <f t="array" aca="1" ref="I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</row>
    <row r="551" spans="2:9" ht="18" customHeight="1" x14ac:dyDescent="0.3">
      <c r="B551" s="83" t="str" cm="1">
        <f t="array" aca="1" ref="B551" ca="1">IF(C548=2024,INDEX('COMPTE 2024'!$B$7:$B$601,'COMPTE 2024'!M550),IF(C547=2025,INDEX('COMPTE 2025'!$B$8:$B$601,'COMPTE 2024'!M550),IF(C547=2026,INDEX('COMPTE 2026'!$B$8:$B$601,'COMPTE 2026'!M550),IF(C547=2027,INDEX('COMPTE 2027'!$B$8:$B$601,'COMPTE 2027'!M550),IF(C547=2028,INDEX('COMPTE 2028'!$B$8:$B$601,'COMPTE 2028'!M550),IF(C547=2029,INDEX('COMPTE 2029'!$B$8:$B$601,'COMPTE 2029'!M550),IF(C547=2030,INDEX('COMPTE 2030'!$B$8:$B$601,'COMPTE 2030'!M550),"")))))))</f>
        <v/>
      </c>
      <c r="C551" s="116" t="str" cm="1">
        <f t="array" aca="1" ref="C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D551" t="str" cm="1">
        <f t="array" aca="1" ref="D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E551" s="2" t="str" cm="1">
        <f t="array" aca="1" ref="E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F551" t="str" cm="1">
        <f t="array" aca="1" ref="F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G551" t="str" cm="1">
        <f t="array" aca="1" ref="G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H551" t="str" cm="1">
        <f t="array" aca="1" ref="H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I551" t="str" cm="1">
        <f t="array" aca="1" ref="I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</row>
    <row r="552" spans="2:9" ht="18" customHeight="1" x14ac:dyDescent="0.3">
      <c r="B552" s="83" t="str" cm="1">
        <f t="array" aca="1" ref="B552" ca="1">IF(C549=2024,INDEX('COMPTE 2024'!$B$7:$B$601,'COMPTE 2024'!M551),IF(C548=2025,INDEX('COMPTE 2025'!$B$8:$B$601,'COMPTE 2024'!M551),IF(C548=2026,INDEX('COMPTE 2026'!$B$8:$B$601,'COMPTE 2026'!M551),IF(C548=2027,INDEX('COMPTE 2027'!$B$8:$B$601,'COMPTE 2027'!M551),IF(C548=2028,INDEX('COMPTE 2028'!$B$8:$B$601,'COMPTE 2028'!M551),IF(C548=2029,INDEX('COMPTE 2029'!$B$8:$B$601,'COMPTE 2029'!M551),IF(C548=2030,INDEX('COMPTE 2030'!$B$8:$B$601,'COMPTE 2030'!M551),"")))))))</f>
        <v/>
      </c>
      <c r="C552" s="116" t="str" cm="1">
        <f t="array" aca="1" ref="C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D552" t="str" cm="1">
        <f t="array" aca="1" ref="D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E552" s="2" t="str" cm="1">
        <f t="array" aca="1" ref="E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F552" t="str" cm="1">
        <f t="array" aca="1" ref="F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G552" t="str" cm="1">
        <f t="array" aca="1" ref="G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H552" t="str" cm="1">
        <f t="array" aca="1" ref="H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I552" t="str" cm="1">
        <f t="array" aca="1" ref="I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</row>
    <row r="553" spans="2:9" ht="18" customHeight="1" x14ac:dyDescent="0.3">
      <c r="B553" s="83" t="str" cm="1">
        <f t="array" aca="1" ref="B553" ca="1">IF(C550=2024,INDEX('COMPTE 2024'!$B$7:$B$601,'COMPTE 2024'!M552),IF(C549=2025,INDEX('COMPTE 2025'!$B$8:$B$601,'COMPTE 2024'!M552),IF(C549=2026,INDEX('COMPTE 2026'!$B$8:$B$601,'COMPTE 2026'!M552),IF(C549=2027,INDEX('COMPTE 2027'!$B$8:$B$601,'COMPTE 2027'!M552),IF(C549=2028,INDEX('COMPTE 2028'!$B$8:$B$601,'COMPTE 2028'!M552),IF(C549=2029,INDEX('COMPTE 2029'!$B$8:$B$601,'COMPTE 2029'!M552),IF(C549=2030,INDEX('COMPTE 2030'!$B$8:$B$601,'COMPTE 2030'!M552),"")))))))</f>
        <v/>
      </c>
      <c r="C553" s="116" t="str" cm="1">
        <f t="array" aca="1" ref="C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D553" t="str" cm="1">
        <f t="array" aca="1" ref="D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E553" s="2" t="str" cm="1">
        <f t="array" aca="1" ref="E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F553" t="str" cm="1">
        <f t="array" aca="1" ref="F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G553" t="str" cm="1">
        <f t="array" aca="1" ref="G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H553" t="str" cm="1">
        <f t="array" aca="1" ref="H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I553" t="str" cm="1">
        <f t="array" aca="1" ref="I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</row>
    <row r="554" spans="2:9" ht="18" customHeight="1" x14ac:dyDescent="0.3">
      <c r="B554" s="83" t="str" cm="1">
        <f t="array" aca="1" ref="B554" ca="1">IF(C551=2024,INDEX('COMPTE 2024'!$B$7:$B$601,'COMPTE 2024'!M553),IF(C550=2025,INDEX('COMPTE 2025'!$B$8:$B$601,'COMPTE 2024'!M553),IF(C550=2026,INDEX('COMPTE 2026'!$B$8:$B$601,'COMPTE 2026'!M553),IF(C550=2027,INDEX('COMPTE 2027'!$B$8:$B$601,'COMPTE 2027'!M553),IF(C550=2028,INDEX('COMPTE 2028'!$B$8:$B$601,'COMPTE 2028'!M553),IF(C550=2029,INDEX('COMPTE 2029'!$B$8:$B$601,'COMPTE 2029'!M553),IF(C550=2030,INDEX('COMPTE 2030'!$B$8:$B$601,'COMPTE 2030'!M553),"")))))))</f>
        <v/>
      </c>
      <c r="C554" s="116" t="str" cm="1">
        <f t="array" aca="1" ref="C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D554" t="str" cm="1">
        <f t="array" aca="1" ref="D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E554" s="2" t="str" cm="1">
        <f t="array" aca="1" ref="E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F554" t="str" cm="1">
        <f t="array" aca="1" ref="F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G554" t="str" cm="1">
        <f t="array" aca="1" ref="G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H554" t="str" cm="1">
        <f t="array" aca="1" ref="H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I554" t="str" cm="1">
        <f t="array" aca="1" ref="I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</row>
    <row r="555" spans="2:9" ht="18" customHeight="1" x14ac:dyDescent="0.3">
      <c r="B555" s="83" t="str" cm="1">
        <f t="array" aca="1" ref="B555" ca="1">IF(C552=2024,INDEX('COMPTE 2024'!$B$7:$B$601,'COMPTE 2024'!M554),IF(C551=2025,INDEX('COMPTE 2025'!$B$8:$B$601,'COMPTE 2024'!M554),IF(C551=2026,INDEX('COMPTE 2026'!$B$8:$B$601,'COMPTE 2026'!M554),IF(C551=2027,INDEX('COMPTE 2027'!$B$8:$B$601,'COMPTE 2027'!M554),IF(C551=2028,INDEX('COMPTE 2028'!$B$8:$B$601,'COMPTE 2028'!M554),IF(C551=2029,INDEX('COMPTE 2029'!$B$8:$B$601,'COMPTE 2029'!M554),IF(C551=2030,INDEX('COMPTE 2030'!$B$8:$B$601,'COMPTE 2030'!M554),"")))))))</f>
        <v/>
      </c>
      <c r="C555" s="116" t="str" cm="1">
        <f t="array" aca="1" ref="C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D555" t="str" cm="1">
        <f t="array" aca="1" ref="D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E555" s="2" t="str" cm="1">
        <f t="array" aca="1" ref="E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F555" t="str" cm="1">
        <f t="array" aca="1" ref="F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G555" t="str" cm="1">
        <f t="array" aca="1" ref="G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H555" t="str" cm="1">
        <f t="array" aca="1" ref="H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I555" t="str" cm="1">
        <f t="array" aca="1" ref="I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</row>
    <row r="556" spans="2:9" ht="18" customHeight="1" x14ac:dyDescent="0.3">
      <c r="B556" s="83" t="str" cm="1">
        <f t="array" aca="1" ref="B556" ca="1">IF(C553=2024,INDEX('COMPTE 2024'!$B$7:$B$601,'COMPTE 2024'!M555),IF(C552=2025,INDEX('COMPTE 2025'!$B$8:$B$601,'COMPTE 2024'!M555),IF(C552=2026,INDEX('COMPTE 2026'!$B$8:$B$601,'COMPTE 2026'!M555),IF(C552=2027,INDEX('COMPTE 2027'!$B$8:$B$601,'COMPTE 2027'!M555),IF(C552=2028,INDEX('COMPTE 2028'!$B$8:$B$601,'COMPTE 2028'!M555),IF(C552=2029,INDEX('COMPTE 2029'!$B$8:$B$601,'COMPTE 2029'!M555),IF(C552=2030,INDEX('COMPTE 2030'!$B$8:$B$601,'COMPTE 2030'!M555),"")))))))</f>
        <v/>
      </c>
      <c r="C556" s="116" t="str" cm="1">
        <f t="array" aca="1" ref="C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D556" t="str" cm="1">
        <f t="array" aca="1" ref="D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E556" s="2" t="str" cm="1">
        <f t="array" aca="1" ref="E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F556" t="str" cm="1">
        <f t="array" aca="1" ref="F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G556" t="str" cm="1">
        <f t="array" aca="1" ref="G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H556" t="str" cm="1">
        <f t="array" aca="1" ref="H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I556" t="str" cm="1">
        <f t="array" aca="1" ref="I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</row>
    <row r="557" spans="2:9" ht="18" customHeight="1" x14ac:dyDescent="0.3">
      <c r="B557" s="83" t="str" cm="1">
        <f t="array" aca="1" ref="B557" ca="1">IF(C554=2024,INDEX('COMPTE 2024'!$B$7:$B$601,'COMPTE 2024'!M556),IF(C553=2025,INDEX('COMPTE 2025'!$B$8:$B$601,'COMPTE 2024'!M556),IF(C553=2026,INDEX('COMPTE 2026'!$B$8:$B$601,'COMPTE 2026'!M556),IF(C553=2027,INDEX('COMPTE 2027'!$B$8:$B$601,'COMPTE 2027'!M556),IF(C553=2028,INDEX('COMPTE 2028'!$B$8:$B$601,'COMPTE 2028'!M556),IF(C553=2029,INDEX('COMPTE 2029'!$B$8:$B$601,'COMPTE 2029'!M556),IF(C553=2030,INDEX('COMPTE 2030'!$B$8:$B$601,'COMPTE 2030'!M556),"")))))))</f>
        <v/>
      </c>
      <c r="C557" s="116" t="str" cm="1">
        <f t="array" aca="1" ref="C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D557" t="str" cm="1">
        <f t="array" aca="1" ref="D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E557" s="2" t="str" cm="1">
        <f t="array" aca="1" ref="E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F557" t="str" cm="1">
        <f t="array" aca="1" ref="F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G557" t="str" cm="1">
        <f t="array" aca="1" ref="G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H557" t="str" cm="1">
        <f t="array" aca="1" ref="H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I557" t="str" cm="1">
        <f t="array" aca="1" ref="I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</row>
    <row r="558" spans="2:9" ht="18" customHeight="1" x14ac:dyDescent="0.3">
      <c r="B558" s="83" t="str" cm="1">
        <f t="array" aca="1" ref="B558" ca="1">IF(C555=2024,INDEX('COMPTE 2024'!$B$7:$B$601,'COMPTE 2024'!M557),IF(C554=2025,INDEX('COMPTE 2025'!$B$8:$B$601,'COMPTE 2024'!M557),IF(C554=2026,INDEX('COMPTE 2026'!$B$8:$B$601,'COMPTE 2026'!M557),IF(C554=2027,INDEX('COMPTE 2027'!$B$8:$B$601,'COMPTE 2027'!M557),IF(C554=2028,INDEX('COMPTE 2028'!$B$8:$B$601,'COMPTE 2028'!M557),IF(C554=2029,INDEX('COMPTE 2029'!$B$8:$B$601,'COMPTE 2029'!M557),IF(C554=2030,INDEX('COMPTE 2030'!$B$8:$B$601,'COMPTE 2030'!M557),"")))))))</f>
        <v/>
      </c>
      <c r="C558" s="116" t="str" cm="1">
        <f t="array" aca="1" ref="C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D558" t="str" cm="1">
        <f t="array" aca="1" ref="D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E558" s="2" t="str" cm="1">
        <f t="array" aca="1" ref="E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F558" t="str" cm="1">
        <f t="array" aca="1" ref="F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G558" t="str" cm="1">
        <f t="array" aca="1" ref="G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H558" t="str" cm="1">
        <f t="array" aca="1" ref="H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I558" t="str" cm="1">
        <f t="array" aca="1" ref="I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</row>
    <row r="559" spans="2:9" ht="18" customHeight="1" x14ac:dyDescent="0.3">
      <c r="B559" s="83" t="str" cm="1">
        <f t="array" aca="1" ref="B559" ca="1">IF(C556=2024,INDEX('COMPTE 2024'!$B$7:$B$601,'COMPTE 2024'!M558),IF(C555=2025,INDEX('COMPTE 2025'!$B$8:$B$601,'COMPTE 2024'!M558),IF(C555=2026,INDEX('COMPTE 2026'!$B$8:$B$601,'COMPTE 2026'!M558),IF(C555=2027,INDEX('COMPTE 2027'!$B$8:$B$601,'COMPTE 2027'!M558),IF(C555=2028,INDEX('COMPTE 2028'!$B$8:$B$601,'COMPTE 2028'!M558),IF(C555=2029,INDEX('COMPTE 2029'!$B$8:$B$601,'COMPTE 2029'!M558),IF(C555=2030,INDEX('COMPTE 2030'!$B$8:$B$601,'COMPTE 2030'!M558),"")))))))</f>
        <v/>
      </c>
      <c r="C559" s="116" t="str" cm="1">
        <f t="array" aca="1" ref="C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D559" t="str" cm="1">
        <f t="array" aca="1" ref="D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E559" s="2" t="str" cm="1">
        <f t="array" aca="1" ref="E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F559" t="str" cm="1">
        <f t="array" aca="1" ref="F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G559" t="str" cm="1">
        <f t="array" aca="1" ref="G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H559" t="str" cm="1">
        <f t="array" aca="1" ref="H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I559" t="str" cm="1">
        <f t="array" aca="1" ref="I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</row>
    <row r="560" spans="2:9" ht="18" customHeight="1" x14ac:dyDescent="0.3">
      <c r="B560" s="83" t="str" cm="1">
        <f t="array" aca="1" ref="B560" ca="1">IF(C557=2024,INDEX('COMPTE 2024'!$B$7:$B$601,'COMPTE 2024'!M559),IF(C556=2025,INDEX('COMPTE 2025'!$B$8:$B$601,'COMPTE 2024'!M559),IF(C556=2026,INDEX('COMPTE 2026'!$B$8:$B$601,'COMPTE 2026'!M559),IF(C556=2027,INDEX('COMPTE 2027'!$B$8:$B$601,'COMPTE 2027'!M559),IF(C556=2028,INDEX('COMPTE 2028'!$B$8:$B$601,'COMPTE 2028'!M559),IF(C556=2029,INDEX('COMPTE 2029'!$B$8:$B$601,'COMPTE 2029'!M559),IF(C556=2030,INDEX('COMPTE 2030'!$B$8:$B$601,'COMPTE 2030'!M559),"")))))))</f>
        <v/>
      </c>
      <c r="C560" s="116" t="str" cm="1">
        <f t="array" aca="1" ref="C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D560" t="str" cm="1">
        <f t="array" aca="1" ref="D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E560" s="2" t="str" cm="1">
        <f t="array" aca="1" ref="E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F560" t="str" cm="1">
        <f t="array" aca="1" ref="F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G560" t="str" cm="1">
        <f t="array" aca="1" ref="G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H560" t="str" cm="1">
        <f t="array" aca="1" ref="H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I560" t="str" cm="1">
        <f t="array" aca="1" ref="I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</row>
    <row r="561" spans="2:9" ht="18" customHeight="1" x14ac:dyDescent="0.3">
      <c r="B561" s="83" t="str" cm="1">
        <f t="array" aca="1" ref="B561" ca="1">IF(C558=2024,INDEX('COMPTE 2024'!$B$7:$B$601,'COMPTE 2024'!M560),IF(C557=2025,INDEX('COMPTE 2025'!$B$8:$B$601,'COMPTE 2024'!M560),IF(C557=2026,INDEX('COMPTE 2026'!$B$8:$B$601,'COMPTE 2026'!M560),IF(C557=2027,INDEX('COMPTE 2027'!$B$8:$B$601,'COMPTE 2027'!M560),IF(C557=2028,INDEX('COMPTE 2028'!$B$8:$B$601,'COMPTE 2028'!M560),IF(C557=2029,INDEX('COMPTE 2029'!$B$8:$B$601,'COMPTE 2029'!M560),IF(C557=2030,INDEX('COMPTE 2030'!$B$8:$B$601,'COMPTE 2030'!M560),"")))))))</f>
        <v/>
      </c>
      <c r="C561" s="116" t="str" cm="1">
        <f t="array" aca="1" ref="C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D561" t="str" cm="1">
        <f t="array" aca="1" ref="D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E561" s="2" t="str" cm="1">
        <f t="array" aca="1" ref="E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F561" t="str" cm="1">
        <f t="array" aca="1" ref="F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G561" t="str" cm="1">
        <f t="array" aca="1" ref="G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H561" t="str" cm="1">
        <f t="array" aca="1" ref="H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I561" t="str" cm="1">
        <f t="array" aca="1" ref="I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</row>
    <row r="562" spans="2:9" ht="18" customHeight="1" x14ac:dyDescent="0.3">
      <c r="B562" s="83" t="str" cm="1">
        <f t="array" aca="1" ref="B562" ca="1">IF(C559=2024,INDEX('COMPTE 2024'!$B$7:$B$601,'COMPTE 2024'!M561),IF(C558=2025,INDEX('COMPTE 2025'!$B$8:$B$601,'COMPTE 2024'!M561),IF(C558=2026,INDEX('COMPTE 2026'!$B$8:$B$601,'COMPTE 2026'!M561),IF(C558=2027,INDEX('COMPTE 2027'!$B$8:$B$601,'COMPTE 2027'!M561),IF(C558=2028,INDEX('COMPTE 2028'!$B$8:$B$601,'COMPTE 2028'!M561),IF(C558=2029,INDEX('COMPTE 2029'!$B$8:$B$601,'COMPTE 2029'!M561),IF(C558=2030,INDEX('COMPTE 2030'!$B$8:$B$601,'COMPTE 2030'!M561),"")))))))</f>
        <v/>
      </c>
      <c r="C562" s="116" t="str" cm="1">
        <f t="array" aca="1" ref="C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D562" t="str" cm="1">
        <f t="array" aca="1" ref="D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E562" s="2" t="str" cm="1">
        <f t="array" aca="1" ref="E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F562" t="str" cm="1">
        <f t="array" aca="1" ref="F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G562" t="str" cm="1">
        <f t="array" aca="1" ref="G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H562" t="str" cm="1">
        <f t="array" aca="1" ref="H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I562" t="str" cm="1">
        <f t="array" aca="1" ref="I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</row>
    <row r="563" spans="2:9" ht="18" customHeight="1" x14ac:dyDescent="0.3">
      <c r="B563" s="83" t="str" cm="1">
        <f t="array" aca="1" ref="B563" ca="1">IF(C560=2024,INDEX('COMPTE 2024'!$B$7:$B$601,'COMPTE 2024'!M562),IF(C559=2025,INDEX('COMPTE 2025'!$B$8:$B$601,'COMPTE 2024'!M562),IF(C559=2026,INDEX('COMPTE 2026'!$B$8:$B$601,'COMPTE 2026'!M562),IF(C559=2027,INDEX('COMPTE 2027'!$B$8:$B$601,'COMPTE 2027'!M562),IF(C559=2028,INDEX('COMPTE 2028'!$B$8:$B$601,'COMPTE 2028'!M562),IF(C559=2029,INDEX('COMPTE 2029'!$B$8:$B$601,'COMPTE 2029'!M562),IF(C559=2030,INDEX('COMPTE 2030'!$B$8:$B$601,'COMPTE 2030'!M562),"")))))))</f>
        <v/>
      </c>
      <c r="C563" s="116" t="str" cm="1">
        <f t="array" aca="1" ref="C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D563" t="str" cm="1">
        <f t="array" aca="1" ref="D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E563" s="2" t="str" cm="1">
        <f t="array" aca="1" ref="E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F563" t="str" cm="1">
        <f t="array" aca="1" ref="F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G563" t="str" cm="1">
        <f t="array" aca="1" ref="G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H563" t="str" cm="1">
        <f t="array" aca="1" ref="H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I563" t="str" cm="1">
        <f t="array" aca="1" ref="I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</row>
    <row r="564" spans="2:9" ht="18" customHeight="1" x14ac:dyDescent="0.3">
      <c r="B564" s="83" t="str" cm="1">
        <f t="array" aca="1" ref="B564" ca="1">IF(C561=2024,INDEX('COMPTE 2024'!$B$7:$B$601,'COMPTE 2024'!M563),IF(C560=2025,INDEX('COMPTE 2025'!$B$8:$B$601,'COMPTE 2024'!M563),IF(C560=2026,INDEX('COMPTE 2026'!$B$8:$B$601,'COMPTE 2026'!M563),IF(C560=2027,INDEX('COMPTE 2027'!$B$8:$B$601,'COMPTE 2027'!M563),IF(C560=2028,INDEX('COMPTE 2028'!$B$8:$B$601,'COMPTE 2028'!M563),IF(C560=2029,INDEX('COMPTE 2029'!$B$8:$B$601,'COMPTE 2029'!M563),IF(C560=2030,INDEX('COMPTE 2030'!$B$8:$B$601,'COMPTE 2030'!M563),"")))))))</f>
        <v/>
      </c>
      <c r="C564" s="116" t="str" cm="1">
        <f t="array" aca="1" ref="C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D564" t="str" cm="1">
        <f t="array" aca="1" ref="D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E564" s="2" t="str" cm="1">
        <f t="array" aca="1" ref="E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F564" t="str" cm="1">
        <f t="array" aca="1" ref="F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G564" t="str" cm="1">
        <f t="array" aca="1" ref="G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H564" t="str" cm="1">
        <f t="array" aca="1" ref="H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I564" t="str" cm="1">
        <f t="array" aca="1" ref="I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</row>
    <row r="565" spans="2:9" ht="18" customHeight="1" x14ac:dyDescent="0.3">
      <c r="B565" s="83" t="str" cm="1">
        <f t="array" aca="1" ref="B565" ca="1">IF(C562=2024,INDEX('COMPTE 2024'!$B$7:$B$601,'COMPTE 2024'!M564),IF(C561=2025,INDEX('COMPTE 2025'!$B$8:$B$601,'COMPTE 2024'!M564),IF(C561=2026,INDEX('COMPTE 2026'!$B$8:$B$601,'COMPTE 2026'!M564),IF(C561=2027,INDEX('COMPTE 2027'!$B$8:$B$601,'COMPTE 2027'!M564),IF(C561=2028,INDEX('COMPTE 2028'!$B$8:$B$601,'COMPTE 2028'!M564),IF(C561=2029,INDEX('COMPTE 2029'!$B$8:$B$601,'COMPTE 2029'!M564),IF(C561=2030,INDEX('COMPTE 2030'!$B$8:$B$601,'COMPTE 2030'!M564),"")))))))</f>
        <v/>
      </c>
      <c r="C565" s="116" t="str" cm="1">
        <f t="array" aca="1" ref="C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D565" t="str" cm="1">
        <f t="array" aca="1" ref="D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E565" s="2" t="str" cm="1">
        <f t="array" aca="1" ref="E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F565" t="str" cm="1">
        <f t="array" aca="1" ref="F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G565" t="str" cm="1">
        <f t="array" aca="1" ref="G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H565" t="str" cm="1">
        <f t="array" aca="1" ref="H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I565" t="str" cm="1">
        <f t="array" aca="1" ref="I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</row>
    <row r="566" spans="2:9" ht="18" customHeight="1" x14ac:dyDescent="0.3">
      <c r="B566" s="83" t="str" cm="1">
        <f t="array" aca="1" ref="B566" ca="1">IF(C563=2024,INDEX('COMPTE 2024'!$B$7:$B$601,'COMPTE 2024'!M565),IF(C562=2025,INDEX('COMPTE 2025'!$B$8:$B$601,'COMPTE 2024'!M565),IF(C562=2026,INDEX('COMPTE 2026'!$B$8:$B$601,'COMPTE 2026'!M565),IF(C562=2027,INDEX('COMPTE 2027'!$B$8:$B$601,'COMPTE 2027'!M565),IF(C562=2028,INDEX('COMPTE 2028'!$B$8:$B$601,'COMPTE 2028'!M565),IF(C562=2029,INDEX('COMPTE 2029'!$B$8:$B$601,'COMPTE 2029'!M565),IF(C562=2030,INDEX('COMPTE 2030'!$B$8:$B$601,'COMPTE 2030'!M565),"")))))))</f>
        <v/>
      </c>
      <c r="C566" s="116" t="str" cm="1">
        <f t="array" aca="1" ref="C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D566" t="str" cm="1">
        <f t="array" aca="1" ref="D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E566" s="2" t="str" cm="1">
        <f t="array" aca="1" ref="E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F566" t="str" cm="1">
        <f t="array" aca="1" ref="F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G566" t="str" cm="1">
        <f t="array" aca="1" ref="G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H566" t="str" cm="1">
        <f t="array" aca="1" ref="H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I566" t="str" cm="1">
        <f t="array" aca="1" ref="I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</row>
    <row r="567" spans="2:9" ht="18" customHeight="1" x14ac:dyDescent="0.3">
      <c r="B567" s="83" t="str" cm="1">
        <f t="array" aca="1" ref="B567" ca="1">IF(C564=2024,INDEX('COMPTE 2024'!$B$7:$B$601,'COMPTE 2024'!M566),IF(C563=2025,INDEX('COMPTE 2025'!$B$8:$B$601,'COMPTE 2024'!M566),IF(C563=2026,INDEX('COMPTE 2026'!$B$8:$B$601,'COMPTE 2026'!M566),IF(C563=2027,INDEX('COMPTE 2027'!$B$8:$B$601,'COMPTE 2027'!M566),IF(C563=2028,INDEX('COMPTE 2028'!$B$8:$B$601,'COMPTE 2028'!M566),IF(C563=2029,INDEX('COMPTE 2029'!$B$8:$B$601,'COMPTE 2029'!M566),IF(C563=2030,INDEX('COMPTE 2030'!$B$8:$B$601,'COMPTE 2030'!M566),"")))))))</f>
        <v/>
      </c>
      <c r="C567" s="116" t="str" cm="1">
        <f t="array" aca="1" ref="C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D567" t="str" cm="1">
        <f t="array" aca="1" ref="D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E567" s="2" t="str" cm="1">
        <f t="array" aca="1" ref="E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F567" t="str" cm="1">
        <f t="array" aca="1" ref="F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G567" t="str" cm="1">
        <f t="array" aca="1" ref="G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H567" t="str" cm="1">
        <f t="array" aca="1" ref="H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I567" t="str" cm="1">
        <f t="array" aca="1" ref="I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</row>
    <row r="568" spans="2:9" ht="18" customHeight="1" x14ac:dyDescent="0.3">
      <c r="B568" s="83" t="str" cm="1">
        <f t="array" aca="1" ref="B568" ca="1">IF(C565=2024,INDEX('COMPTE 2024'!$B$7:$B$601,'COMPTE 2024'!M567),IF(C564=2025,INDEX('COMPTE 2025'!$B$8:$B$601,'COMPTE 2024'!M567),IF(C564=2026,INDEX('COMPTE 2026'!$B$8:$B$601,'COMPTE 2026'!M567),IF(C564=2027,INDEX('COMPTE 2027'!$B$8:$B$601,'COMPTE 2027'!M567),IF(C564=2028,INDEX('COMPTE 2028'!$B$8:$B$601,'COMPTE 2028'!M567),IF(C564=2029,INDEX('COMPTE 2029'!$B$8:$B$601,'COMPTE 2029'!M567),IF(C564=2030,INDEX('COMPTE 2030'!$B$8:$B$601,'COMPTE 2030'!M567),"")))))))</f>
        <v/>
      </c>
      <c r="C568" s="116" t="str" cm="1">
        <f t="array" aca="1" ref="C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D568" t="str" cm="1">
        <f t="array" aca="1" ref="D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E568" s="2" t="str" cm="1">
        <f t="array" aca="1" ref="E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F568" t="str" cm="1">
        <f t="array" aca="1" ref="F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G568" t="str" cm="1">
        <f t="array" aca="1" ref="G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H568" t="str" cm="1">
        <f t="array" aca="1" ref="H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I568" t="str" cm="1">
        <f t="array" aca="1" ref="I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</row>
    <row r="569" spans="2:9" ht="18" customHeight="1" x14ac:dyDescent="0.3">
      <c r="B569" s="83" t="str" cm="1">
        <f t="array" aca="1" ref="B569" ca="1">IF(C566=2024,INDEX('COMPTE 2024'!$B$7:$B$601,'COMPTE 2024'!M568),IF(C565=2025,INDEX('COMPTE 2025'!$B$8:$B$601,'COMPTE 2024'!M568),IF(C565=2026,INDEX('COMPTE 2026'!$B$8:$B$601,'COMPTE 2026'!M568),IF(C565=2027,INDEX('COMPTE 2027'!$B$8:$B$601,'COMPTE 2027'!M568),IF(C565=2028,INDEX('COMPTE 2028'!$B$8:$B$601,'COMPTE 2028'!M568),IF(C565=2029,INDEX('COMPTE 2029'!$B$8:$B$601,'COMPTE 2029'!M568),IF(C565=2030,INDEX('COMPTE 2030'!$B$8:$B$601,'COMPTE 2030'!M568),"")))))))</f>
        <v/>
      </c>
      <c r="C569" s="116" t="str" cm="1">
        <f t="array" aca="1" ref="C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D569" t="str" cm="1">
        <f t="array" aca="1" ref="D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E569" s="2" t="str" cm="1">
        <f t="array" aca="1" ref="E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F569" t="str" cm="1">
        <f t="array" aca="1" ref="F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G569" t="str" cm="1">
        <f t="array" aca="1" ref="G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H569" t="str" cm="1">
        <f t="array" aca="1" ref="H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I569" t="str" cm="1">
        <f t="array" aca="1" ref="I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</row>
    <row r="570" spans="2:9" ht="18" customHeight="1" x14ac:dyDescent="0.3">
      <c r="B570" s="83" t="str" cm="1">
        <f t="array" aca="1" ref="B570" ca="1">IF(C567=2024,INDEX('COMPTE 2024'!$B$7:$B$601,'COMPTE 2024'!M569),IF(C566=2025,INDEX('COMPTE 2025'!$B$8:$B$601,'COMPTE 2024'!M569),IF(C566=2026,INDEX('COMPTE 2026'!$B$8:$B$601,'COMPTE 2026'!M569),IF(C566=2027,INDEX('COMPTE 2027'!$B$8:$B$601,'COMPTE 2027'!M569),IF(C566=2028,INDEX('COMPTE 2028'!$B$8:$B$601,'COMPTE 2028'!M569),IF(C566=2029,INDEX('COMPTE 2029'!$B$8:$B$601,'COMPTE 2029'!M569),IF(C566=2030,INDEX('COMPTE 2030'!$B$8:$B$601,'COMPTE 2030'!M569),"")))))))</f>
        <v/>
      </c>
      <c r="C570" s="116" t="str" cm="1">
        <f t="array" aca="1" ref="C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D570" t="str" cm="1">
        <f t="array" aca="1" ref="D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E570" s="2" t="str" cm="1">
        <f t="array" aca="1" ref="E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F570" t="str" cm="1">
        <f t="array" aca="1" ref="F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G570" t="str" cm="1">
        <f t="array" aca="1" ref="G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H570" t="str" cm="1">
        <f t="array" aca="1" ref="H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I570" t="str" cm="1">
        <f t="array" aca="1" ref="I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</row>
    <row r="571" spans="2:9" ht="18" customHeight="1" x14ac:dyDescent="0.3">
      <c r="B571" s="83" t="str" cm="1">
        <f t="array" aca="1" ref="B571" ca="1">IF(C568=2024,INDEX('COMPTE 2024'!$B$7:$B$601,'COMPTE 2024'!M570),IF(C567=2025,INDEX('COMPTE 2025'!$B$8:$B$601,'COMPTE 2024'!M570),IF(C567=2026,INDEX('COMPTE 2026'!$B$8:$B$601,'COMPTE 2026'!M570),IF(C567=2027,INDEX('COMPTE 2027'!$B$8:$B$601,'COMPTE 2027'!M570),IF(C567=2028,INDEX('COMPTE 2028'!$B$8:$B$601,'COMPTE 2028'!M570),IF(C567=2029,INDEX('COMPTE 2029'!$B$8:$B$601,'COMPTE 2029'!M570),IF(C567=2030,INDEX('COMPTE 2030'!$B$8:$B$601,'COMPTE 2030'!M570),"")))))))</f>
        <v/>
      </c>
      <c r="C571" s="116" t="str" cm="1">
        <f t="array" aca="1" ref="C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D571" t="str" cm="1">
        <f t="array" aca="1" ref="D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E571" s="2" t="str" cm="1">
        <f t="array" aca="1" ref="E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F571" t="str" cm="1">
        <f t="array" aca="1" ref="F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G571" t="str" cm="1">
        <f t="array" aca="1" ref="G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H571" t="str" cm="1">
        <f t="array" aca="1" ref="H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I571" t="str" cm="1">
        <f t="array" aca="1" ref="I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</row>
    <row r="572" spans="2:9" ht="18" customHeight="1" x14ac:dyDescent="0.3">
      <c r="B572" s="83" t="str" cm="1">
        <f t="array" aca="1" ref="B572" ca="1">IF(C569=2024,INDEX('COMPTE 2024'!$B$7:$B$601,'COMPTE 2024'!M571),IF(C568=2025,INDEX('COMPTE 2025'!$B$8:$B$601,'COMPTE 2024'!M571),IF(C568=2026,INDEX('COMPTE 2026'!$B$8:$B$601,'COMPTE 2026'!M571),IF(C568=2027,INDEX('COMPTE 2027'!$B$8:$B$601,'COMPTE 2027'!M571),IF(C568=2028,INDEX('COMPTE 2028'!$B$8:$B$601,'COMPTE 2028'!M571),IF(C568=2029,INDEX('COMPTE 2029'!$B$8:$B$601,'COMPTE 2029'!M571),IF(C568=2030,INDEX('COMPTE 2030'!$B$8:$B$601,'COMPTE 2030'!M571),"")))))))</f>
        <v/>
      </c>
      <c r="C572" s="116" t="str" cm="1">
        <f t="array" aca="1" ref="C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D572" t="str" cm="1">
        <f t="array" aca="1" ref="D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E572" s="2" t="str" cm="1">
        <f t="array" aca="1" ref="E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F572" t="str" cm="1">
        <f t="array" aca="1" ref="F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G572" t="str" cm="1">
        <f t="array" aca="1" ref="G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H572" t="str" cm="1">
        <f t="array" aca="1" ref="H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I572" t="str" cm="1">
        <f t="array" aca="1" ref="I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</row>
    <row r="573" spans="2:9" ht="18" customHeight="1" x14ac:dyDescent="0.3">
      <c r="B573" s="83" t="str" cm="1">
        <f t="array" aca="1" ref="B573" ca="1">IF(C570=2024,INDEX('COMPTE 2024'!$B$7:$B$601,'COMPTE 2024'!M572),IF(C569=2025,INDEX('COMPTE 2025'!$B$8:$B$601,'COMPTE 2024'!M572),IF(C569=2026,INDEX('COMPTE 2026'!$B$8:$B$601,'COMPTE 2026'!M572),IF(C569=2027,INDEX('COMPTE 2027'!$B$8:$B$601,'COMPTE 2027'!M572),IF(C569=2028,INDEX('COMPTE 2028'!$B$8:$B$601,'COMPTE 2028'!M572),IF(C569=2029,INDEX('COMPTE 2029'!$B$8:$B$601,'COMPTE 2029'!M572),IF(C569=2030,INDEX('COMPTE 2030'!$B$8:$B$601,'COMPTE 2030'!M572),"")))))))</f>
        <v/>
      </c>
      <c r="C573" s="116" t="str" cm="1">
        <f t="array" aca="1" ref="C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D573" t="str" cm="1">
        <f t="array" aca="1" ref="D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E573" s="2" t="str" cm="1">
        <f t="array" aca="1" ref="E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F573" t="str" cm="1">
        <f t="array" aca="1" ref="F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G573" t="str" cm="1">
        <f t="array" aca="1" ref="G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H573" t="str" cm="1">
        <f t="array" aca="1" ref="H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I573" t="str" cm="1">
        <f t="array" aca="1" ref="I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</row>
    <row r="574" spans="2:9" ht="18" customHeight="1" x14ac:dyDescent="0.3">
      <c r="B574" s="83" t="str" cm="1">
        <f t="array" aca="1" ref="B574" ca="1">IF(C571=2024,INDEX('COMPTE 2024'!$B$7:$B$601,'COMPTE 2024'!M573),IF(C570=2025,INDEX('COMPTE 2025'!$B$8:$B$601,'COMPTE 2024'!M573),IF(C570=2026,INDEX('COMPTE 2026'!$B$8:$B$601,'COMPTE 2026'!M573),IF(C570=2027,INDEX('COMPTE 2027'!$B$8:$B$601,'COMPTE 2027'!M573),IF(C570=2028,INDEX('COMPTE 2028'!$B$8:$B$601,'COMPTE 2028'!M573),IF(C570=2029,INDEX('COMPTE 2029'!$B$8:$B$601,'COMPTE 2029'!M573),IF(C570=2030,INDEX('COMPTE 2030'!$B$8:$B$601,'COMPTE 2030'!M573),"")))))))</f>
        <v/>
      </c>
      <c r="C574" s="116" t="str" cm="1">
        <f t="array" aca="1" ref="C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D574" t="str" cm="1">
        <f t="array" aca="1" ref="D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E574" s="2" t="str" cm="1">
        <f t="array" aca="1" ref="E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F574" t="str" cm="1">
        <f t="array" aca="1" ref="F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G574" t="str" cm="1">
        <f t="array" aca="1" ref="G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H574" t="str" cm="1">
        <f t="array" aca="1" ref="H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I574" t="str" cm="1">
        <f t="array" aca="1" ref="I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</row>
    <row r="575" spans="2:9" ht="18" customHeight="1" x14ac:dyDescent="0.3">
      <c r="B575" s="83" t="str" cm="1">
        <f t="array" aca="1" ref="B575" ca="1">IF(C572=2024,INDEX('COMPTE 2024'!$B$7:$B$601,'COMPTE 2024'!M574),IF(C571=2025,INDEX('COMPTE 2025'!$B$8:$B$601,'COMPTE 2024'!M574),IF(C571=2026,INDEX('COMPTE 2026'!$B$8:$B$601,'COMPTE 2026'!M574),IF(C571=2027,INDEX('COMPTE 2027'!$B$8:$B$601,'COMPTE 2027'!M574),IF(C571=2028,INDEX('COMPTE 2028'!$B$8:$B$601,'COMPTE 2028'!M574),IF(C571=2029,INDEX('COMPTE 2029'!$B$8:$B$601,'COMPTE 2029'!M574),IF(C571=2030,INDEX('COMPTE 2030'!$B$8:$B$601,'COMPTE 2030'!M574),"")))))))</f>
        <v/>
      </c>
      <c r="C575" s="116" t="str" cm="1">
        <f t="array" aca="1" ref="C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D575" t="str" cm="1">
        <f t="array" aca="1" ref="D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E575" s="2" t="str" cm="1">
        <f t="array" aca="1" ref="E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F575" t="str" cm="1">
        <f t="array" aca="1" ref="F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G575" t="str" cm="1">
        <f t="array" aca="1" ref="G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H575" t="str" cm="1">
        <f t="array" aca="1" ref="H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I575" t="str" cm="1">
        <f t="array" aca="1" ref="I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</row>
    <row r="576" spans="2:9" ht="18" customHeight="1" x14ac:dyDescent="0.3">
      <c r="B576" s="83" t="str" cm="1">
        <f t="array" aca="1" ref="B576" ca="1">IF(C573=2024,INDEX('COMPTE 2024'!$B$7:$B$601,'COMPTE 2024'!M575),IF(C572=2025,INDEX('COMPTE 2025'!$B$8:$B$601,'COMPTE 2024'!M575),IF(C572=2026,INDEX('COMPTE 2026'!$B$8:$B$601,'COMPTE 2026'!M575),IF(C572=2027,INDEX('COMPTE 2027'!$B$8:$B$601,'COMPTE 2027'!M575),IF(C572=2028,INDEX('COMPTE 2028'!$B$8:$B$601,'COMPTE 2028'!M575),IF(C572=2029,INDEX('COMPTE 2029'!$B$8:$B$601,'COMPTE 2029'!M575),IF(C572=2030,INDEX('COMPTE 2030'!$B$8:$B$601,'COMPTE 2030'!M575),"")))))))</f>
        <v/>
      </c>
      <c r="C576" s="116" t="str" cm="1">
        <f t="array" aca="1" ref="C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D576" t="str" cm="1">
        <f t="array" aca="1" ref="D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E576" s="2" t="str" cm="1">
        <f t="array" aca="1" ref="E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F576" t="str" cm="1">
        <f t="array" aca="1" ref="F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G576" t="str" cm="1">
        <f t="array" aca="1" ref="G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H576" t="str" cm="1">
        <f t="array" aca="1" ref="H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I576" t="str" cm="1">
        <f t="array" aca="1" ref="I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</row>
    <row r="577" spans="2:9" ht="18" customHeight="1" x14ac:dyDescent="0.3">
      <c r="B577" s="83" t="str" cm="1">
        <f t="array" aca="1" ref="B577" ca="1">IF(C574=2024,INDEX('COMPTE 2024'!$B$7:$B$601,'COMPTE 2024'!M576),IF(C573=2025,INDEX('COMPTE 2025'!$B$8:$B$601,'COMPTE 2024'!M576),IF(C573=2026,INDEX('COMPTE 2026'!$B$8:$B$601,'COMPTE 2026'!M576),IF(C573=2027,INDEX('COMPTE 2027'!$B$8:$B$601,'COMPTE 2027'!M576),IF(C573=2028,INDEX('COMPTE 2028'!$B$8:$B$601,'COMPTE 2028'!M576),IF(C573=2029,INDEX('COMPTE 2029'!$B$8:$B$601,'COMPTE 2029'!M576),IF(C573=2030,INDEX('COMPTE 2030'!$B$8:$B$601,'COMPTE 2030'!M576),"")))))))</f>
        <v/>
      </c>
      <c r="C577" s="116" t="str" cm="1">
        <f t="array" aca="1" ref="C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D577" t="str" cm="1">
        <f t="array" aca="1" ref="D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E577" s="2" t="str" cm="1">
        <f t="array" aca="1" ref="E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F577" t="str" cm="1">
        <f t="array" aca="1" ref="F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G577" t="str" cm="1">
        <f t="array" aca="1" ref="G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H577" t="str" cm="1">
        <f t="array" aca="1" ref="H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I577" t="str" cm="1">
        <f t="array" aca="1" ref="I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</row>
    <row r="578" spans="2:9" ht="18" customHeight="1" x14ac:dyDescent="0.3">
      <c r="B578" s="83" t="str" cm="1">
        <f t="array" aca="1" ref="B578" ca="1">IF(C575=2024,INDEX('COMPTE 2024'!$B$7:$B$601,'COMPTE 2024'!M577),IF(C574=2025,INDEX('COMPTE 2025'!$B$8:$B$601,'COMPTE 2024'!M577),IF(C574=2026,INDEX('COMPTE 2026'!$B$8:$B$601,'COMPTE 2026'!M577),IF(C574=2027,INDEX('COMPTE 2027'!$B$8:$B$601,'COMPTE 2027'!M577),IF(C574=2028,INDEX('COMPTE 2028'!$B$8:$B$601,'COMPTE 2028'!M577),IF(C574=2029,INDEX('COMPTE 2029'!$B$8:$B$601,'COMPTE 2029'!M577),IF(C574=2030,INDEX('COMPTE 2030'!$B$8:$B$601,'COMPTE 2030'!M577),"")))))))</f>
        <v/>
      </c>
      <c r="C578" s="116" t="str" cm="1">
        <f t="array" aca="1" ref="C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D578" t="str" cm="1">
        <f t="array" aca="1" ref="D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E578" s="2" t="str" cm="1">
        <f t="array" aca="1" ref="E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F578" t="str" cm="1">
        <f t="array" aca="1" ref="F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G578" t="str" cm="1">
        <f t="array" aca="1" ref="G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H578" t="str" cm="1">
        <f t="array" aca="1" ref="H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I578" t="str" cm="1">
        <f t="array" aca="1" ref="I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</row>
    <row r="579" spans="2:9" ht="18" customHeight="1" x14ac:dyDescent="0.3">
      <c r="B579" s="83" t="str" cm="1">
        <f t="array" aca="1" ref="B579" ca="1">IF(C576=2024,INDEX('COMPTE 2024'!$B$7:$B$601,'COMPTE 2024'!M578),IF(C575=2025,INDEX('COMPTE 2025'!$B$8:$B$601,'COMPTE 2024'!M578),IF(C575=2026,INDEX('COMPTE 2026'!$B$8:$B$601,'COMPTE 2026'!M578),IF(C575=2027,INDEX('COMPTE 2027'!$B$8:$B$601,'COMPTE 2027'!M578),IF(C575=2028,INDEX('COMPTE 2028'!$B$8:$B$601,'COMPTE 2028'!M578),IF(C575=2029,INDEX('COMPTE 2029'!$B$8:$B$601,'COMPTE 2029'!M578),IF(C575=2030,INDEX('COMPTE 2030'!$B$8:$B$601,'COMPTE 2030'!M578),"")))))))</f>
        <v/>
      </c>
      <c r="C579" s="116" t="str" cm="1">
        <f t="array" aca="1" ref="C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D579" t="str" cm="1">
        <f t="array" aca="1" ref="D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E579" s="2" t="str" cm="1">
        <f t="array" aca="1" ref="E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F579" t="str" cm="1">
        <f t="array" aca="1" ref="F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G579" t="str" cm="1">
        <f t="array" aca="1" ref="G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H579" t="str" cm="1">
        <f t="array" aca="1" ref="H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I579" t="str" cm="1">
        <f t="array" aca="1" ref="I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</row>
    <row r="580" spans="2:9" ht="18" customHeight="1" x14ac:dyDescent="0.3">
      <c r="B580" s="83" t="str" cm="1">
        <f t="array" aca="1" ref="B580" ca="1">IF(C577=2024,INDEX('COMPTE 2024'!$B$7:$B$601,'COMPTE 2024'!M579),IF(C576=2025,INDEX('COMPTE 2025'!$B$8:$B$601,'COMPTE 2024'!M579),IF(C576=2026,INDEX('COMPTE 2026'!$B$8:$B$601,'COMPTE 2026'!M579),IF(C576=2027,INDEX('COMPTE 2027'!$B$8:$B$601,'COMPTE 2027'!M579),IF(C576=2028,INDEX('COMPTE 2028'!$B$8:$B$601,'COMPTE 2028'!M579),IF(C576=2029,INDEX('COMPTE 2029'!$B$8:$B$601,'COMPTE 2029'!M579),IF(C576=2030,INDEX('COMPTE 2030'!$B$8:$B$601,'COMPTE 2030'!M579),"")))))))</f>
        <v/>
      </c>
      <c r="C580" s="116" t="str" cm="1">
        <f t="array" aca="1" ref="C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D580" t="str" cm="1">
        <f t="array" aca="1" ref="D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E580" s="2" t="str" cm="1">
        <f t="array" aca="1" ref="E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F580" t="str" cm="1">
        <f t="array" aca="1" ref="F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G580" t="str" cm="1">
        <f t="array" aca="1" ref="G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H580" t="str" cm="1">
        <f t="array" aca="1" ref="H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I580" t="str" cm="1">
        <f t="array" aca="1" ref="I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</row>
    <row r="581" spans="2:9" ht="18" customHeight="1" x14ac:dyDescent="0.3">
      <c r="B581" s="83" t="str" cm="1">
        <f t="array" aca="1" ref="B581" ca="1">IF(C578=2024,INDEX('COMPTE 2024'!$B$7:$B$601,'COMPTE 2024'!M580),IF(C577=2025,INDEX('COMPTE 2025'!$B$8:$B$601,'COMPTE 2024'!M580),IF(C577=2026,INDEX('COMPTE 2026'!$B$8:$B$601,'COMPTE 2026'!M580),IF(C577=2027,INDEX('COMPTE 2027'!$B$8:$B$601,'COMPTE 2027'!M580),IF(C577=2028,INDEX('COMPTE 2028'!$B$8:$B$601,'COMPTE 2028'!M580),IF(C577=2029,INDEX('COMPTE 2029'!$B$8:$B$601,'COMPTE 2029'!M580),IF(C577=2030,INDEX('COMPTE 2030'!$B$8:$B$601,'COMPTE 2030'!M580),"")))))))</f>
        <v/>
      </c>
      <c r="C581" s="116" t="str" cm="1">
        <f t="array" aca="1" ref="C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D581" t="str" cm="1">
        <f t="array" aca="1" ref="D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E581" s="2" t="str" cm="1">
        <f t="array" aca="1" ref="E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F581" t="str" cm="1">
        <f t="array" aca="1" ref="F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G581" t="str" cm="1">
        <f t="array" aca="1" ref="G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H581" t="str" cm="1">
        <f t="array" aca="1" ref="H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I581" t="str" cm="1">
        <f t="array" aca="1" ref="I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</row>
    <row r="582" spans="2:9" ht="18" customHeight="1" x14ac:dyDescent="0.3">
      <c r="B582" s="83" t="str" cm="1">
        <f t="array" aca="1" ref="B582" ca="1">IF(C579=2024,INDEX('COMPTE 2024'!$B$7:$B$601,'COMPTE 2024'!M581),IF(C578=2025,INDEX('COMPTE 2025'!$B$8:$B$601,'COMPTE 2024'!M581),IF(C578=2026,INDEX('COMPTE 2026'!$B$8:$B$601,'COMPTE 2026'!M581),IF(C578=2027,INDEX('COMPTE 2027'!$B$8:$B$601,'COMPTE 2027'!M581),IF(C578=2028,INDEX('COMPTE 2028'!$B$8:$B$601,'COMPTE 2028'!M581),IF(C578=2029,INDEX('COMPTE 2029'!$B$8:$B$601,'COMPTE 2029'!M581),IF(C578=2030,INDEX('COMPTE 2030'!$B$8:$B$601,'COMPTE 2030'!M581),"")))))))</f>
        <v/>
      </c>
      <c r="C582" s="116" t="str" cm="1">
        <f t="array" aca="1" ref="C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D582" t="str" cm="1">
        <f t="array" aca="1" ref="D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E582" s="2" t="str" cm="1">
        <f t="array" aca="1" ref="E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F582" t="str" cm="1">
        <f t="array" aca="1" ref="F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G582" t="str" cm="1">
        <f t="array" aca="1" ref="G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H582" t="str" cm="1">
        <f t="array" aca="1" ref="H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I582" t="str" cm="1">
        <f t="array" aca="1" ref="I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</row>
    <row r="583" spans="2:9" ht="18" customHeight="1" x14ac:dyDescent="0.3">
      <c r="B583" s="83" t="str" cm="1">
        <f t="array" aca="1" ref="B583" ca="1">IF(C580=2024,INDEX('COMPTE 2024'!$B$7:$B$601,'COMPTE 2024'!M582),IF(C579=2025,INDEX('COMPTE 2025'!$B$8:$B$601,'COMPTE 2024'!M582),IF(C579=2026,INDEX('COMPTE 2026'!$B$8:$B$601,'COMPTE 2026'!M582),IF(C579=2027,INDEX('COMPTE 2027'!$B$8:$B$601,'COMPTE 2027'!M582),IF(C579=2028,INDEX('COMPTE 2028'!$B$8:$B$601,'COMPTE 2028'!M582),IF(C579=2029,INDEX('COMPTE 2029'!$B$8:$B$601,'COMPTE 2029'!M582),IF(C579=2030,INDEX('COMPTE 2030'!$B$8:$B$601,'COMPTE 2030'!M582),"")))))))</f>
        <v/>
      </c>
      <c r="C583" s="116" t="str" cm="1">
        <f t="array" aca="1" ref="C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D583" t="str" cm="1">
        <f t="array" aca="1" ref="D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E583" s="2" t="str" cm="1">
        <f t="array" aca="1" ref="E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F583" t="str" cm="1">
        <f t="array" aca="1" ref="F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G583" t="str" cm="1">
        <f t="array" aca="1" ref="G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H583" t="str" cm="1">
        <f t="array" aca="1" ref="H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I583" t="str" cm="1">
        <f t="array" aca="1" ref="I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</row>
    <row r="584" spans="2:9" ht="18" customHeight="1" x14ac:dyDescent="0.3">
      <c r="B584" s="83" t="str" cm="1">
        <f t="array" aca="1" ref="B584" ca="1">IF(C581=2024,INDEX('COMPTE 2024'!$B$7:$B$601,'COMPTE 2024'!M583),IF(C580=2025,INDEX('COMPTE 2025'!$B$8:$B$601,'COMPTE 2024'!M583),IF(C580=2026,INDEX('COMPTE 2026'!$B$8:$B$601,'COMPTE 2026'!M583),IF(C580=2027,INDEX('COMPTE 2027'!$B$8:$B$601,'COMPTE 2027'!M583),IF(C580=2028,INDEX('COMPTE 2028'!$B$8:$B$601,'COMPTE 2028'!M583),IF(C580=2029,INDEX('COMPTE 2029'!$B$8:$B$601,'COMPTE 2029'!M583),IF(C580=2030,INDEX('COMPTE 2030'!$B$8:$B$601,'COMPTE 2030'!M583),"")))))))</f>
        <v/>
      </c>
      <c r="C584" s="116" t="str" cm="1">
        <f t="array" aca="1" ref="C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D584" t="str" cm="1">
        <f t="array" aca="1" ref="D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E584" s="2" t="str" cm="1">
        <f t="array" aca="1" ref="E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F584" t="str" cm="1">
        <f t="array" aca="1" ref="F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G584" t="str" cm="1">
        <f t="array" aca="1" ref="G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H584" t="str" cm="1">
        <f t="array" aca="1" ref="H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I584" t="str" cm="1">
        <f t="array" aca="1" ref="I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</row>
    <row r="585" spans="2:9" ht="18" customHeight="1" x14ac:dyDescent="0.3">
      <c r="B585" s="83" t="str" cm="1">
        <f t="array" aca="1" ref="B585" ca="1">IF(C582=2024,INDEX('COMPTE 2024'!$B$7:$B$601,'COMPTE 2024'!M584),IF(C581=2025,INDEX('COMPTE 2025'!$B$8:$B$601,'COMPTE 2024'!M584),IF(C581=2026,INDEX('COMPTE 2026'!$B$8:$B$601,'COMPTE 2026'!M584),IF(C581=2027,INDEX('COMPTE 2027'!$B$8:$B$601,'COMPTE 2027'!M584),IF(C581=2028,INDEX('COMPTE 2028'!$B$8:$B$601,'COMPTE 2028'!M584),IF(C581=2029,INDEX('COMPTE 2029'!$B$8:$B$601,'COMPTE 2029'!M584),IF(C581=2030,INDEX('COMPTE 2030'!$B$8:$B$601,'COMPTE 2030'!M584),"")))))))</f>
        <v/>
      </c>
      <c r="C585" s="116" t="str" cm="1">
        <f t="array" aca="1" ref="C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D585" t="str" cm="1">
        <f t="array" aca="1" ref="D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E585" s="2" t="str" cm="1">
        <f t="array" aca="1" ref="E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F585" t="str" cm="1">
        <f t="array" aca="1" ref="F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G585" t="str" cm="1">
        <f t="array" aca="1" ref="G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H585" t="str" cm="1">
        <f t="array" aca="1" ref="H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I585" t="str" cm="1">
        <f t="array" aca="1" ref="I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</row>
    <row r="586" spans="2:9" ht="18" customHeight="1" x14ac:dyDescent="0.3">
      <c r="B586" s="83" t="str" cm="1">
        <f t="array" aca="1" ref="B586" ca="1">IF(C583=2024,INDEX('COMPTE 2024'!$B$7:$B$601,'COMPTE 2024'!M585),IF(C582=2025,INDEX('COMPTE 2025'!$B$8:$B$601,'COMPTE 2024'!M585),IF(C582=2026,INDEX('COMPTE 2026'!$B$8:$B$601,'COMPTE 2026'!M585),IF(C582=2027,INDEX('COMPTE 2027'!$B$8:$B$601,'COMPTE 2027'!M585),IF(C582=2028,INDEX('COMPTE 2028'!$B$8:$B$601,'COMPTE 2028'!M585),IF(C582=2029,INDEX('COMPTE 2029'!$B$8:$B$601,'COMPTE 2029'!M585),IF(C582=2030,INDEX('COMPTE 2030'!$B$8:$B$601,'COMPTE 2030'!M585),"")))))))</f>
        <v/>
      </c>
      <c r="C586" s="116" t="str" cm="1">
        <f t="array" aca="1" ref="C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D586" t="str" cm="1">
        <f t="array" aca="1" ref="D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E586" s="2" t="str" cm="1">
        <f t="array" aca="1" ref="E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F586" t="str" cm="1">
        <f t="array" aca="1" ref="F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G586" t="str" cm="1">
        <f t="array" aca="1" ref="G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H586" t="str" cm="1">
        <f t="array" aca="1" ref="H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I586" t="str" cm="1">
        <f t="array" aca="1" ref="I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</row>
    <row r="587" spans="2:9" ht="18" customHeight="1" x14ac:dyDescent="0.3">
      <c r="B587" s="83" t="str" cm="1">
        <f t="array" aca="1" ref="B587" ca="1">IF(C584=2024,INDEX('COMPTE 2024'!$B$7:$B$601,'COMPTE 2024'!M586),IF(C583=2025,INDEX('COMPTE 2025'!$B$8:$B$601,'COMPTE 2024'!M586),IF(C583=2026,INDEX('COMPTE 2026'!$B$8:$B$601,'COMPTE 2026'!M586),IF(C583=2027,INDEX('COMPTE 2027'!$B$8:$B$601,'COMPTE 2027'!M586),IF(C583=2028,INDEX('COMPTE 2028'!$B$8:$B$601,'COMPTE 2028'!M586),IF(C583=2029,INDEX('COMPTE 2029'!$B$8:$B$601,'COMPTE 2029'!M586),IF(C583=2030,INDEX('COMPTE 2030'!$B$8:$B$601,'COMPTE 2030'!M586),"")))))))</f>
        <v/>
      </c>
      <c r="C587" s="116" t="str" cm="1">
        <f t="array" aca="1" ref="C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D587" t="str" cm="1">
        <f t="array" aca="1" ref="D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E587" s="2" t="str" cm="1">
        <f t="array" aca="1" ref="E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F587" t="str" cm="1">
        <f t="array" aca="1" ref="F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G587" t="str" cm="1">
        <f t="array" aca="1" ref="G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H587" t="str" cm="1">
        <f t="array" aca="1" ref="H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I587" t="str" cm="1">
        <f t="array" aca="1" ref="I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</row>
    <row r="588" spans="2:9" ht="18" customHeight="1" x14ac:dyDescent="0.3">
      <c r="B588" s="83" t="str" cm="1">
        <f t="array" aca="1" ref="B588" ca="1">IF(C585=2024,INDEX('COMPTE 2024'!$B$7:$B$601,'COMPTE 2024'!M587),IF(C584=2025,INDEX('COMPTE 2025'!$B$8:$B$601,'COMPTE 2024'!M587),IF(C584=2026,INDEX('COMPTE 2026'!$B$8:$B$601,'COMPTE 2026'!M587),IF(C584=2027,INDEX('COMPTE 2027'!$B$8:$B$601,'COMPTE 2027'!M587),IF(C584=2028,INDEX('COMPTE 2028'!$B$8:$B$601,'COMPTE 2028'!M587),IF(C584=2029,INDEX('COMPTE 2029'!$B$8:$B$601,'COMPTE 2029'!M587),IF(C584=2030,INDEX('COMPTE 2030'!$B$8:$B$601,'COMPTE 2030'!M587),"")))))))</f>
        <v/>
      </c>
      <c r="C588" s="116" t="str" cm="1">
        <f t="array" aca="1" ref="C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D588" t="str" cm="1">
        <f t="array" aca="1" ref="D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E588" s="2" t="str" cm="1">
        <f t="array" aca="1" ref="E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F588" t="str" cm="1">
        <f t="array" aca="1" ref="F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G588" t="str" cm="1">
        <f t="array" aca="1" ref="G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H588" t="str" cm="1">
        <f t="array" aca="1" ref="H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I588" t="str" cm="1">
        <f t="array" aca="1" ref="I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</row>
    <row r="589" spans="2:9" ht="18" customHeight="1" x14ac:dyDescent="0.3">
      <c r="B589" s="83" t="str" cm="1">
        <f t="array" aca="1" ref="B589" ca="1">IF(C586=2024,INDEX('COMPTE 2024'!$B$7:$B$601,'COMPTE 2024'!M588),IF(C585=2025,INDEX('COMPTE 2025'!$B$8:$B$601,'COMPTE 2024'!M588),IF(C585=2026,INDEX('COMPTE 2026'!$B$8:$B$601,'COMPTE 2026'!M588),IF(C585=2027,INDEX('COMPTE 2027'!$B$8:$B$601,'COMPTE 2027'!M588),IF(C585=2028,INDEX('COMPTE 2028'!$B$8:$B$601,'COMPTE 2028'!M588),IF(C585=2029,INDEX('COMPTE 2029'!$B$8:$B$601,'COMPTE 2029'!M588),IF(C585=2030,INDEX('COMPTE 2030'!$B$8:$B$601,'COMPTE 2030'!M588),"")))))))</f>
        <v/>
      </c>
      <c r="C589" s="116" t="str" cm="1">
        <f t="array" aca="1" ref="C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D589" t="str" cm="1">
        <f t="array" aca="1" ref="D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E589" s="2" t="str" cm="1">
        <f t="array" aca="1" ref="E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F589" t="str" cm="1">
        <f t="array" aca="1" ref="F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G589" t="str" cm="1">
        <f t="array" aca="1" ref="G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H589" t="str" cm="1">
        <f t="array" aca="1" ref="H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I589" t="str" cm="1">
        <f t="array" aca="1" ref="I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</row>
    <row r="590" spans="2:9" ht="18" customHeight="1" x14ac:dyDescent="0.3">
      <c r="B590" s="83" t="str" cm="1">
        <f t="array" aca="1" ref="B590" ca="1">IF(C587=2024,INDEX('COMPTE 2024'!$B$7:$B$601,'COMPTE 2024'!M589),IF(C586=2025,INDEX('COMPTE 2025'!$B$8:$B$601,'COMPTE 2024'!M589),IF(C586=2026,INDEX('COMPTE 2026'!$B$8:$B$601,'COMPTE 2026'!M589),IF(C586=2027,INDEX('COMPTE 2027'!$B$8:$B$601,'COMPTE 2027'!M589),IF(C586=2028,INDEX('COMPTE 2028'!$B$8:$B$601,'COMPTE 2028'!M589),IF(C586=2029,INDEX('COMPTE 2029'!$B$8:$B$601,'COMPTE 2029'!M589),IF(C586=2030,INDEX('COMPTE 2030'!$B$8:$B$601,'COMPTE 2030'!M589),"")))))))</f>
        <v/>
      </c>
      <c r="C590" s="116" t="str" cm="1">
        <f t="array" aca="1" ref="C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D590" t="str" cm="1">
        <f t="array" aca="1" ref="D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E590" s="2" t="str" cm="1">
        <f t="array" aca="1" ref="E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F590" t="str" cm="1">
        <f t="array" aca="1" ref="F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G590" t="str" cm="1">
        <f t="array" aca="1" ref="G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H590" t="str" cm="1">
        <f t="array" aca="1" ref="H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I590" t="str" cm="1">
        <f t="array" aca="1" ref="I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</row>
    <row r="591" spans="2:9" ht="18" customHeight="1" x14ac:dyDescent="0.3">
      <c r="B591" s="83" t="str" cm="1">
        <f t="array" aca="1" ref="B591" ca="1">IF(C588=2024,INDEX('COMPTE 2024'!$B$7:$B$601,'COMPTE 2024'!M590),IF(C587=2025,INDEX('COMPTE 2025'!$B$8:$B$601,'COMPTE 2024'!M590),IF(C587=2026,INDEX('COMPTE 2026'!$B$8:$B$601,'COMPTE 2026'!M590),IF(C587=2027,INDEX('COMPTE 2027'!$B$8:$B$601,'COMPTE 2027'!M590),IF(C587=2028,INDEX('COMPTE 2028'!$B$8:$B$601,'COMPTE 2028'!M590),IF(C587=2029,INDEX('COMPTE 2029'!$B$8:$B$601,'COMPTE 2029'!M590),IF(C587=2030,INDEX('COMPTE 2030'!$B$8:$B$601,'COMPTE 2030'!M590),"")))))))</f>
        <v/>
      </c>
      <c r="C591" s="116" t="str" cm="1">
        <f t="array" aca="1" ref="C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D591" t="str" cm="1">
        <f t="array" aca="1" ref="D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E591" s="2" t="str" cm="1">
        <f t="array" aca="1" ref="E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F591" t="str" cm="1">
        <f t="array" aca="1" ref="F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G591" t="str" cm="1">
        <f t="array" aca="1" ref="G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H591" t="str" cm="1">
        <f t="array" aca="1" ref="H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I591" t="str" cm="1">
        <f t="array" aca="1" ref="I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</row>
    <row r="592" spans="2:9" ht="18" customHeight="1" x14ac:dyDescent="0.3">
      <c r="B592" s="83" t="str" cm="1">
        <f t="array" aca="1" ref="B592" ca="1">IF(C589=2024,INDEX('COMPTE 2024'!$B$7:$B$601,'COMPTE 2024'!M591),IF(C588=2025,INDEX('COMPTE 2025'!$B$8:$B$601,'COMPTE 2024'!M591),IF(C588=2026,INDEX('COMPTE 2026'!$B$8:$B$601,'COMPTE 2026'!M591),IF(C588=2027,INDEX('COMPTE 2027'!$B$8:$B$601,'COMPTE 2027'!M591),IF(C588=2028,INDEX('COMPTE 2028'!$B$8:$B$601,'COMPTE 2028'!M591),IF(C588=2029,INDEX('COMPTE 2029'!$B$8:$B$601,'COMPTE 2029'!M591),IF(C588=2030,INDEX('COMPTE 2030'!$B$8:$B$601,'COMPTE 2030'!M591),"")))))))</f>
        <v/>
      </c>
      <c r="C592" s="116" t="str" cm="1">
        <f t="array" aca="1" ref="C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D592" t="str" cm="1">
        <f t="array" aca="1" ref="D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E592" s="2" t="str" cm="1">
        <f t="array" aca="1" ref="E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F592" t="str" cm="1">
        <f t="array" aca="1" ref="F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G592" t="str" cm="1">
        <f t="array" aca="1" ref="G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H592" t="str" cm="1">
        <f t="array" aca="1" ref="H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I592" t="str" cm="1">
        <f t="array" aca="1" ref="I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</row>
    <row r="593" spans="2:9" ht="18" customHeight="1" x14ac:dyDescent="0.3">
      <c r="B593" s="83" t="str" cm="1">
        <f t="array" aca="1" ref="B593" ca="1">IF(C590=2024,INDEX('COMPTE 2024'!$B$7:$B$601,'COMPTE 2024'!M592),IF(C589=2025,INDEX('COMPTE 2025'!$B$8:$B$601,'COMPTE 2024'!M592),IF(C589=2026,INDEX('COMPTE 2026'!$B$8:$B$601,'COMPTE 2026'!M592),IF(C589=2027,INDEX('COMPTE 2027'!$B$8:$B$601,'COMPTE 2027'!M592),IF(C589=2028,INDEX('COMPTE 2028'!$B$8:$B$601,'COMPTE 2028'!M592),IF(C589=2029,INDEX('COMPTE 2029'!$B$8:$B$601,'COMPTE 2029'!M592),IF(C589=2030,INDEX('COMPTE 2030'!$B$8:$B$601,'COMPTE 2030'!M592),"")))))))</f>
        <v/>
      </c>
      <c r="C593" s="116" t="str" cm="1">
        <f t="array" aca="1" ref="C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D593" t="str" cm="1">
        <f t="array" aca="1" ref="D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E593" s="2" t="str" cm="1">
        <f t="array" aca="1" ref="E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F593" t="str" cm="1">
        <f t="array" aca="1" ref="F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G593" t="str" cm="1">
        <f t="array" aca="1" ref="G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H593" t="str" cm="1">
        <f t="array" aca="1" ref="H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I593" t="str" cm="1">
        <f t="array" aca="1" ref="I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</row>
    <row r="594" spans="2:9" ht="18" customHeight="1" x14ac:dyDescent="0.3">
      <c r="B594" s="83" t="str" cm="1">
        <f t="array" aca="1" ref="B594" ca="1">IF(C591=2024,INDEX('COMPTE 2024'!$B$7:$B$601,'COMPTE 2024'!M593),IF(C590=2025,INDEX('COMPTE 2025'!$B$8:$B$601,'COMPTE 2024'!M593),IF(C590=2026,INDEX('COMPTE 2026'!$B$8:$B$601,'COMPTE 2026'!M593),IF(C590=2027,INDEX('COMPTE 2027'!$B$8:$B$601,'COMPTE 2027'!M593),IF(C590=2028,INDEX('COMPTE 2028'!$B$8:$B$601,'COMPTE 2028'!M593),IF(C590=2029,INDEX('COMPTE 2029'!$B$8:$B$601,'COMPTE 2029'!M593),IF(C590=2030,INDEX('COMPTE 2030'!$B$8:$B$601,'COMPTE 2030'!M593),"")))))))</f>
        <v/>
      </c>
      <c r="C594" s="116" t="str" cm="1">
        <f t="array" aca="1" ref="C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D594" t="str" cm="1">
        <f t="array" aca="1" ref="D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E594" s="2" t="str" cm="1">
        <f t="array" aca="1" ref="E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F594" t="str" cm="1">
        <f t="array" aca="1" ref="F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G594" t="str" cm="1">
        <f t="array" aca="1" ref="G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H594" t="str" cm="1">
        <f t="array" aca="1" ref="H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I594" t="str" cm="1">
        <f t="array" aca="1" ref="I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</row>
    <row r="595" spans="2:9" ht="18" customHeight="1" x14ac:dyDescent="0.3">
      <c r="B595" s="83" t="str" cm="1">
        <f t="array" aca="1" ref="B595" ca="1">IF(C592=2024,INDEX('COMPTE 2024'!$B$7:$B$601,'COMPTE 2024'!M594),IF(C591=2025,INDEX('COMPTE 2025'!$B$8:$B$601,'COMPTE 2024'!M594),IF(C591=2026,INDEX('COMPTE 2026'!$B$8:$B$601,'COMPTE 2026'!M594),IF(C591=2027,INDEX('COMPTE 2027'!$B$8:$B$601,'COMPTE 2027'!M594),IF(C591=2028,INDEX('COMPTE 2028'!$B$8:$B$601,'COMPTE 2028'!M594),IF(C591=2029,INDEX('COMPTE 2029'!$B$8:$B$601,'COMPTE 2029'!M594),IF(C591=2030,INDEX('COMPTE 2030'!$B$8:$B$601,'COMPTE 2030'!M594),"")))))))</f>
        <v/>
      </c>
      <c r="C595" s="116" t="str" cm="1">
        <f t="array" aca="1" ref="C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D595" t="str" cm="1">
        <f t="array" aca="1" ref="D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E595" s="2" t="str" cm="1">
        <f t="array" aca="1" ref="E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F595" t="str" cm="1">
        <f t="array" aca="1" ref="F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G595" t="str" cm="1">
        <f t="array" aca="1" ref="G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H595" t="str" cm="1">
        <f t="array" aca="1" ref="H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I595" t="str" cm="1">
        <f t="array" aca="1" ref="I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</row>
    <row r="596" spans="2:9" ht="18" customHeight="1" x14ac:dyDescent="0.3">
      <c r="B596" s="83" t="str" cm="1">
        <f t="array" aca="1" ref="B596" ca="1">IF(C593=2024,INDEX('COMPTE 2024'!$B$7:$B$601,'COMPTE 2024'!M595),IF(C592=2025,INDEX('COMPTE 2025'!$B$8:$B$601,'COMPTE 2024'!M595),IF(C592=2026,INDEX('COMPTE 2026'!$B$8:$B$601,'COMPTE 2026'!M595),IF(C592=2027,INDEX('COMPTE 2027'!$B$8:$B$601,'COMPTE 2027'!M595),IF(C592=2028,INDEX('COMPTE 2028'!$B$8:$B$601,'COMPTE 2028'!M595),IF(C592=2029,INDEX('COMPTE 2029'!$B$8:$B$601,'COMPTE 2029'!M595),IF(C592=2030,INDEX('COMPTE 2030'!$B$8:$B$601,'COMPTE 2030'!M595),"")))))))</f>
        <v/>
      </c>
      <c r="C596" s="116" t="str" cm="1">
        <f t="array" aca="1" ref="C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D596" t="str" cm="1">
        <f t="array" aca="1" ref="D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E596" s="2" t="str" cm="1">
        <f t="array" aca="1" ref="E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F596" t="str" cm="1">
        <f t="array" aca="1" ref="F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G596" t="str" cm="1">
        <f t="array" aca="1" ref="G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H596" t="str" cm="1">
        <f t="array" aca="1" ref="H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I596" t="str" cm="1">
        <f t="array" aca="1" ref="I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</row>
    <row r="597" spans="2:9" ht="18" customHeight="1" x14ac:dyDescent="0.3">
      <c r="B597" s="83" t="str" cm="1">
        <f t="array" aca="1" ref="B597" ca="1">IF(C594=2024,INDEX('COMPTE 2024'!$B$7:$B$601,'COMPTE 2024'!M596),IF(C593=2025,INDEX('COMPTE 2025'!$B$8:$B$601,'COMPTE 2024'!M596),IF(C593=2026,INDEX('COMPTE 2026'!$B$8:$B$601,'COMPTE 2026'!M596),IF(C593=2027,INDEX('COMPTE 2027'!$B$8:$B$601,'COMPTE 2027'!M596),IF(C593=2028,INDEX('COMPTE 2028'!$B$8:$B$601,'COMPTE 2028'!M596),IF(C593=2029,INDEX('COMPTE 2029'!$B$8:$B$601,'COMPTE 2029'!M596),IF(C593=2030,INDEX('COMPTE 2030'!$B$8:$B$601,'COMPTE 2030'!M596),"")))))))</f>
        <v/>
      </c>
      <c r="C597" s="116" t="str" cm="1">
        <f t="array" aca="1" ref="C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D597" t="str" cm="1">
        <f t="array" aca="1" ref="D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E597" s="2" t="str" cm="1">
        <f t="array" aca="1" ref="E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F597" t="str" cm="1">
        <f t="array" aca="1" ref="F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G597" t="str" cm="1">
        <f t="array" aca="1" ref="G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H597" t="str" cm="1">
        <f t="array" aca="1" ref="H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I597" t="str" cm="1">
        <f t="array" aca="1" ref="I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</row>
    <row r="598" spans="2:9" ht="18" customHeight="1" x14ac:dyDescent="0.3">
      <c r="B598" s="83" t="str" cm="1">
        <f t="array" aca="1" ref="B598" ca="1">IF(C595=2024,INDEX('COMPTE 2024'!$B$7:$B$601,'COMPTE 2024'!M597),IF(C594=2025,INDEX('COMPTE 2025'!$B$8:$B$601,'COMPTE 2024'!M597),IF(C594=2026,INDEX('COMPTE 2026'!$B$8:$B$601,'COMPTE 2026'!M597),IF(C594=2027,INDEX('COMPTE 2027'!$B$8:$B$601,'COMPTE 2027'!M597),IF(C594=2028,INDEX('COMPTE 2028'!$B$8:$B$601,'COMPTE 2028'!M597),IF(C594=2029,INDEX('COMPTE 2029'!$B$8:$B$601,'COMPTE 2029'!M597),IF(C594=2030,INDEX('COMPTE 2030'!$B$8:$B$601,'COMPTE 2030'!M597),"")))))))</f>
        <v/>
      </c>
      <c r="C598" s="116" t="str" cm="1">
        <f t="array" aca="1" ref="C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D598" t="str" cm="1">
        <f t="array" aca="1" ref="D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E598" s="2" t="str" cm="1">
        <f t="array" aca="1" ref="E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F598" t="str" cm="1">
        <f t="array" aca="1" ref="F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G598" t="str" cm="1">
        <f t="array" aca="1" ref="G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H598" t="str" cm="1">
        <f t="array" aca="1" ref="H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I598" t="str" cm="1">
        <f t="array" aca="1" ref="I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</row>
    <row r="599" spans="2:9" ht="18" customHeight="1" x14ac:dyDescent="0.3">
      <c r="B599" s="83" t="str" cm="1">
        <f t="array" aca="1" ref="B599" ca="1">IF(C596=2024,INDEX('COMPTE 2024'!$B$7:$B$601,'COMPTE 2024'!M598),IF(C595=2025,INDEX('COMPTE 2025'!$B$8:$B$601,'COMPTE 2024'!M598),IF(C595=2026,INDEX('COMPTE 2026'!$B$8:$B$601,'COMPTE 2026'!M598),IF(C595=2027,INDEX('COMPTE 2027'!$B$8:$B$601,'COMPTE 2027'!M598),IF(C595=2028,INDEX('COMPTE 2028'!$B$8:$B$601,'COMPTE 2028'!M598),IF(C595=2029,INDEX('COMPTE 2029'!$B$8:$B$601,'COMPTE 2029'!M598),IF(C595=2030,INDEX('COMPTE 2030'!$B$8:$B$601,'COMPTE 2030'!M598),"")))))))</f>
        <v/>
      </c>
      <c r="C599" s="116" t="str" cm="1">
        <f t="array" aca="1" ref="C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D599" t="str" cm="1">
        <f t="array" aca="1" ref="D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E599" s="2" t="str" cm="1">
        <f t="array" aca="1" ref="E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F599" t="str" cm="1">
        <f t="array" aca="1" ref="F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G599" t="str" cm="1">
        <f t="array" aca="1" ref="G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H599" t="str" cm="1">
        <f t="array" aca="1" ref="H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I599" t="str" cm="1">
        <f t="array" aca="1" ref="I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</row>
    <row r="600" spans="2:9" ht="18" customHeight="1" x14ac:dyDescent="0.3">
      <c r="B600" s="83" t="str" cm="1">
        <f t="array" aca="1" ref="B600" ca="1">IF(C597=2024,INDEX('COMPTE 2024'!$B$7:$B$601,'COMPTE 2024'!M599),IF(C596=2025,INDEX('COMPTE 2025'!$B$8:$B$601,'COMPTE 2024'!M599),IF(C596=2026,INDEX('COMPTE 2026'!$B$8:$B$601,'COMPTE 2026'!M599),IF(C596=2027,INDEX('COMPTE 2027'!$B$8:$B$601,'COMPTE 2027'!M599),IF(C596=2028,INDEX('COMPTE 2028'!$B$8:$B$601,'COMPTE 2028'!M599),IF(C596=2029,INDEX('COMPTE 2029'!$B$8:$B$601,'COMPTE 2029'!M599),IF(C596=2030,INDEX('COMPTE 2030'!$B$8:$B$601,'COMPTE 2030'!M599),"")))))))</f>
        <v/>
      </c>
      <c r="C600" s="116" t="str" cm="1">
        <f t="array" aca="1" ref="C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D600" t="str" cm="1">
        <f t="array" aca="1" ref="D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E600" s="2" t="str" cm="1">
        <f t="array" aca="1" ref="E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F600" t="str" cm="1">
        <f t="array" aca="1" ref="F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G600" t="str" cm="1">
        <f t="array" aca="1" ref="G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H600" t="str" cm="1">
        <f t="array" aca="1" ref="H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I600" t="str" cm="1">
        <f t="array" aca="1" ref="I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</row>
    <row r="601" spans="2:9" ht="18" customHeight="1" x14ac:dyDescent="0.3">
      <c r="B601" s="83" t="str" cm="1">
        <f t="array" aca="1" ref="B601" ca="1">IF(C598=2024,INDEX('COMPTE 2024'!$B$7:$B$601,'COMPTE 2024'!M600),IF(C597=2025,INDEX('COMPTE 2025'!$B$8:$B$601,'COMPTE 2024'!M600),IF(C597=2026,INDEX('COMPTE 2026'!$B$8:$B$601,'COMPTE 2026'!M600),IF(C597=2027,INDEX('COMPTE 2027'!$B$8:$B$601,'COMPTE 2027'!M600),IF(C597=2028,INDEX('COMPTE 2028'!$B$8:$B$601,'COMPTE 2028'!M600),IF(C597=2029,INDEX('COMPTE 2029'!$B$8:$B$601,'COMPTE 2029'!M600),IF(C597=2030,INDEX('COMPTE 2030'!$B$8:$B$601,'COMPTE 2030'!M600),"")))))))</f>
        <v/>
      </c>
      <c r="C601" s="116" t="str" cm="1">
        <f t="array" aca="1" ref="C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D601" t="str" cm="1">
        <f t="array" aca="1" ref="D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E601" s="2" t="str" cm="1">
        <f t="array" aca="1" ref="E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F601" t="str" cm="1">
        <f t="array" aca="1" ref="F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G601" t="str" cm="1">
        <f t="array" aca="1" ref="G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H601" t="str" cm="1">
        <f t="array" aca="1" ref="H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I601" t="str" cm="1">
        <f t="array" aca="1" ref="I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</row>
    <row r="602" spans="2:9" ht="18" customHeight="1" x14ac:dyDescent="0.3">
      <c r="B602" s="83" t="str" cm="1">
        <f t="array" aca="1" ref="B602" ca="1">IF(C599=2024,INDEX('COMPTE 2024'!$B$7:$B$601,'COMPTE 2024'!M601),IF(C598=2025,INDEX('COMPTE 2025'!$B$8:$B$601,'COMPTE 2024'!M601),IF(C598=2026,INDEX('COMPTE 2026'!$B$8:$B$601,'COMPTE 2026'!M601),IF(C598=2027,INDEX('COMPTE 2027'!$B$8:$B$601,'COMPTE 2027'!M601),IF(C598=2028,INDEX('COMPTE 2028'!$B$8:$B$601,'COMPTE 2028'!M601),IF(C598=2029,INDEX('COMPTE 2029'!$B$8:$B$601,'COMPTE 2029'!M601),IF(C598=2030,INDEX('COMPTE 2030'!$B$8:$B$601,'COMPTE 2030'!M601),"")))))))</f>
        <v/>
      </c>
    </row>
    <row r="603" spans="2:9" ht="18" customHeight="1" x14ac:dyDescent="0.3"/>
    <row r="604" spans="2:9" ht="18" customHeight="1" x14ac:dyDescent="0.3"/>
    <row r="605" spans="2:9" ht="18" customHeight="1" x14ac:dyDescent="0.3"/>
    <row r="606" spans="2:9" ht="18" customHeight="1" x14ac:dyDescent="0.3"/>
    <row r="607" spans="2:9" ht="18" customHeight="1" x14ac:dyDescent="0.3"/>
    <row r="608" spans="2:9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ht="18" customHeight="1" x14ac:dyDescent="0.3"/>
    <row r="626" ht="18" customHeight="1" x14ac:dyDescent="0.3"/>
    <row r="627" ht="18" customHeight="1" x14ac:dyDescent="0.3"/>
    <row r="628" ht="18" customHeight="1" x14ac:dyDescent="0.3"/>
    <row r="629" ht="18" customHeight="1" x14ac:dyDescent="0.3"/>
    <row r="630" ht="18" customHeight="1" x14ac:dyDescent="0.3"/>
    <row r="631" ht="18" customHeight="1" x14ac:dyDescent="0.3"/>
    <row r="632" ht="18" customHeight="1" x14ac:dyDescent="0.3"/>
    <row r="633" ht="18" customHeight="1" x14ac:dyDescent="0.3"/>
    <row r="634" ht="18" customHeight="1" x14ac:dyDescent="0.3"/>
    <row r="635" ht="18" customHeight="1" x14ac:dyDescent="0.3"/>
    <row r="636" ht="18" customHeight="1" x14ac:dyDescent="0.3"/>
    <row r="637" ht="18" customHeight="1" x14ac:dyDescent="0.3"/>
    <row r="638" ht="18" customHeight="1" x14ac:dyDescent="0.3"/>
    <row r="639" ht="18" customHeight="1" x14ac:dyDescent="0.3"/>
    <row r="640" ht="18" customHeight="1" x14ac:dyDescent="0.3"/>
    <row r="641" ht="18" customHeight="1" x14ac:dyDescent="0.3"/>
    <row r="642" ht="18" customHeight="1" x14ac:dyDescent="0.3"/>
    <row r="643" ht="18" customHeight="1" x14ac:dyDescent="0.3"/>
    <row r="644" ht="18" customHeight="1" x14ac:dyDescent="0.3"/>
    <row r="645" ht="18" customHeight="1" x14ac:dyDescent="0.3"/>
    <row r="646" ht="18" customHeight="1" x14ac:dyDescent="0.3"/>
    <row r="647" ht="18" customHeight="1" x14ac:dyDescent="0.3"/>
    <row r="648" ht="18" customHeight="1" x14ac:dyDescent="0.3"/>
    <row r="649" ht="18" customHeight="1" x14ac:dyDescent="0.3"/>
    <row r="650" ht="18" customHeight="1" x14ac:dyDescent="0.3"/>
    <row r="651" ht="18" customHeight="1" x14ac:dyDescent="0.3"/>
    <row r="652" ht="18" customHeight="1" x14ac:dyDescent="0.3"/>
    <row r="653" ht="18" customHeight="1" x14ac:dyDescent="0.3"/>
    <row r="654" ht="18" customHeight="1" x14ac:dyDescent="0.3"/>
    <row r="655" ht="18" customHeight="1" x14ac:dyDescent="0.3"/>
    <row r="656" ht="18" customHeight="1" x14ac:dyDescent="0.3"/>
    <row r="657" ht="18" customHeight="1" x14ac:dyDescent="0.3"/>
    <row r="658" ht="18" customHeight="1" x14ac:dyDescent="0.3"/>
    <row r="659" ht="18" customHeight="1" x14ac:dyDescent="0.3"/>
    <row r="660" ht="18" customHeight="1" x14ac:dyDescent="0.3"/>
    <row r="661" ht="18" customHeight="1" x14ac:dyDescent="0.3"/>
    <row r="662" ht="18" customHeight="1" x14ac:dyDescent="0.3"/>
    <row r="663" ht="18" customHeight="1" x14ac:dyDescent="0.3"/>
    <row r="664" ht="18" customHeight="1" x14ac:dyDescent="0.3"/>
    <row r="665" ht="18" customHeight="1" x14ac:dyDescent="0.3"/>
    <row r="666" ht="18" customHeight="1" x14ac:dyDescent="0.3"/>
    <row r="667" ht="18" customHeight="1" x14ac:dyDescent="0.3"/>
    <row r="668" ht="18" customHeight="1" x14ac:dyDescent="0.3"/>
    <row r="669" ht="18" customHeight="1" x14ac:dyDescent="0.3"/>
    <row r="670" ht="18" customHeight="1" x14ac:dyDescent="0.3"/>
    <row r="671" ht="18" customHeight="1" x14ac:dyDescent="0.3"/>
    <row r="672" ht="18" customHeight="1" x14ac:dyDescent="0.3"/>
    <row r="673" ht="18" customHeight="1" x14ac:dyDescent="0.3"/>
    <row r="674" ht="18" customHeight="1" x14ac:dyDescent="0.3"/>
    <row r="675" ht="18" customHeight="1" x14ac:dyDescent="0.3"/>
    <row r="676" ht="18" customHeight="1" x14ac:dyDescent="0.3"/>
    <row r="677" ht="18" customHeight="1" x14ac:dyDescent="0.3"/>
    <row r="678" ht="18" customHeight="1" x14ac:dyDescent="0.3"/>
    <row r="679" ht="18" customHeight="1" x14ac:dyDescent="0.3"/>
    <row r="680" ht="18" customHeight="1" x14ac:dyDescent="0.3"/>
    <row r="681" ht="18" customHeight="1" x14ac:dyDescent="0.3"/>
    <row r="682" ht="18" customHeight="1" x14ac:dyDescent="0.3"/>
    <row r="683" ht="18" customHeight="1" x14ac:dyDescent="0.3"/>
    <row r="684" ht="18" customHeight="1" x14ac:dyDescent="0.3"/>
    <row r="685" ht="18" customHeight="1" x14ac:dyDescent="0.3"/>
    <row r="686" ht="18" customHeight="1" x14ac:dyDescent="0.3"/>
    <row r="687" ht="18" customHeight="1" x14ac:dyDescent="0.3"/>
    <row r="688" ht="18" customHeight="1" x14ac:dyDescent="0.3"/>
    <row r="689" ht="18" customHeight="1" x14ac:dyDescent="0.3"/>
    <row r="690" ht="18" customHeight="1" x14ac:dyDescent="0.3"/>
    <row r="691" ht="18" customHeight="1" x14ac:dyDescent="0.3"/>
    <row r="692" ht="18" customHeight="1" x14ac:dyDescent="0.3"/>
    <row r="693" ht="18" customHeight="1" x14ac:dyDescent="0.3"/>
    <row r="694" ht="18" customHeight="1" x14ac:dyDescent="0.3"/>
    <row r="695" ht="18" customHeight="1" x14ac:dyDescent="0.3"/>
    <row r="696" ht="18" customHeight="1" x14ac:dyDescent="0.3"/>
    <row r="697" ht="18" customHeight="1" x14ac:dyDescent="0.3"/>
    <row r="698" ht="18" customHeight="1" x14ac:dyDescent="0.3"/>
    <row r="699" ht="18" customHeight="1" x14ac:dyDescent="0.3"/>
    <row r="700" ht="18" customHeight="1" x14ac:dyDescent="0.3"/>
    <row r="701" ht="18" customHeight="1" x14ac:dyDescent="0.3"/>
    <row r="702" ht="18" customHeight="1" x14ac:dyDescent="0.3"/>
    <row r="703" ht="18" customHeight="1" x14ac:dyDescent="0.3"/>
    <row r="704" ht="18" customHeight="1" x14ac:dyDescent="0.3"/>
    <row r="705" ht="18" customHeight="1" x14ac:dyDescent="0.3"/>
    <row r="706" ht="18" customHeight="1" x14ac:dyDescent="0.3"/>
    <row r="707" ht="18" customHeight="1" x14ac:dyDescent="0.3"/>
    <row r="708" ht="18" customHeight="1" x14ac:dyDescent="0.3"/>
    <row r="709" ht="18" customHeight="1" x14ac:dyDescent="0.3"/>
    <row r="710" ht="18" customHeight="1" x14ac:dyDescent="0.3"/>
    <row r="711" ht="18" customHeight="1" x14ac:dyDescent="0.3"/>
    <row r="712" ht="18" customHeight="1" x14ac:dyDescent="0.3"/>
    <row r="713" ht="18" customHeight="1" x14ac:dyDescent="0.3"/>
    <row r="714" ht="18" customHeight="1" x14ac:dyDescent="0.3"/>
    <row r="715" ht="18" customHeight="1" x14ac:dyDescent="0.3"/>
    <row r="716" ht="18" customHeight="1" x14ac:dyDescent="0.3"/>
    <row r="717" ht="18" customHeight="1" x14ac:dyDescent="0.3"/>
    <row r="718" ht="18" customHeight="1" x14ac:dyDescent="0.3"/>
    <row r="719" ht="18" customHeight="1" x14ac:dyDescent="0.3"/>
    <row r="720" ht="18" customHeight="1" x14ac:dyDescent="0.3"/>
    <row r="721" ht="18" customHeight="1" x14ac:dyDescent="0.3"/>
    <row r="722" ht="18" customHeight="1" x14ac:dyDescent="0.3"/>
    <row r="723" ht="18" customHeight="1" x14ac:dyDescent="0.3"/>
    <row r="724" ht="18" customHeight="1" x14ac:dyDescent="0.3"/>
    <row r="725" ht="18" customHeight="1" x14ac:dyDescent="0.3"/>
    <row r="726" ht="18" customHeight="1" x14ac:dyDescent="0.3"/>
    <row r="727" ht="18" customHeight="1" x14ac:dyDescent="0.3"/>
    <row r="728" ht="18" customHeight="1" x14ac:dyDescent="0.3"/>
    <row r="729" ht="18" customHeight="1" x14ac:dyDescent="0.3"/>
    <row r="730" ht="18" customHeight="1" x14ac:dyDescent="0.3"/>
    <row r="731" ht="18" customHeight="1" x14ac:dyDescent="0.3"/>
    <row r="732" ht="18" customHeight="1" x14ac:dyDescent="0.3"/>
    <row r="733" ht="18" customHeight="1" x14ac:dyDescent="0.3"/>
    <row r="734" ht="18" customHeight="1" x14ac:dyDescent="0.3"/>
    <row r="735" ht="18" customHeight="1" x14ac:dyDescent="0.3"/>
    <row r="736" ht="18" customHeight="1" x14ac:dyDescent="0.3"/>
    <row r="737" ht="18" customHeight="1" x14ac:dyDescent="0.3"/>
    <row r="738" ht="18" customHeight="1" x14ac:dyDescent="0.3"/>
    <row r="739" ht="18" customHeight="1" x14ac:dyDescent="0.3"/>
    <row r="740" ht="18" customHeight="1" x14ac:dyDescent="0.3"/>
    <row r="741" ht="18" customHeight="1" x14ac:dyDescent="0.3"/>
    <row r="742" ht="18" customHeight="1" x14ac:dyDescent="0.3"/>
    <row r="743" ht="18" customHeight="1" x14ac:dyDescent="0.3"/>
    <row r="744" ht="18" customHeight="1" x14ac:dyDescent="0.3"/>
    <row r="745" ht="18" customHeight="1" x14ac:dyDescent="0.3"/>
    <row r="746" ht="18" customHeight="1" x14ac:dyDescent="0.3"/>
    <row r="747" ht="18" customHeight="1" x14ac:dyDescent="0.3"/>
    <row r="748" ht="18" customHeight="1" x14ac:dyDescent="0.3"/>
    <row r="749" ht="18" customHeight="1" x14ac:dyDescent="0.3"/>
    <row r="750" ht="18" customHeight="1" x14ac:dyDescent="0.3"/>
    <row r="751" ht="18" customHeight="1" x14ac:dyDescent="0.3"/>
    <row r="752" ht="18" customHeight="1" x14ac:dyDescent="0.3"/>
    <row r="753" ht="18" customHeight="1" x14ac:dyDescent="0.3"/>
    <row r="754" ht="18" customHeight="1" x14ac:dyDescent="0.3"/>
    <row r="755" ht="18" customHeight="1" x14ac:dyDescent="0.3"/>
    <row r="756" ht="18" customHeight="1" x14ac:dyDescent="0.3"/>
    <row r="757" ht="18" customHeight="1" x14ac:dyDescent="0.3"/>
    <row r="758" ht="18" customHeight="1" x14ac:dyDescent="0.3"/>
    <row r="759" ht="18" customHeight="1" x14ac:dyDescent="0.3"/>
    <row r="760" ht="18" customHeight="1" x14ac:dyDescent="0.3"/>
    <row r="761" ht="18" customHeight="1" x14ac:dyDescent="0.3"/>
    <row r="762" ht="18" customHeight="1" x14ac:dyDescent="0.3"/>
    <row r="763" ht="18" customHeight="1" x14ac:dyDescent="0.3"/>
    <row r="764" ht="18" customHeight="1" x14ac:dyDescent="0.3"/>
    <row r="765" ht="18" customHeight="1" x14ac:dyDescent="0.3"/>
    <row r="766" ht="18" customHeight="1" x14ac:dyDescent="0.3"/>
    <row r="767" ht="18" customHeight="1" x14ac:dyDescent="0.3"/>
    <row r="768" ht="18" customHeight="1" x14ac:dyDescent="0.3"/>
    <row r="769" ht="18" customHeight="1" x14ac:dyDescent="0.3"/>
    <row r="770" ht="18" customHeight="1" x14ac:dyDescent="0.3"/>
    <row r="771" ht="18" customHeight="1" x14ac:dyDescent="0.3"/>
    <row r="772" ht="18" customHeight="1" x14ac:dyDescent="0.3"/>
    <row r="773" ht="18" customHeight="1" x14ac:dyDescent="0.3"/>
    <row r="774" ht="18" customHeight="1" x14ac:dyDescent="0.3"/>
    <row r="775" ht="18" customHeight="1" x14ac:dyDescent="0.3"/>
    <row r="776" ht="18" customHeight="1" x14ac:dyDescent="0.3"/>
    <row r="777" ht="18" customHeight="1" x14ac:dyDescent="0.3"/>
    <row r="778" ht="18" customHeight="1" x14ac:dyDescent="0.3"/>
    <row r="779" ht="18" customHeight="1" x14ac:dyDescent="0.3"/>
    <row r="780" ht="18" customHeight="1" x14ac:dyDescent="0.3"/>
    <row r="781" ht="18" customHeight="1" x14ac:dyDescent="0.3"/>
    <row r="782" ht="18" customHeight="1" x14ac:dyDescent="0.3"/>
    <row r="783" ht="18" customHeight="1" x14ac:dyDescent="0.3"/>
    <row r="784" ht="18" customHeight="1" x14ac:dyDescent="0.3"/>
    <row r="785" ht="18" customHeight="1" x14ac:dyDescent="0.3"/>
    <row r="786" ht="18" customHeight="1" x14ac:dyDescent="0.3"/>
    <row r="787" ht="18" customHeight="1" x14ac:dyDescent="0.3"/>
    <row r="788" ht="18" customHeight="1" x14ac:dyDescent="0.3"/>
    <row r="789" ht="18" customHeight="1" x14ac:dyDescent="0.3"/>
    <row r="790" ht="18" customHeight="1" x14ac:dyDescent="0.3"/>
    <row r="791" ht="18" customHeight="1" x14ac:dyDescent="0.3"/>
    <row r="792" ht="18" customHeight="1" x14ac:dyDescent="0.3"/>
    <row r="793" ht="18" customHeight="1" x14ac:dyDescent="0.3"/>
    <row r="794" ht="18" customHeight="1" x14ac:dyDescent="0.3"/>
    <row r="795" ht="18" customHeight="1" x14ac:dyDescent="0.3"/>
    <row r="796" ht="18" customHeight="1" x14ac:dyDescent="0.3"/>
    <row r="797" ht="18" customHeight="1" x14ac:dyDescent="0.3"/>
    <row r="798" ht="18" customHeight="1" x14ac:dyDescent="0.3"/>
    <row r="799" ht="18" customHeight="1" x14ac:dyDescent="0.3"/>
    <row r="800" ht="18" customHeight="1" x14ac:dyDescent="0.3"/>
    <row r="801" ht="18" customHeight="1" x14ac:dyDescent="0.3"/>
    <row r="802" ht="18" customHeight="1" x14ac:dyDescent="0.3"/>
    <row r="803" ht="18" customHeight="1" x14ac:dyDescent="0.3"/>
    <row r="804" ht="18" customHeight="1" x14ac:dyDescent="0.3"/>
    <row r="805" ht="18" customHeight="1" x14ac:dyDescent="0.3"/>
    <row r="806" ht="18" customHeight="1" x14ac:dyDescent="0.3"/>
    <row r="807" ht="18" customHeight="1" x14ac:dyDescent="0.3"/>
    <row r="808" ht="18" customHeight="1" x14ac:dyDescent="0.3"/>
    <row r="809" ht="18" customHeight="1" x14ac:dyDescent="0.3"/>
    <row r="810" ht="18" customHeight="1" x14ac:dyDescent="0.3"/>
    <row r="811" ht="18" customHeight="1" x14ac:dyDescent="0.3"/>
    <row r="812" ht="18" customHeight="1" x14ac:dyDescent="0.3"/>
    <row r="813" ht="18" customHeight="1" x14ac:dyDescent="0.3"/>
    <row r="814" ht="18" customHeight="1" x14ac:dyDescent="0.3"/>
    <row r="815" ht="18" customHeight="1" x14ac:dyDescent="0.3"/>
    <row r="816" ht="18" customHeight="1" x14ac:dyDescent="0.3"/>
    <row r="817" ht="18" customHeight="1" x14ac:dyDescent="0.3"/>
    <row r="818" ht="18" customHeight="1" x14ac:dyDescent="0.3"/>
    <row r="819" ht="18" customHeight="1" x14ac:dyDescent="0.3"/>
    <row r="820" ht="18" customHeight="1" x14ac:dyDescent="0.3"/>
    <row r="821" ht="18" customHeight="1" x14ac:dyDescent="0.3"/>
    <row r="822" ht="18" customHeight="1" x14ac:dyDescent="0.3"/>
    <row r="823" ht="18" customHeight="1" x14ac:dyDescent="0.3"/>
    <row r="824" ht="18" customHeight="1" x14ac:dyDescent="0.3"/>
    <row r="825" ht="18" customHeight="1" x14ac:dyDescent="0.3"/>
    <row r="826" ht="18" customHeight="1" x14ac:dyDescent="0.3"/>
    <row r="827" ht="18" customHeight="1" x14ac:dyDescent="0.3"/>
    <row r="828" ht="18" customHeight="1" x14ac:dyDescent="0.3"/>
    <row r="829" ht="18" customHeight="1" x14ac:dyDescent="0.3"/>
    <row r="830" ht="18" customHeight="1" x14ac:dyDescent="0.3"/>
    <row r="831" ht="18" customHeight="1" x14ac:dyDescent="0.3"/>
    <row r="832" ht="18" customHeight="1" x14ac:dyDescent="0.3"/>
    <row r="833" ht="18" customHeight="1" x14ac:dyDescent="0.3"/>
    <row r="834" ht="18" customHeight="1" x14ac:dyDescent="0.3"/>
    <row r="835" ht="18" customHeight="1" x14ac:dyDescent="0.3"/>
    <row r="836" ht="18" customHeight="1" x14ac:dyDescent="0.3"/>
    <row r="837" ht="18" customHeight="1" x14ac:dyDescent="0.3"/>
    <row r="838" ht="18" customHeight="1" x14ac:dyDescent="0.3"/>
    <row r="839" ht="18" customHeight="1" x14ac:dyDescent="0.3"/>
    <row r="840" ht="18" customHeight="1" x14ac:dyDescent="0.3"/>
    <row r="841" ht="18" customHeight="1" x14ac:dyDescent="0.3"/>
    <row r="842" ht="18" customHeight="1" x14ac:dyDescent="0.3"/>
    <row r="843" ht="18" customHeight="1" x14ac:dyDescent="0.3"/>
    <row r="844" ht="18" customHeight="1" x14ac:dyDescent="0.3"/>
    <row r="845" ht="18" customHeight="1" x14ac:dyDescent="0.3"/>
    <row r="846" ht="18" customHeight="1" x14ac:dyDescent="0.3"/>
    <row r="847" ht="18" customHeight="1" x14ac:dyDescent="0.3"/>
    <row r="848" ht="18" customHeight="1" x14ac:dyDescent="0.3"/>
    <row r="849" ht="18" customHeight="1" x14ac:dyDescent="0.3"/>
    <row r="850" ht="18" customHeight="1" x14ac:dyDescent="0.3"/>
    <row r="851" ht="18" customHeight="1" x14ac:dyDescent="0.3"/>
    <row r="852" ht="18" customHeight="1" x14ac:dyDescent="0.3"/>
    <row r="853" ht="18" customHeight="1" x14ac:dyDescent="0.3"/>
    <row r="854" ht="18" customHeight="1" x14ac:dyDescent="0.3"/>
    <row r="855" ht="18" customHeight="1" x14ac:dyDescent="0.3"/>
    <row r="856" ht="18" customHeight="1" x14ac:dyDescent="0.3"/>
    <row r="857" ht="18" customHeight="1" x14ac:dyDescent="0.3"/>
    <row r="858" ht="18" customHeight="1" x14ac:dyDescent="0.3"/>
    <row r="859" ht="18" customHeight="1" x14ac:dyDescent="0.3"/>
    <row r="860" ht="18" customHeight="1" x14ac:dyDescent="0.3"/>
    <row r="861" ht="18" customHeight="1" x14ac:dyDescent="0.3"/>
    <row r="862" ht="18" customHeight="1" x14ac:dyDescent="0.3"/>
    <row r="863" ht="18" customHeight="1" x14ac:dyDescent="0.3"/>
    <row r="864" ht="18" customHeight="1" x14ac:dyDescent="0.3"/>
    <row r="865" ht="18" customHeight="1" x14ac:dyDescent="0.3"/>
    <row r="866" ht="18" customHeight="1" x14ac:dyDescent="0.3"/>
    <row r="867" ht="18" customHeight="1" x14ac:dyDescent="0.3"/>
    <row r="868" ht="18" customHeight="1" x14ac:dyDescent="0.3"/>
    <row r="869" ht="18" customHeight="1" x14ac:dyDescent="0.3"/>
    <row r="870" ht="18" customHeight="1" x14ac:dyDescent="0.3"/>
    <row r="871" ht="18" customHeight="1" x14ac:dyDescent="0.3"/>
    <row r="872" ht="18" customHeight="1" x14ac:dyDescent="0.3"/>
    <row r="873" ht="18" customHeight="1" x14ac:dyDescent="0.3"/>
    <row r="874" ht="18" customHeight="1" x14ac:dyDescent="0.3"/>
    <row r="875" ht="18" customHeight="1" x14ac:dyDescent="0.3"/>
    <row r="876" ht="18" customHeight="1" x14ac:dyDescent="0.3"/>
    <row r="877" ht="18" customHeight="1" x14ac:dyDescent="0.3"/>
    <row r="878" ht="18" customHeight="1" x14ac:dyDescent="0.3"/>
    <row r="879" ht="18" customHeight="1" x14ac:dyDescent="0.3"/>
    <row r="880" ht="18" customHeight="1" x14ac:dyDescent="0.3"/>
    <row r="881" ht="18" customHeight="1" x14ac:dyDescent="0.3"/>
    <row r="882" ht="18" customHeight="1" x14ac:dyDescent="0.3"/>
    <row r="883" ht="18" customHeight="1" x14ac:dyDescent="0.3"/>
    <row r="884" ht="18" customHeight="1" x14ac:dyDescent="0.3"/>
    <row r="885" ht="18" customHeight="1" x14ac:dyDescent="0.3"/>
    <row r="886" ht="18" customHeight="1" x14ac:dyDescent="0.3"/>
    <row r="887" ht="18" customHeight="1" x14ac:dyDescent="0.3"/>
    <row r="888" ht="18" customHeight="1" x14ac:dyDescent="0.3"/>
    <row r="889" ht="18" customHeight="1" x14ac:dyDescent="0.3"/>
    <row r="890" ht="18" customHeight="1" x14ac:dyDescent="0.3"/>
    <row r="891" ht="18" customHeight="1" x14ac:dyDescent="0.3"/>
    <row r="892" ht="18" customHeight="1" x14ac:dyDescent="0.3"/>
    <row r="893" ht="18" customHeight="1" x14ac:dyDescent="0.3"/>
    <row r="894" ht="18" customHeight="1" x14ac:dyDescent="0.3"/>
    <row r="895" ht="18" customHeight="1" x14ac:dyDescent="0.3"/>
    <row r="896" ht="18" customHeight="1" x14ac:dyDescent="0.3"/>
    <row r="897" ht="18" customHeight="1" x14ac:dyDescent="0.3"/>
    <row r="898" ht="18" customHeight="1" x14ac:dyDescent="0.3"/>
    <row r="899" ht="18" customHeight="1" x14ac:dyDescent="0.3"/>
    <row r="900" ht="18" customHeight="1" x14ac:dyDescent="0.3"/>
    <row r="901" ht="18" customHeight="1" x14ac:dyDescent="0.3"/>
    <row r="902" ht="18" customHeight="1" x14ac:dyDescent="0.3"/>
    <row r="903" ht="18" customHeight="1" x14ac:dyDescent="0.3"/>
    <row r="904" ht="18" customHeight="1" x14ac:dyDescent="0.3"/>
    <row r="905" ht="18" customHeight="1" x14ac:dyDescent="0.3"/>
    <row r="906" ht="18" customHeight="1" x14ac:dyDescent="0.3"/>
    <row r="907" ht="18" customHeight="1" x14ac:dyDescent="0.3"/>
    <row r="908" ht="18" customHeight="1" x14ac:dyDescent="0.3"/>
    <row r="909" ht="18" customHeight="1" x14ac:dyDescent="0.3"/>
    <row r="910" ht="18" customHeight="1" x14ac:dyDescent="0.3"/>
    <row r="911" ht="18" customHeight="1" x14ac:dyDescent="0.3"/>
    <row r="912" ht="18" customHeight="1" x14ac:dyDescent="0.3"/>
    <row r="913" ht="18" customHeight="1" x14ac:dyDescent="0.3"/>
    <row r="914" ht="18" customHeight="1" x14ac:dyDescent="0.3"/>
    <row r="915" ht="18" customHeight="1" x14ac:dyDescent="0.3"/>
    <row r="916" ht="18" customHeight="1" x14ac:dyDescent="0.3"/>
    <row r="917" ht="18" customHeight="1" x14ac:dyDescent="0.3"/>
    <row r="918" ht="18" customHeight="1" x14ac:dyDescent="0.3"/>
    <row r="919" ht="18" customHeight="1" x14ac:dyDescent="0.3"/>
    <row r="920" ht="18" customHeight="1" x14ac:dyDescent="0.3"/>
    <row r="921" ht="18" customHeight="1" x14ac:dyDescent="0.3"/>
    <row r="922" ht="18" customHeight="1" x14ac:dyDescent="0.3"/>
    <row r="923" ht="18" customHeight="1" x14ac:dyDescent="0.3"/>
    <row r="924" ht="18" customHeight="1" x14ac:dyDescent="0.3"/>
    <row r="925" ht="18" customHeight="1" x14ac:dyDescent="0.3"/>
    <row r="926" ht="18" customHeight="1" x14ac:dyDescent="0.3"/>
    <row r="927" ht="18" customHeight="1" x14ac:dyDescent="0.3"/>
    <row r="928" ht="18" customHeight="1" x14ac:dyDescent="0.3"/>
    <row r="929" ht="18" customHeight="1" x14ac:dyDescent="0.3"/>
    <row r="930" ht="18" customHeight="1" x14ac:dyDescent="0.3"/>
    <row r="931" ht="18" customHeight="1" x14ac:dyDescent="0.3"/>
    <row r="932" ht="18" customHeight="1" x14ac:dyDescent="0.3"/>
    <row r="933" ht="18" customHeight="1" x14ac:dyDescent="0.3"/>
    <row r="934" ht="18" customHeight="1" x14ac:dyDescent="0.3"/>
    <row r="935" ht="18" customHeight="1" x14ac:dyDescent="0.3"/>
    <row r="936" ht="18" customHeight="1" x14ac:dyDescent="0.3"/>
    <row r="937" ht="18" customHeight="1" x14ac:dyDescent="0.3"/>
    <row r="938" ht="18" customHeight="1" x14ac:dyDescent="0.3"/>
    <row r="939" ht="18" customHeight="1" x14ac:dyDescent="0.3"/>
    <row r="940" ht="18" customHeight="1" x14ac:dyDescent="0.3"/>
    <row r="941" ht="18" customHeight="1" x14ac:dyDescent="0.3"/>
    <row r="942" ht="18" customHeight="1" x14ac:dyDescent="0.3"/>
    <row r="943" ht="18" customHeight="1" x14ac:dyDescent="0.3"/>
    <row r="944" ht="18" customHeight="1" x14ac:dyDescent="0.3"/>
    <row r="945" ht="18" customHeight="1" x14ac:dyDescent="0.3"/>
    <row r="946" ht="18" customHeight="1" x14ac:dyDescent="0.3"/>
    <row r="947" ht="18" customHeight="1" x14ac:dyDescent="0.3"/>
    <row r="948" ht="18" customHeight="1" x14ac:dyDescent="0.3"/>
    <row r="949" ht="18" customHeight="1" x14ac:dyDescent="0.3"/>
    <row r="950" ht="18" customHeight="1" x14ac:dyDescent="0.3"/>
    <row r="951" ht="18" customHeight="1" x14ac:dyDescent="0.3"/>
    <row r="952" ht="18" customHeight="1" x14ac:dyDescent="0.3"/>
    <row r="953" ht="18" customHeight="1" x14ac:dyDescent="0.3"/>
    <row r="954" ht="18" customHeight="1" x14ac:dyDescent="0.3"/>
    <row r="955" ht="18" customHeight="1" x14ac:dyDescent="0.3"/>
    <row r="956" ht="18" customHeight="1" x14ac:dyDescent="0.3"/>
    <row r="957" ht="18" customHeight="1" x14ac:dyDescent="0.3"/>
    <row r="958" ht="18" customHeight="1" x14ac:dyDescent="0.3"/>
    <row r="959" ht="18" customHeight="1" x14ac:dyDescent="0.3"/>
    <row r="960" ht="18" customHeight="1" x14ac:dyDescent="0.3"/>
    <row r="961" ht="18" customHeight="1" x14ac:dyDescent="0.3"/>
    <row r="962" ht="18" customHeight="1" x14ac:dyDescent="0.3"/>
    <row r="963" ht="18" customHeight="1" x14ac:dyDescent="0.3"/>
    <row r="964" ht="18" customHeight="1" x14ac:dyDescent="0.3"/>
    <row r="965" ht="18" customHeight="1" x14ac:dyDescent="0.3"/>
    <row r="966" ht="18" customHeight="1" x14ac:dyDescent="0.3"/>
    <row r="967" ht="18" customHeight="1" x14ac:dyDescent="0.3"/>
    <row r="968" ht="18" customHeight="1" x14ac:dyDescent="0.3"/>
    <row r="969" ht="18" customHeight="1" x14ac:dyDescent="0.3"/>
    <row r="970" ht="18" customHeight="1" x14ac:dyDescent="0.3"/>
    <row r="971" ht="18" customHeight="1" x14ac:dyDescent="0.3"/>
    <row r="972" ht="18" customHeight="1" x14ac:dyDescent="0.3"/>
    <row r="973" ht="18" customHeight="1" x14ac:dyDescent="0.3"/>
    <row r="974" ht="18" customHeight="1" x14ac:dyDescent="0.3"/>
    <row r="975" ht="18" customHeight="1" x14ac:dyDescent="0.3"/>
    <row r="976" ht="18" customHeight="1" x14ac:dyDescent="0.3"/>
    <row r="977" ht="18" customHeight="1" x14ac:dyDescent="0.3"/>
    <row r="978" ht="18" customHeight="1" x14ac:dyDescent="0.3"/>
    <row r="979" ht="18" customHeight="1" x14ac:dyDescent="0.3"/>
    <row r="980" ht="18" customHeight="1" x14ac:dyDescent="0.3"/>
    <row r="981" ht="18" customHeight="1" x14ac:dyDescent="0.3"/>
    <row r="982" ht="18" customHeight="1" x14ac:dyDescent="0.3"/>
    <row r="983" ht="18" customHeight="1" x14ac:dyDescent="0.3"/>
    <row r="984" ht="18" customHeight="1" x14ac:dyDescent="0.3"/>
    <row r="985" ht="18" customHeight="1" x14ac:dyDescent="0.3"/>
    <row r="986" ht="18" customHeight="1" x14ac:dyDescent="0.3"/>
    <row r="987" ht="18" customHeight="1" x14ac:dyDescent="0.3"/>
    <row r="988" ht="18" customHeight="1" x14ac:dyDescent="0.3"/>
    <row r="989" ht="18" customHeight="1" x14ac:dyDescent="0.3"/>
    <row r="990" ht="18" customHeight="1" x14ac:dyDescent="0.3"/>
    <row r="991" ht="18" customHeight="1" x14ac:dyDescent="0.3"/>
    <row r="992" ht="18" customHeight="1" x14ac:dyDescent="0.3"/>
    <row r="993" ht="18" customHeight="1" x14ac:dyDescent="0.3"/>
    <row r="994" ht="18" customHeight="1" x14ac:dyDescent="0.3"/>
    <row r="995" ht="18" customHeight="1" x14ac:dyDescent="0.3"/>
    <row r="996" ht="18" customHeight="1" x14ac:dyDescent="0.3"/>
    <row r="997" ht="18" customHeight="1" x14ac:dyDescent="0.3"/>
    <row r="998" ht="18" customHeight="1" x14ac:dyDescent="0.3"/>
    <row r="999" ht="18" customHeight="1" x14ac:dyDescent="0.3"/>
    <row r="1000" ht="18" customHeight="1" x14ac:dyDescent="0.3"/>
    <row r="1001" ht="18" customHeight="1" x14ac:dyDescent="0.3"/>
    <row r="1002" ht="18" customHeight="1" x14ac:dyDescent="0.3"/>
    <row r="1003" ht="18" customHeight="1" x14ac:dyDescent="0.3"/>
    <row r="1004" ht="18" customHeight="1" x14ac:dyDescent="0.3"/>
    <row r="1005" ht="18" customHeight="1" x14ac:dyDescent="0.3"/>
    <row r="1006" ht="18" customHeight="1" x14ac:dyDescent="0.3"/>
    <row r="1007" ht="18" customHeight="1" x14ac:dyDescent="0.3"/>
    <row r="1008" ht="18" customHeight="1" x14ac:dyDescent="0.3"/>
    <row r="1009" ht="18" customHeight="1" x14ac:dyDescent="0.3"/>
    <row r="1010" ht="18" customHeight="1" x14ac:dyDescent="0.3"/>
    <row r="1011" ht="18" customHeight="1" x14ac:dyDescent="0.3"/>
    <row r="1012" ht="18" customHeight="1" x14ac:dyDescent="0.3"/>
    <row r="1013" ht="18" customHeight="1" x14ac:dyDescent="0.3"/>
    <row r="1014" ht="18" customHeight="1" x14ac:dyDescent="0.3"/>
    <row r="1015" ht="18" customHeight="1" x14ac:dyDescent="0.3"/>
    <row r="1016" ht="18" customHeight="1" x14ac:dyDescent="0.3"/>
    <row r="1017" ht="18" customHeight="1" x14ac:dyDescent="0.3"/>
    <row r="1018" ht="18" customHeight="1" x14ac:dyDescent="0.3"/>
    <row r="1019" ht="18" customHeight="1" x14ac:dyDescent="0.3"/>
    <row r="1020" ht="18" customHeight="1" x14ac:dyDescent="0.3"/>
    <row r="1021" ht="18" customHeight="1" x14ac:dyDescent="0.3"/>
    <row r="1022" ht="18" customHeight="1" x14ac:dyDescent="0.3"/>
    <row r="1023" ht="18" customHeight="1" x14ac:dyDescent="0.3"/>
    <row r="1024" ht="18" customHeight="1" x14ac:dyDescent="0.3"/>
    <row r="1025" ht="18" customHeight="1" x14ac:dyDescent="0.3"/>
    <row r="1026" ht="18" customHeight="1" x14ac:dyDescent="0.3"/>
    <row r="1027" ht="18" customHeight="1" x14ac:dyDescent="0.3"/>
    <row r="1028" ht="18" customHeight="1" x14ac:dyDescent="0.3"/>
    <row r="1029" ht="18" customHeight="1" x14ac:dyDescent="0.3"/>
    <row r="1030" ht="18" customHeight="1" x14ac:dyDescent="0.3"/>
    <row r="1031" ht="18" customHeight="1" x14ac:dyDescent="0.3"/>
    <row r="1032" ht="18" customHeight="1" x14ac:dyDescent="0.3"/>
    <row r="1033" ht="18" customHeight="1" x14ac:dyDescent="0.3"/>
    <row r="1034" ht="18" customHeight="1" x14ac:dyDescent="0.3"/>
    <row r="1035" ht="18" customHeight="1" x14ac:dyDescent="0.3"/>
    <row r="1036" ht="18" customHeight="1" x14ac:dyDescent="0.3"/>
    <row r="1037" ht="18" customHeight="1" x14ac:dyDescent="0.3"/>
    <row r="1038" ht="18" customHeight="1" x14ac:dyDescent="0.3"/>
    <row r="1039" ht="18" customHeight="1" x14ac:dyDescent="0.3"/>
    <row r="1040" ht="18" customHeight="1" x14ac:dyDescent="0.3"/>
    <row r="1041" ht="18" customHeight="1" x14ac:dyDescent="0.3"/>
    <row r="1042" ht="18" customHeight="1" x14ac:dyDescent="0.3"/>
    <row r="1043" ht="18" customHeight="1" x14ac:dyDescent="0.3"/>
    <row r="1044" ht="18" customHeight="1" x14ac:dyDescent="0.3"/>
    <row r="1045" ht="18" customHeight="1" x14ac:dyDescent="0.3"/>
    <row r="1046" ht="18" customHeight="1" x14ac:dyDescent="0.3"/>
    <row r="1047" ht="18" customHeight="1" x14ac:dyDescent="0.3"/>
    <row r="1048" ht="18" customHeight="1" x14ac:dyDescent="0.3"/>
    <row r="1049" ht="18" customHeight="1" x14ac:dyDescent="0.3"/>
    <row r="1050" ht="18" customHeight="1" x14ac:dyDescent="0.3"/>
    <row r="1051" ht="18" customHeight="1" x14ac:dyDescent="0.3"/>
    <row r="1052" ht="18" customHeight="1" x14ac:dyDescent="0.3"/>
    <row r="1053" ht="18" customHeight="1" x14ac:dyDescent="0.3"/>
    <row r="1054" ht="18" customHeight="1" x14ac:dyDescent="0.3"/>
    <row r="1055" ht="18" customHeight="1" x14ac:dyDescent="0.3"/>
    <row r="1056" ht="18" customHeight="1" x14ac:dyDescent="0.3"/>
    <row r="1057" ht="18" customHeight="1" x14ac:dyDescent="0.3"/>
    <row r="1058" ht="18" customHeight="1" x14ac:dyDescent="0.3"/>
    <row r="1059" ht="18" customHeight="1" x14ac:dyDescent="0.3"/>
    <row r="1060" ht="18" customHeight="1" x14ac:dyDescent="0.3"/>
    <row r="1061" ht="18" customHeight="1" x14ac:dyDescent="0.3"/>
    <row r="1062" ht="18" customHeight="1" x14ac:dyDescent="0.3"/>
    <row r="1063" ht="18" customHeight="1" x14ac:dyDescent="0.3"/>
    <row r="1064" ht="18" customHeight="1" x14ac:dyDescent="0.3"/>
    <row r="1065" ht="18" customHeight="1" x14ac:dyDescent="0.3"/>
    <row r="1066" ht="18" customHeight="1" x14ac:dyDescent="0.3"/>
    <row r="1067" ht="18" customHeight="1" x14ac:dyDescent="0.3"/>
    <row r="1068" ht="18" customHeight="1" x14ac:dyDescent="0.3"/>
    <row r="1069" ht="18" customHeight="1" x14ac:dyDescent="0.3"/>
    <row r="1070" ht="18" customHeight="1" x14ac:dyDescent="0.3"/>
    <row r="1071" ht="18" customHeight="1" x14ac:dyDescent="0.3"/>
    <row r="1072" ht="18" customHeight="1" x14ac:dyDescent="0.3"/>
    <row r="1073" ht="18" customHeight="1" x14ac:dyDescent="0.3"/>
    <row r="1074" ht="18" customHeight="1" x14ac:dyDescent="0.3"/>
    <row r="1075" ht="18" customHeight="1" x14ac:dyDescent="0.3"/>
    <row r="1076" ht="18" customHeight="1" x14ac:dyDescent="0.3"/>
    <row r="1077" ht="18" customHeight="1" x14ac:dyDescent="0.3"/>
    <row r="1078" ht="18" customHeight="1" x14ac:dyDescent="0.3"/>
    <row r="1079" ht="18" customHeight="1" x14ac:dyDescent="0.3"/>
    <row r="1080" ht="18" customHeight="1" x14ac:dyDescent="0.3"/>
    <row r="1081" ht="18" customHeight="1" x14ac:dyDescent="0.3"/>
    <row r="1082" ht="18" customHeight="1" x14ac:dyDescent="0.3"/>
    <row r="1083" ht="18" customHeight="1" x14ac:dyDescent="0.3"/>
    <row r="1084" ht="18" customHeight="1" x14ac:dyDescent="0.3"/>
    <row r="1085" ht="18" customHeight="1" x14ac:dyDescent="0.3"/>
    <row r="1086" ht="18" customHeight="1" x14ac:dyDescent="0.3"/>
    <row r="1087" ht="18" customHeight="1" x14ac:dyDescent="0.3"/>
    <row r="1088" ht="18" customHeight="1" x14ac:dyDescent="0.3"/>
    <row r="1089" ht="18" customHeight="1" x14ac:dyDescent="0.3"/>
    <row r="1090" ht="18" customHeight="1" x14ac:dyDescent="0.3"/>
    <row r="1091" ht="18" customHeight="1" x14ac:dyDescent="0.3"/>
    <row r="1092" ht="18" customHeight="1" x14ac:dyDescent="0.3"/>
    <row r="1093" ht="18" customHeight="1" x14ac:dyDescent="0.3"/>
    <row r="1094" ht="18" customHeight="1" x14ac:dyDescent="0.3"/>
    <row r="1095" ht="18" customHeight="1" x14ac:dyDescent="0.3"/>
    <row r="1096" ht="18" customHeight="1" x14ac:dyDescent="0.3"/>
    <row r="1097" ht="18" customHeight="1" x14ac:dyDescent="0.3"/>
    <row r="1098" ht="18" customHeight="1" x14ac:dyDescent="0.3"/>
    <row r="1099" ht="18" customHeight="1" x14ac:dyDescent="0.3"/>
    <row r="1100" ht="18" customHeight="1" x14ac:dyDescent="0.3"/>
    <row r="1101" ht="18" customHeight="1" x14ac:dyDescent="0.3"/>
    <row r="1102" ht="18" customHeight="1" x14ac:dyDescent="0.3"/>
    <row r="1103" ht="18" customHeight="1" x14ac:dyDescent="0.3"/>
    <row r="1104" ht="18" customHeight="1" x14ac:dyDescent="0.3"/>
    <row r="1105" ht="18" customHeight="1" x14ac:dyDescent="0.3"/>
    <row r="1106" ht="18" customHeight="1" x14ac:dyDescent="0.3"/>
    <row r="1107" ht="18" customHeight="1" x14ac:dyDescent="0.3"/>
    <row r="1108" ht="18" customHeight="1" x14ac:dyDescent="0.3"/>
    <row r="1109" ht="18" customHeight="1" x14ac:dyDescent="0.3"/>
    <row r="1110" ht="18" customHeight="1" x14ac:dyDescent="0.3"/>
    <row r="1111" ht="18" customHeight="1" x14ac:dyDescent="0.3"/>
    <row r="1112" ht="18" customHeight="1" x14ac:dyDescent="0.3"/>
    <row r="1113" ht="18" customHeight="1" x14ac:dyDescent="0.3"/>
    <row r="1114" ht="18" customHeight="1" x14ac:dyDescent="0.3"/>
    <row r="1115" ht="18" customHeight="1" x14ac:dyDescent="0.3"/>
    <row r="1116" ht="18" customHeight="1" x14ac:dyDescent="0.3"/>
    <row r="1117" ht="18" customHeight="1" x14ac:dyDescent="0.3"/>
    <row r="1118" ht="18" customHeight="1" x14ac:dyDescent="0.3"/>
    <row r="1119" ht="18" customHeight="1" x14ac:dyDescent="0.3"/>
    <row r="1120" ht="18" customHeight="1" x14ac:dyDescent="0.3"/>
    <row r="1121" ht="18" customHeight="1" x14ac:dyDescent="0.3"/>
    <row r="1122" ht="18" customHeight="1" x14ac:dyDescent="0.3"/>
    <row r="1123" ht="18" customHeight="1" x14ac:dyDescent="0.3"/>
    <row r="1124" ht="18" customHeight="1" x14ac:dyDescent="0.3"/>
    <row r="1125" ht="18" customHeight="1" x14ac:dyDescent="0.3"/>
    <row r="1126" ht="18" customHeight="1" x14ac:dyDescent="0.3"/>
    <row r="1127" ht="18" customHeight="1" x14ac:dyDescent="0.3"/>
    <row r="1128" ht="18" customHeight="1" x14ac:dyDescent="0.3"/>
    <row r="1129" ht="18" customHeight="1" x14ac:dyDescent="0.3"/>
    <row r="1130" ht="18" customHeight="1" x14ac:dyDescent="0.3"/>
    <row r="1131" ht="18" customHeight="1" x14ac:dyDescent="0.3"/>
    <row r="1132" ht="18" customHeight="1" x14ac:dyDescent="0.3"/>
    <row r="1133" ht="18" customHeight="1" x14ac:dyDescent="0.3"/>
    <row r="1134" ht="18" customHeight="1" x14ac:dyDescent="0.3"/>
    <row r="1135" ht="18" customHeight="1" x14ac:dyDescent="0.3"/>
    <row r="1136" ht="18" customHeight="1" x14ac:dyDescent="0.3"/>
    <row r="1137" ht="18" customHeight="1" x14ac:dyDescent="0.3"/>
    <row r="1138" ht="18" customHeight="1" x14ac:dyDescent="0.3"/>
    <row r="1139" ht="18" customHeight="1" x14ac:dyDescent="0.3"/>
    <row r="1140" ht="18" customHeight="1" x14ac:dyDescent="0.3"/>
    <row r="1141" ht="18" customHeight="1" x14ac:dyDescent="0.3"/>
    <row r="1142" ht="18" customHeight="1" x14ac:dyDescent="0.3"/>
    <row r="1143" ht="18" customHeight="1" x14ac:dyDescent="0.3"/>
    <row r="1144" ht="18" customHeight="1" x14ac:dyDescent="0.3"/>
    <row r="1145" ht="18" customHeight="1" x14ac:dyDescent="0.3"/>
    <row r="1146" ht="18" customHeight="1" x14ac:dyDescent="0.3"/>
    <row r="1147" ht="18" customHeight="1" x14ac:dyDescent="0.3"/>
    <row r="1148" ht="18" customHeight="1" x14ac:dyDescent="0.3"/>
    <row r="1149" ht="18" customHeight="1" x14ac:dyDescent="0.3"/>
    <row r="1150" ht="18" customHeight="1" x14ac:dyDescent="0.3"/>
    <row r="1151" ht="18" customHeight="1" x14ac:dyDescent="0.3"/>
    <row r="1152" ht="18" customHeight="1" x14ac:dyDescent="0.3"/>
    <row r="1153" ht="18" customHeight="1" x14ac:dyDescent="0.3"/>
    <row r="1154" ht="18" customHeight="1" x14ac:dyDescent="0.3"/>
    <row r="1155" ht="18" customHeight="1" x14ac:dyDescent="0.3"/>
    <row r="1156" ht="18" customHeight="1" x14ac:dyDescent="0.3"/>
    <row r="1157" ht="18" customHeight="1" x14ac:dyDescent="0.3"/>
    <row r="1158" ht="18" customHeight="1" x14ac:dyDescent="0.3"/>
    <row r="1159" ht="18" customHeight="1" x14ac:dyDescent="0.3"/>
    <row r="1160" ht="18" customHeight="1" x14ac:dyDescent="0.3"/>
    <row r="1161" ht="18" customHeight="1" x14ac:dyDescent="0.3"/>
    <row r="1162" ht="18" customHeight="1" x14ac:dyDescent="0.3"/>
    <row r="1163" ht="18" customHeight="1" x14ac:dyDescent="0.3"/>
    <row r="1164" ht="18" customHeight="1" x14ac:dyDescent="0.3"/>
    <row r="1165" ht="18" customHeight="1" x14ac:dyDescent="0.3"/>
    <row r="1166" ht="18" customHeight="1" x14ac:dyDescent="0.3"/>
    <row r="1167" ht="18" customHeight="1" x14ac:dyDescent="0.3"/>
    <row r="1168" ht="18" customHeight="1" x14ac:dyDescent="0.3"/>
  </sheetData>
  <mergeCells count="3">
    <mergeCell ref="E4:F4"/>
    <mergeCell ref="E5:F5"/>
    <mergeCell ref="B2:I2"/>
  </mergeCells>
  <conditionalFormatting sqref="K8:K27">
    <cfRule type="expression" dxfId="0" priority="1">
      <formula>K8="Q"</formula>
    </cfRule>
  </conditionalFormatting>
  <dataValidations count="1">
    <dataValidation type="list" allowBlank="1" showInputMessage="1" showErrorMessage="1" sqref="K8:K27" xr:uid="{AF0FA8FC-86B4-4BF4-988D-1454143302B7}">
      <formula1>"Q,R"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343254-8F68-42BC-BDB7-85395EB4F4FD}">
          <x14:formula1>
            <xm:f>'ne pas toucher'!$G$15:$G$23</xm:f>
          </x14:formula1>
          <xm:sqref>C5</xm:sqref>
        </x14:dataValidation>
        <x14:dataValidation type="list" showInputMessage="1" showErrorMessage="1" xr:uid="{56E09EA7-C110-4E28-A866-76B1B15C70FD}">
          <x14:formula1>
            <xm:f>'ne pas toucher'!$E$3:$E$21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F9D8-8435-4051-BA83-3B7506F4A5AE}">
  <sheetPr>
    <tabColor rgb="FF0070C0"/>
  </sheetPr>
  <dimension ref="B1:M602"/>
  <sheetViews>
    <sheetView workbookViewId="0">
      <pane xSplit="1" ySplit="6" topLeftCell="B115" activePane="bottomRight" state="frozen"/>
      <selection pane="topRight" activeCell="B1" sqref="B1"/>
      <selection pane="bottomLeft" activeCell="A8" sqref="A8"/>
      <selection pane="bottomRight" activeCell="K115" sqref="K115"/>
    </sheetView>
  </sheetViews>
  <sheetFormatPr defaultColWidth="11.42578125" defaultRowHeight="15" x14ac:dyDescent="0.25"/>
  <cols>
    <col min="1" max="1" width="1.7109375" customWidth="1"/>
    <col min="2" max="2" width="15.7109375" style="83" customWidth="1"/>
    <col min="3" max="3" width="55.7109375" style="1" customWidth="1"/>
    <col min="4" max="4" width="15.7109375" style="1" customWidth="1"/>
    <col min="5" max="6" width="20.7109375" style="1" customWidth="1"/>
    <col min="7" max="7" width="12.7109375" style="97" customWidth="1"/>
    <col min="8" max="8" width="12.7109375" style="91" customWidth="1"/>
    <col min="9" max="9" width="8.7109375" style="1" customWidth="1"/>
    <col min="11" max="11" width="11.42578125" style="1"/>
    <col min="12" max="12" width="16.42578125" style="1" bestFit="1" customWidth="1"/>
    <col min="13" max="13" width="11.42578125" style="1"/>
  </cols>
  <sheetData>
    <row r="1" spans="2:13" ht="8.1" customHeight="1" thickBot="1" x14ac:dyDescent="0.3"/>
    <row r="2" spans="2:13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7"/>
    </row>
    <row r="3" spans="2:13" ht="16.5" thickTop="1" thickBot="1" x14ac:dyDescent="0.3"/>
    <row r="4" spans="2:13" ht="30" customHeight="1" thickTop="1" thickBot="1" x14ac:dyDescent="0.3">
      <c r="C4" s="29" t="s">
        <v>66</v>
      </c>
      <c r="E4" s="140" t="s">
        <v>1</v>
      </c>
      <c r="F4" s="141"/>
      <c r="G4" s="138" t="e" cm="1">
        <f t="array" ref="G4">SUM(-G7:G601,+H7:H601,'ne pas toucher'!C4)</f>
        <v>#VALUE!</v>
      </c>
      <c r="H4" s="139"/>
    </row>
    <row r="5" spans="2:13" ht="16.5" thickTop="1" thickBot="1" x14ac:dyDescent="0.3"/>
    <row r="6" spans="2:13" ht="35.1" customHeight="1" thickTop="1" thickBot="1" x14ac:dyDescent="0.3">
      <c r="B6" s="84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03" t="s">
        <v>32</v>
      </c>
      <c r="H6" s="90" t="s">
        <v>33</v>
      </c>
      <c r="I6" s="20" t="s">
        <v>35</v>
      </c>
      <c r="K6" s="82"/>
      <c r="L6" s="82"/>
      <c r="M6" s="2"/>
    </row>
    <row r="7" spans="2:13" ht="18" customHeight="1" thickTop="1" x14ac:dyDescent="0.25">
      <c r="B7" s="85">
        <v>45301</v>
      </c>
      <c r="C7" s="24" t="s">
        <v>74</v>
      </c>
      <c r="D7" s="24" t="s">
        <v>8</v>
      </c>
      <c r="E7" s="24" t="s">
        <v>22</v>
      </c>
      <c r="F7" s="24"/>
      <c r="G7" s="98"/>
      <c r="H7" s="92">
        <v>60</v>
      </c>
      <c r="I7" s="4"/>
    </row>
    <row r="8" spans="2:13" ht="18" customHeight="1" x14ac:dyDescent="0.25">
      <c r="B8" s="86">
        <v>45301</v>
      </c>
      <c r="C8" s="25" t="s">
        <v>88</v>
      </c>
      <c r="D8" s="25" t="s">
        <v>5</v>
      </c>
      <c r="E8" s="25" t="s">
        <v>25</v>
      </c>
      <c r="F8" s="25"/>
      <c r="G8" s="99">
        <v>3.15</v>
      </c>
      <c r="H8" s="93"/>
      <c r="I8" s="4"/>
    </row>
    <row r="9" spans="2:13" ht="18" customHeight="1" x14ac:dyDescent="0.25">
      <c r="B9" s="86">
        <v>45303</v>
      </c>
      <c r="C9" s="25" t="s">
        <v>87</v>
      </c>
      <c r="D9" s="25" t="s">
        <v>14</v>
      </c>
      <c r="E9" s="25" t="s">
        <v>26</v>
      </c>
      <c r="F9" s="25"/>
      <c r="G9" s="99">
        <v>152.4</v>
      </c>
      <c r="H9" s="93"/>
      <c r="I9" s="4"/>
    </row>
    <row r="10" spans="2:13" ht="18" customHeight="1" x14ac:dyDescent="0.25">
      <c r="B10" s="86">
        <v>45306</v>
      </c>
      <c r="C10" s="25" t="s">
        <v>75</v>
      </c>
      <c r="D10" s="25" t="s">
        <v>14</v>
      </c>
      <c r="E10" s="25" t="s">
        <v>26</v>
      </c>
      <c r="F10" s="25"/>
      <c r="G10" s="99">
        <v>281.02</v>
      </c>
      <c r="H10" s="93"/>
      <c r="I10" s="4"/>
    </row>
    <row r="11" spans="2:13" ht="18" customHeight="1" x14ac:dyDescent="0.25">
      <c r="B11" s="86">
        <v>45307</v>
      </c>
      <c r="C11" s="25" t="s">
        <v>85</v>
      </c>
      <c r="D11" s="25" t="s">
        <v>8</v>
      </c>
      <c r="E11" s="25" t="s">
        <v>26</v>
      </c>
      <c r="F11" s="25"/>
      <c r="G11" s="99">
        <v>247</v>
      </c>
      <c r="H11" s="93"/>
      <c r="I11" s="4"/>
    </row>
    <row r="12" spans="2:13" ht="18" customHeight="1" x14ac:dyDescent="0.25">
      <c r="B12" s="86">
        <v>45309</v>
      </c>
      <c r="C12" s="25" t="s">
        <v>86</v>
      </c>
      <c r="D12" s="25" t="s">
        <v>14</v>
      </c>
      <c r="E12" s="25" t="s">
        <v>26</v>
      </c>
      <c r="F12" s="25"/>
      <c r="G12" s="99">
        <v>50.28</v>
      </c>
      <c r="H12" s="93"/>
      <c r="I12" s="4"/>
    </row>
    <row r="13" spans="2:13" ht="18" customHeight="1" x14ac:dyDescent="0.25">
      <c r="B13" s="86">
        <v>45315</v>
      </c>
      <c r="C13" s="25" t="s">
        <v>89</v>
      </c>
      <c r="D13" s="25" t="s">
        <v>16</v>
      </c>
      <c r="E13" s="25" t="s">
        <v>36</v>
      </c>
      <c r="F13" s="104"/>
      <c r="G13" s="99"/>
      <c r="H13" s="93">
        <v>150</v>
      </c>
      <c r="I13" s="4"/>
    </row>
    <row r="14" spans="2:13" ht="18" customHeight="1" x14ac:dyDescent="0.25">
      <c r="B14" s="86">
        <v>45324</v>
      </c>
      <c r="C14" s="25" t="s">
        <v>90</v>
      </c>
      <c r="D14" s="25" t="s">
        <v>5</v>
      </c>
      <c r="E14" s="25" t="s">
        <v>25</v>
      </c>
      <c r="F14" s="25"/>
      <c r="G14" s="99"/>
      <c r="H14" s="93">
        <v>1.67</v>
      </c>
      <c r="I14" s="4"/>
    </row>
    <row r="15" spans="2:13" ht="18" customHeight="1" x14ac:dyDescent="0.25">
      <c r="B15" s="86">
        <v>45324</v>
      </c>
      <c r="C15" s="25" t="s">
        <v>84</v>
      </c>
      <c r="D15" s="25" t="s">
        <v>19</v>
      </c>
      <c r="E15" s="25" t="s">
        <v>26</v>
      </c>
      <c r="F15" s="25"/>
      <c r="G15" s="99">
        <v>45.5</v>
      </c>
      <c r="H15" s="93"/>
      <c r="I15" s="4"/>
    </row>
    <row r="16" spans="2:13" ht="18" customHeight="1" x14ac:dyDescent="0.25">
      <c r="B16" s="86">
        <v>45328</v>
      </c>
      <c r="C16" s="25" t="s">
        <v>76</v>
      </c>
      <c r="D16" s="25" t="s">
        <v>19</v>
      </c>
      <c r="E16" s="25" t="s">
        <v>26</v>
      </c>
      <c r="F16" s="25"/>
      <c r="G16" s="99">
        <v>39.54</v>
      </c>
      <c r="H16" s="93"/>
      <c r="I16" s="4"/>
    </row>
    <row r="17" spans="2:9" ht="18" customHeight="1" x14ac:dyDescent="0.25">
      <c r="B17" s="86">
        <v>45329</v>
      </c>
      <c r="C17" s="25" t="s">
        <v>77</v>
      </c>
      <c r="D17" s="25" t="s">
        <v>19</v>
      </c>
      <c r="E17" s="25" t="s">
        <v>26</v>
      </c>
      <c r="F17" s="25"/>
      <c r="G17" s="99">
        <v>164.57</v>
      </c>
      <c r="H17" s="93"/>
      <c r="I17" s="4"/>
    </row>
    <row r="18" spans="2:9" ht="18" customHeight="1" x14ac:dyDescent="0.25">
      <c r="B18" s="86">
        <v>45330</v>
      </c>
      <c r="C18" s="25" t="s">
        <v>78</v>
      </c>
      <c r="D18" s="25" t="s">
        <v>19</v>
      </c>
      <c r="E18" s="25" t="s">
        <v>26</v>
      </c>
      <c r="F18" s="25"/>
      <c r="G18" s="99">
        <v>59.9</v>
      </c>
      <c r="H18" s="93"/>
      <c r="I18" s="4"/>
    </row>
    <row r="19" spans="2:9" ht="18" customHeight="1" x14ac:dyDescent="0.25">
      <c r="B19" s="86">
        <v>45332</v>
      </c>
      <c r="C19" s="25" t="s">
        <v>79</v>
      </c>
      <c r="D19" s="25" t="s">
        <v>8</v>
      </c>
      <c r="E19" s="25" t="s">
        <v>37</v>
      </c>
      <c r="F19" s="25"/>
      <c r="G19" s="99"/>
      <c r="H19" s="93">
        <v>3650</v>
      </c>
      <c r="I19" s="4"/>
    </row>
    <row r="20" spans="2:9" ht="18" customHeight="1" x14ac:dyDescent="0.25">
      <c r="B20" s="86">
        <v>45332</v>
      </c>
      <c r="C20" s="25" t="s">
        <v>97</v>
      </c>
      <c r="D20" s="25" t="s">
        <v>8</v>
      </c>
      <c r="E20" s="25" t="s">
        <v>22</v>
      </c>
      <c r="F20" s="25"/>
      <c r="G20" s="99"/>
      <c r="H20" s="93">
        <v>195</v>
      </c>
      <c r="I20" s="4"/>
    </row>
    <row r="21" spans="2:9" ht="18" customHeight="1" x14ac:dyDescent="0.25">
      <c r="B21" s="86">
        <v>45332</v>
      </c>
      <c r="C21" s="53" t="s">
        <v>98</v>
      </c>
      <c r="D21" s="25" t="s">
        <v>8</v>
      </c>
      <c r="E21" s="25" t="s">
        <v>22</v>
      </c>
      <c r="F21" s="25"/>
      <c r="G21" s="99"/>
      <c r="H21" s="93">
        <v>220</v>
      </c>
      <c r="I21" s="4"/>
    </row>
    <row r="22" spans="2:9" ht="18" customHeight="1" x14ac:dyDescent="0.25">
      <c r="B22" s="86">
        <v>45332</v>
      </c>
      <c r="C22" s="25" t="s">
        <v>99</v>
      </c>
      <c r="D22" s="25" t="s">
        <v>8</v>
      </c>
      <c r="E22" s="25" t="s">
        <v>22</v>
      </c>
      <c r="F22" s="25"/>
      <c r="G22" s="99"/>
      <c r="H22" s="93">
        <v>85</v>
      </c>
      <c r="I22" s="4"/>
    </row>
    <row r="23" spans="2:9" ht="18" customHeight="1" x14ac:dyDescent="0.25">
      <c r="B23" s="86">
        <v>45332</v>
      </c>
      <c r="C23" s="25" t="s">
        <v>100</v>
      </c>
      <c r="D23" s="25" t="s">
        <v>8</v>
      </c>
      <c r="E23" s="25" t="s">
        <v>22</v>
      </c>
      <c r="F23" s="25"/>
      <c r="G23" s="99"/>
      <c r="H23" s="93">
        <v>110</v>
      </c>
      <c r="I23" s="4"/>
    </row>
    <row r="24" spans="2:9" ht="18" customHeight="1" x14ac:dyDescent="0.25">
      <c r="B24" s="86">
        <v>45332</v>
      </c>
      <c r="C24" s="25" t="s">
        <v>101</v>
      </c>
      <c r="D24" s="25" t="s">
        <v>8</v>
      </c>
      <c r="E24" s="25" t="s">
        <v>22</v>
      </c>
      <c r="F24" s="25"/>
      <c r="G24" s="99"/>
      <c r="H24" s="93">
        <v>40</v>
      </c>
      <c r="I24" s="4"/>
    </row>
    <row r="25" spans="2:9" ht="18" customHeight="1" x14ac:dyDescent="0.25">
      <c r="B25" s="86">
        <v>45332</v>
      </c>
      <c r="C25" s="25" t="s">
        <v>102</v>
      </c>
      <c r="D25" s="25" t="s">
        <v>8</v>
      </c>
      <c r="E25" s="25" t="s">
        <v>22</v>
      </c>
      <c r="F25" s="25"/>
      <c r="G25" s="99"/>
      <c r="H25" s="93">
        <v>50</v>
      </c>
      <c r="I25" s="4"/>
    </row>
    <row r="26" spans="2:9" ht="18" customHeight="1" x14ac:dyDescent="0.25">
      <c r="B26" s="86">
        <v>45332</v>
      </c>
      <c r="C26" s="25" t="s">
        <v>103</v>
      </c>
      <c r="D26" s="25" t="s">
        <v>8</v>
      </c>
      <c r="E26" s="25" t="s">
        <v>22</v>
      </c>
      <c r="F26" s="25"/>
      <c r="G26" s="99"/>
      <c r="H26" s="93">
        <v>280</v>
      </c>
      <c r="I26" s="4"/>
    </row>
    <row r="27" spans="2:9" ht="18" customHeight="1" x14ac:dyDescent="0.25">
      <c r="B27" s="86">
        <v>45332</v>
      </c>
      <c r="C27" s="25" t="s">
        <v>104</v>
      </c>
      <c r="D27" s="25" t="s">
        <v>8</v>
      </c>
      <c r="E27" s="25" t="s">
        <v>22</v>
      </c>
      <c r="F27" s="25"/>
      <c r="G27" s="99"/>
      <c r="H27" s="93">
        <v>140</v>
      </c>
      <c r="I27" s="4"/>
    </row>
    <row r="28" spans="2:9" ht="18" customHeight="1" x14ac:dyDescent="0.25">
      <c r="B28" s="86">
        <v>45332</v>
      </c>
      <c r="C28" s="25" t="s">
        <v>105</v>
      </c>
      <c r="D28" s="25" t="s">
        <v>8</v>
      </c>
      <c r="E28" s="25" t="s">
        <v>22</v>
      </c>
      <c r="F28" s="25"/>
      <c r="G28" s="99"/>
      <c r="H28" s="93">
        <v>225</v>
      </c>
      <c r="I28" s="4"/>
    </row>
    <row r="29" spans="2:9" ht="18" customHeight="1" x14ac:dyDescent="0.25">
      <c r="B29" s="86">
        <v>45335</v>
      </c>
      <c r="C29" s="25" t="s">
        <v>96</v>
      </c>
      <c r="D29" s="25" t="s">
        <v>8</v>
      </c>
      <c r="E29" s="25" t="s">
        <v>22</v>
      </c>
      <c r="F29" s="25"/>
      <c r="G29" s="99"/>
      <c r="H29" s="93">
        <v>400</v>
      </c>
      <c r="I29" s="4"/>
    </row>
    <row r="30" spans="2:9" ht="18" customHeight="1" x14ac:dyDescent="0.25">
      <c r="B30" s="86">
        <v>45335</v>
      </c>
      <c r="C30" s="25" t="s">
        <v>95</v>
      </c>
      <c r="D30" s="25" t="s">
        <v>8</v>
      </c>
      <c r="E30" s="25" t="s">
        <v>22</v>
      </c>
      <c r="F30" s="25"/>
      <c r="G30" s="99"/>
      <c r="H30" s="93">
        <v>185</v>
      </c>
      <c r="I30" s="4"/>
    </row>
    <row r="31" spans="2:9" ht="18" customHeight="1" x14ac:dyDescent="0.25">
      <c r="B31" s="86">
        <v>45335</v>
      </c>
      <c r="C31" s="25" t="s">
        <v>94</v>
      </c>
      <c r="D31" s="25" t="s">
        <v>8</v>
      </c>
      <c r="E31" s="25" t="s">
        <v>22</v>
      </c>
      <c r="F31" s="25"/>
      <c r="G31" s="99"/>
      <c r="H31" s="93">
        <v>265</v>
      </c>
      <c r="I31" s="4"/>
    </row>
    <row r="32" spans="2:9" ht="18" customHeight="1" x14ac:dyDescent="0.25">
      <c r="B32" s="86">
        <v>45335</v>
      </c>
      <c r="C32" s="25" t="s">
        <v>93</v>
      </c>
      <c r="D32" s="25" t="s">
        <v>8</v>
      </c>
      <c r="E32" s="25" t="s">
        <v>22</v>
      </c>
      <c r="F32" s="25"/>
      <c r="G32" s="99"/>
      <c r="H32" s="93">
        <v>270</v>
      </c>
      <c r="I32" s="4"/>
    </row>
    <row r="33" spans="2:9" ht="18" customHeight="1" x14ac:dyDescent="0.25">
      <c r="B33" s="86">
        <v>45335</v>
      </c>
      <c r="C33" s="25" t="s">
        <v>92</v>
      </c>
      <c r="D33" s="25" t="s">
        <v>8</v>
      </c>
      <c r="E33" s="25" t="s">
        <v>22</v>
      </c>
      <c r="F33" s="25"/>
      <c r="G33" s="99"/>
      <c r="H33" s="93">
        <v>105</v>
      </c>
      <c r="I33" s="4"/>
    </row>
    <row r="34" spans="2:9" ht="18" customHeight="1" x14ac:dyDescent="0.25">
      <c r="B34" s="86">
        <v>45335</v>
      </c>
      <c r="C34" s="25" t="s">
        <v>91</v>
      </c>
      <c r="D34" s="25" t="s">
        <v>8</v>
      </c>
      <c r="E34" s="25" t="s">
        <v>22</v>
      </c>
      <c r="F34" s="25"/>
      <c r="G34" s="99"/>
      <c r="H34" s="93">
        <v>160</v>
      </c>
      <c r="I34" s="4"/>
    </row>
    <row r="35" spans="2:9" ht="18" customHeight="1" x14ac:dyDescent="0.25">
      <c r="B35" s="86">
        <v>45335</v>
      </c>
      <c r="C35" s="25" t="s">
        <v>106</v>
      </c>
      <c r="D35" s="25" t="s">
        <v>8</v>
      </c>
      <c r="E35" s="25" t="s">
        <v>22</v>
      </c>
      <c r="F35" s="25"/>
      <c r="G35" s="99"/>
      <c r="H35" s="93">
        <v>110</v>
      </c>
      <c r="I35" s="4"/>
    </row>
    <row r="36" spans="2:9" ht="18" customHeight="1" x14ac:dyDescent="0.25">
      <c r="B36" s="86">
        <v>45335</v>
      </c>
      <c r="C36" s="25" t="s">
        <v>107</v>
      </c>
      <c r="D36" s="25" t="s">
        <v>8</v>
      </c>
      <c r="E36" s="25" t="s">
        <v>22</v>
      </c>
      <c r="F36" s="25"/>
      <c r="G36" s="99"/>
      <c r="H36" s="93">
        <v>85</v>
      </c>
      <c r="I36" s="4"/>
    </row>
    <row r="37" spans="2:9" ht="18" customHeight="1" x14ac:dyDescent="0.25">
      <c r="B37" s="86">
        <v>45335</v>
      </c>
      <c r="C37" s="25" t="s">
        <v>108</v>
      </c>
      <c r="D37" s="25" t="s">
        <v>8</v>
      </c>
      <c r="E37" s="25" t="s">
        <v>22</v>
      </c>
      <c r="F37" s="25"/>
      <c r="G37" s="99"/>
      <c r="H37" s="93">
        <v>80</v>
      </c>
      <c r="I37" s="4"/>
    </row>
    <row r="38" spans="2:9" ht="18" customHeight="1" x14ac:dyDescent="0.25">
      <c r="B38" s="86">
        <v>45335</v>
      </c>
      <c r="C38" s="25" t="s">
        <v>96</v>
      </c>
      <c r="D38" s="25" t="s">
        <v>8</v>
      </c>
      <c r="E38" s="25" t="s">
        <v>22</v>
      </c>
      <c r="F38" s="25"/>
      <c r="G38" s="99"/>
      <c r="H38" s="93">
        <v>125</v>
      </c>
      <c r="I38" s="4"/>
    </row>
    <row r="39" spans="2:9" ht="18" customHeight="1" x14ac:dyDescent="0.25">
      <c r="B39" s="86">
        <v>45336</v>
      </c>
      <c r="C39" s="25" t="s">
        <v>79</v>
      </c>
      <c r="D39" s="25" t="s">
        <v>8</v>
      </c>
      <c r="E39" s="25" t="s">
        <v>37</v>
      </c>
      <c r="F39" s="25"/>
      <c r="G39" s="99"/>
      <c r="H39" s="93">
        <v>2910</v>
      </c>
      <c r="I39" s="4"/>
    </row>
    <row r="40" spans="2:9" ht="18" customHeight="1" x14ac:dyDescent="0.25">
      <c r="B40" s="86">
        <v>45341</v>
      </c>
      <c r="C40" s="25" t="s">
        <v>83</v>
      </c>
      <c r="D40" s="25" t="s">
        <v>19</v>
      </c>
      <c r="E40" s="25" t="s">
        <v>26</v>
      </c>
      <c r="F40" s="25"/>
      <c r="G40" s="99">
        <v>1400</v>
      </c>
      <c r="H40" s="93"/>
      <c r="I40" s="4"/>
    </row>
    <row r="41" spans="2:9" ht="18" customHeight="1" x14ac:dyDescent="0.25">
      <c r="B41" s="86">
        <v>45349</v>
      </c>
      <c r="C41" s="25" t="s">
        <v>109</v>
      </c>
      <c r="D41" s="25" t="s">
        <v>19</v>
      </c>
      <c r="E41" s="25" t="s">
        <v>26</v>
      </c>
      <c r="F41" s="25"/>
      <c r="G41" s="99">
        <v>100</v>
      </c>
      <c r="H41" s="93"/>
      <c r="I41" s="4"/>
    </row>
    <row r="42" spans="2:9" ht="18" customHeight="1" x14ac:dyDescent="0.25">
      <c r="B42" s="86">
        <v>45355</v>
      </c>
      <c r="C42" s="25" t="s">
        <v>110</v>
      </c>
      <c r="D42" s="25" t="s">
        <v>19</v>
      </c>
      <c r="E42" s="25" t="s">
        <v>26</v>
      </c>
      <c r="F42" s="25"/>
      <c r="G42" s="99">
        <v>60</v>
      </c>
      <c r="H42" s="93"/>
      <c r="I42" s="4"/>
    </row>
    <row r="43" spans="2:9" ht="18" customHeight="1" x14ac:dyDescent="0.25">
      <c r="B43" s="86">
        <v>45357</v>
      </c>
      <c r="C43" s="25" t="s">
        <v>80</v>
      </c>
      <c r="D43" s="25"/>
      <c r="E43" s="25" t="s">
        <v>36</v>
      </c>
      <c r="F43" s="25"/>
      <c r="G43" s="99">
        <v>12494.46</v>
      </c>
      <c r="H43" s="93"/>
      <c r="I43" s="4"/>
    </row>
    <row r="44" spans="2:9" ht="18" customHeight="1" x14ac:dyDescent="0.25">
      <c r="B44" s="86">
        <v>45358</v>
      </c>
      <c r="C44" s="25" t="s">
        <v>111</v>
      </c>
      <c r="D44" s="25" t="s">
        <v>8</v>
      </c>
      <c r="E44" s="25" t="s">
        <v>36</v>
      </c>
      <c r="F44" s="25"/>
      <c r="G44" s="99">
        <v>596.1</v>
      </c>
      <c r="H44" s="93"/>
      <c r="I44" s="4"/>
    </row>
    <row r="45" spans="2:9" ht="18" customHeight="1" x14ac:dyDescent="0.25">
      <c r="B45" s="86">
        <v>45359</v>
      </c>
      <c r="C45" s="25" t="s">
        <v>112</v>
      </c>
      <c r="D45" s="25" t="s">
        <v>19</v>
      </c>
      <c r="E45" s="25" t="s">
        <v>26</v>
      </c>
      <c r="F45" s="25"/>
      <c r="G45" s="99">
        <v>100</v>
      </c>
      <c r="H45" s="93"/>
      <c r="I45" s="4"/>
    </row>
    <row r="46" spans="2:9" ht="18" customHeight="1" x14ac:dyDescent="0.25">
      <c r="B46" s="86">
        <v>45370</v>
      </c>
      <c r="C46" s="53" t="s">
        <v>113</v>
      </c>
      <c r="D46" s="25" t="s">
        <v>14</v>
      </c>
      <c r="E46" s="25" t="s">
        <v>26</v>
      </c>
      <c r="F46" s="25"/>
      <c r="G46" s="99">
        <v>150</v>
      </c>
      <c r="H46" s="93"/>
      <c r="I46" s="4"/>
    </row>
    <row r="47" spans="2:9" ht="18" customHeight="1" x14ac:dyDescent="0.25">
      <c r="B47" s="86">
        <v>45376</v>
      </c>
      <c r="C47" s="25" t="s">
        <v>81</v>
      </c>
      <c r="D47" s="25" t="s">
        <v>5</v>
      </c>
      <c r="E47" s="25" t="s">
        <v>25</v>
      </c>
      <c r="F47" s="25"/>
      <c r="G47" s="99">
        <v>10.5</v>
      </c>
      <c r="H47" s="93"/>
      <c r="I47" s="4"/>
    </row>
    <row r="48" spans="2:9" ht="18" customHeight="1" x14ac:dyDescent="0.25">
      <c r="B48" s="86">
        <v>45386</v>
      </c>
      <c r="C48" s="25" t="s">
        <v>114</v>
      </c>
      <c r="D48" s="25" t="s">
        <v>11</v>
      </c>
      <c r="E48" s="25" t="s">
        <v>26</v>
      </c>
      <c r="F48" s="25"/>
      <c r="G48" s="99">
        <v>165</v>
      </c>
      <c r="H48" s="93"/>
      <c r="I48" s="4"/>
    </row>
    <row r="49" spans="2:9" ht="18" customHeight="1" x14ac:dyDescent="0.25">
      <c r="B49" s="86">
        <v>45386</v>
      </c>
      <c r="C49" s="25" t="s">
        <v>115</v>
      </c>
      <c r="D49" s="25" t="s">
        <v>11</v>
      </c>
      <c r="E49" s="25" t="s">
        <v>26</v>
      </c>
      <c r="F49" s="25"/>
      <c r="G49" s="99">
        <v>549.29</v>
      </c>
      <c r="H49" s="93"/>
      <c r="I49" s="4"/>
    </row>
    <row r="50" spans="2:9" ht="18" customHeight="1" x14ac:dyDescent="0.25">
      <c r="B50" s="86">
        <v>45392</v>
      </c>
      <c r="C50" s="25" t="s">
        <v>82</v>
      </c>
      <c r="D50" s="25" t="s">
        <v>5</v>
      </c>
      <c r="E50" s="25" t="s">
        <v>25</v>
      </c>
      <c r="F50" s="25"/>
      <c r="G50" s="99">
        <v>3.3</v>
      </c>
      <c r="H50" s="93"/>
      <c r="I50" s="4"/>
    </row>
    <row r="51" spans="2:9" ht="18" customHeight="1" x14ac:dyDescent="0.25">
      <c r="B51" s="86">
        <v>45398</v>
      </c>
      <c r="C51" s="105" t="s">
        <v>116</v>
      </c>
      <c r="D51" s="25" t="s">
        <v>11</v>
      </c>
      <c r="E51" s="25" t="s">
        <v>26</v>
      </c>
      <c r="F51" s="25"/>
      <c r="G51" s="99">
        <v>384.97</v>
      </c>
      <c r="H51" s="93"/>
      <c r="I51" s="4"/>
    </row>
    <row r="52" spans="2:9" ht="18" customHeight="1" x14ac:dyDescent="0.25">
      <c r="B52" s="86">
        <v>45399</v>
      </c>
      <c r="C52" s="25" t="s">
        <v>117</v>
      </c>
      <c r="D52" s="25" t="s">
        <v>14</v>
      </c>
      <c r="E52" s="25" t="s">
        <v>26</v>
      </c>
      <c r="F52" s="25"/>
      <c r="G52" s="99">
        <v>873.3</v>
      </c>
      <c r="H52" s="93"/>
      <c r="I52" s="4"/>
    </row>
    <row r="53" spans="2:9" ht="18" customHeight="1" x14ac:dyDescent="0.25">
      <c r="B53" s="86">
        <v>45414</v>
      </c>
      <c r="C53" s="25" t="s">
        <v>118</v>
      </c>
      <c r="D53" s="25" t="s">
        <v>9</v>
      </c>
      <c r="E53" s="25" t="s">
        <v>26</v>
      </c>
      <c r="F53" s="25"/>
      <c r="G53" s="99">
        <v>45</v>
      </c>
      <c r="H53" s="93"/>
      <c r="I53" s="4"/>
    </row>
    <row r="54" spans="2:9" ht="18" customHeight="1" x14ac:dyDescent="0.25">
      <c r="B54" s="86">
        <v>45414</v>
      </c>
      <c r="C54" s="53" t="s">
        <v>119</v>
      </c>
      <c r="D54" s="25" t="s">
        <v>7</v>
      </c>
      <c r="E54" s="25" t="s">
        <v>26</v>
      </c>
      <c r="F54" s="25"/>
      <c r="G54" s="99">
        <v>217.5</v>
      </c>
      <c r="H54" s="93"/>
      <c r="I54" s="4"/>
    </row>
    <row r="55" spans="2:9" ht="18" customHeight="1" x14ac:dyDescent="0.25">
      <c r="B55" s="86">
        <v>45415</v>
      </c>
      <c r="C55" s="25" t="s">
        <v>124</v>
      </c>
      <c r="D55" s="25" t="s">
        <v>11</v>
      </c>
      <c r="E55" s="25" t="s">
        <v>26</v>
      </c>
      <c r="F55" s="25"/>
      <c r="G55" s="99">
        <v>549.99</v>
      </c>
      <c r="H55" s="93"/>
      <c r="I55" s="4"/>
    </row>
    <row r="56" spans="2:9" ht="18" customHeight="1" x14ac:dyDescent="0.25">
      <c r="B56" s="86">
        <v>45419</v>
      </c>
      <c r="C56" s="25" t="s">
        <v>130</v>
      </c>
      <c r="D56" s="25" t="s">
        <v>5</v>
      </c>
      <c r="E56" s="25" t="s">
        <v>25</v>
      </c>
      <c r="F56" s="25"/>
      <c r="G56" s="99"/>
      <c r="H56" s="93">
        <v>31.43</v>
      </c>
      <c r="I56" s="4"/>
    </row>
    <row r="57" spans="2:9" ht="18" customHeight="1" x14ac:dyDescent="0.25">
      <c r="B57" s="86">
        <v>45419</v>
      </c>
      <c r="C57" s="25" t="s">
        <v>123</v>
      </c>
      <c r="D57" s="25" t="s">
        <v>57</v>
      </c>
      <c r="E57" s="25" t="s">
        <v>26</v>
      </c>
      <c r="F57" s="25"/>
      <c r="G57" s="99">
        <v>119.3</v>
      </c>
      <c r="H57" s="93"/>
      <c r="I57" s="4"/>
    </row>
    <row r="58" spans="2:9" ht="18" customHeight="1" x14ac:dyDescent="0.25">
      <c r="B58" s="86">
        <v>45419</v>
      </c>
      <c r="C58" s="53" t="s">
        <v>122</v>
      </c>
      <c r="D58" s="25" t="s">
        <v>11</v>
      </c>
      <c r="E58" s="25" t="s">
        <v>26</v>
      </c>
      <c r="F58" s="25"/>
      <c r="G58" s="99">
        <v>1281.68</v>
      </c>
      <c r="H58" s="93"/>
      <c r="I58" s="4"/>
    </row>
    <row r="59" spans="2:9" ht="18" customHeight="1" x14ac:dyDescent="0.25">
      <c r="B59" s="86">
        <v>45422</v>
      </c>
      <c r="C59" s="25" t="s">
        <v>120</v>
      </c>
      <c r="D59" s="25" t="s">
        <v>8</v>
      </c>
      <c r="E59" s="25" t="s">
        <v>22</v>
      </c>
      <c r="F59" s="25"/>
      <c r="G59" s="99"/>
      <c r="H59" s="93">
        <v>170</v>
      </c>
      <c r="I59" s="4"/>
    </row>
    <row r="60" spans="2:9" ht="18" customHeight="1" x14ac:dyDescent="0.25">
      <c r="B60" s="86">
        <v>45425</v>
      </c>
      <c r="C60" s="25" t="s">
        <v>131</v>
      </c>
      <c r="D60" s="25" t="s">
        <v>5</v>
      </c>
      <c r="E60" s="25" t="s">
        <v>36</v>
      </c>
      <c r="F60" s="25"/>
      <c r="G60" s="99"/>
      <c r="H60" s="93">
        <v>0.9</v>
      </c>
      <c r="I60" s="4"/>
    </row>
    <row r="61" spans="2:9" ht="18" customHeight="1" x14ac:dyDescent="0.25">
      <c r="B61" s="86">
        <v>45427</v>
      </c>
      <c r="C61" s="25" t="s">
        <v>128</v>
      </c>
      <c r="D61" s="25" t="s">
        <v>6</v>
      </c>
      <c r="E61" s="25" t="s">
        <v>26</v>
      </c>
      <c r="F61" s="25"/>
      <c r="G61" s="99">
        <v>32.380000000000003</v>
      </c>
      <c r="H61" s="93"/>
      <c r="I61" s="4"/>
    </row>
    <row r="62" spans="2:9" ht="18" customHeight="1" x14ac:dyDescent="0.25">
      <c r="B62" s="86">
        <v>45427</v>
      </c>
      <c r="C62" s="25" t="s">
        <v>134</v>
      </c>
      <c r="D62" s="25"/>
      <c r="E62" s="25" t="s">
        <v>36</v>
      </c>
      <c r="F62" s="25"/>
      <c r="G62" s="99"/>
      <c r="H62" s="93">
        <v>2000</v>
      </c>
      <c r="I62" s="4"/>
    </row>
    <row r="63" spans="2:9" ht="18" customHeight="1" x14ac:dyDescent="0.25">
      <c r="B63" s="86">
        <v>45428</v>
      </c>
      <c r="C63" s="53" t="s">
        <v>129</v>
      </c>
      <c r="D63" s="25" t="s">
        <v>6</v>
      </c>
      <c r="E63" s="25" t="s">
        <v>26</v>
      </c>
      <c r="F63" s="25"/>
      <c r="G63" s="99">
        <v>53.1</v>
      </c>
      <c r="H63" s="93"/>
      <c r="I63" s="4"/>
    </row>
    <row r="64" spans="2:9" ht="18" customHeight="1" x14ac:dyDescent="0.25">
      <c r="B64" s="86">
        <v>45429</v>
      </c>
      <c r="C64" s="25" t="s">
        <v>125</v>
      </c>
      <c r="D64" s="25" t="s">
        <v>57</v>
      </c>
      <c r="E64" s="25" t="s">
        <v>26</v>
      </c>
      <c r="F64" s="25"/>
      <c r="G64" s="99">
        <v>42.95</v>
      </c>
      <c r="H64" s="93"/>
      <c r="I64" s="4"/>
    </row>
    <row r="65" spans="2:9" ht="18" customHeight="1" x14ac:dyDescent="0.25">
      <c r="B65" s="86">
        <v>45433</v>
      </c>
      <c r="C65" s="25" t="s">
        <v>126</v>
      </c>
      <c r="D65" s="25" t="s">
        <v>6</v>
      </c>
      <c r="E65" s="25" t="s">
        <v>26</v>
      </c>
      <c r="F65" s="25"/>
      <c r="G65" s="99">
        <v>90.72</v>
      </c>
      <c r="H65" s="93"/>
      <c r="I65" s="4"/>
    </row>
    <row r="66" spans="2:9" ht="18" customHeight="1" x14ac:dyDescent="0.25">
      <c r="B66" s="86">
        <v>45433</v>
      </c>
      <c r="C66" s="105" t="s">
        <v>121</v>
      </c>
      <c r="D66" s="25" t="s">
        <v>11</v>
      </c>
      <c r="E66" s="25" t="s">
        <v>26</v>
      </c>
      <c r="F66" s="25"/>
      <c r="G66" s="99">
        <v>748.88</v>
      </c>
      <c r="H66" s="93"/>
      <c r="I66" s="4"/>
    </row>
    <row r="67" spans="2:9" ht="18" customHeight="1" x14ac:dyDescent="0.25">
      <c r="B67" s="86">
        <v>45435</v>
      </c>
      <c r="C67" s="25" t="s">
        <v>139</v>
      </c>
      <c r="D67" s="25" t="s">
        <v>5</v>
      </c>
      <c r="E67" s="25" t="s">
        <v>25</v>
      </c>
      <c r="F67" s="25"/>
      <c r="G67" s="99">
        <v>5.25</v>
      </c>
      <c r="H67" s="93"/>
      <c r="I67" s="4"/>
    </row>
    <row r="68" spans="2:9" ht="18" customHeight="1" x14ac:dyDescent="0.25">
      <c r="B68" s="86">
        <v>45435</v>
      </c>
      <c r="C68" s="105" t="s">
        <v>138</v>
      </c>
      <c r="D68" s="25" t="s">
        <v>5</v>
      </c>
      <c r="E68" s="25" t="s">
        <v>25</v>
      </c>
      <c r="F68" s="25"/>
      <c r="G68" s="99">
        <v>3</v>
      </c>
      <c r="H68" s="93"/>
      <c r="I68" s="4"/>
    </row>
    <row r="69" spans="2:9" ht="18" customHeight="1" x14ac:dyDescent="0.25">
      <c r="B69" s="86">
        <v>45441</v>
      </c>
      <c r="C69" s="25" t="s">
        <v>140</v>
      </c>
      <c r="D69" s="25" t="s">
        <v>7</v>
      </c>
      <c r="E69" s="25" t="s">
        <v>36</v>
      </c>
      <c r="F69" s="25"/>
      <c r="G69" s="99"/>
      <c r="H69" s="93">
        <v>40</v>
      </c>
      <c r="I69" s="4"/>
    </row>
    <row r="70" spans="2:9" ht="18" customHeight="1" x14ac:dyDescent="0.25">
      <c r="B70" s="86">
        <v>45446</v>
      </c>
      <c r="C70" s="25" t="s">
        <v>127</v>
      </c>
      <c r="D70" s="25" t="s">
        <v>10</v>
      </c>
      <c r="E70" s="25" t="s">
        <v>26</v>
      </c>
      <c r="F70" s="25"/>
      <c r="G70" s="99">
        <v>28</v>
      </c>
      <c r="H70" s="93"/>
      <c r="I70" s="4"/>
    </row>
    <row r="71" spans="2:9" ht="18" customHeight="1" x14ac:dyDescent="0.25">
      <c r="B71" s="86">
        <v>45453</v>
      </c>
      <c r="C71" s="53"/>
      <c r="D71" s="25"/>
      <c r="E71" s="25"/>
      <c r="F71" s="25"/>
      <c r="G71" s="99">
        <v>166.09</v>
      </c>
      <c r="H71" s="93"/>
      <c r="I71" s="4"/>
    </row>
    <row r="72" spans="2:9" ht="18" customHeight="1" x14ac:dyDescent="0.25">
      <c r="B72" s="86">
        <v>45455</v>
      </c>
      <c r="C72" s="105"/>
      <c r="D72" s="25" t="s">
        <v>8</v>
      </c>
      <c r="E72" s="25" t="s">
        <v>22</v>
      </c>
      <c r="F72" s="25"/>
      <c r="G72" s="99"/>
      <c r="H72" s="93">
        <v>70</v>
      </c>
      <c r="I72" s="4"/>
    </row>
    <row r="73" spans="2:9" ht="18" customHeight="1" x14ac:dyDescent="0.25">
      <c r="B73" s="86">
        <v>45457</v>
      </c>
      <c r="C73" s="25"/>
      <c r="D73" s="25" t="s">
        <v>8</v>
      </c>
      <c r="E73" s="25" t="s">
        <v>22</v>
      </c>
      <c r="F73" s="25"/>
      <c r="G73" s="99"/>
      <c r="H73" s="93">
        <v>100</v>
      </c>
      <c r="I73" s="4"/>
    </row>
    <row r="74" spans="2:9" ht="18" customHeight="1" x14ac:dyDescent="0.25">
      <c r="B74" s="86">
        <v>45461</v>
      </c>
      <c r="C74" s="25"/>
      <c r="D74" s="25"/>
      <c r="E74" s="25"/>
      <c r="F74" s="25"/>
      <c r="G74" s="99">
        <v>95</v>
      </c>
      <c r="H74" s="93"/>
      <c r="I74" s="4"/>
    </row>
    <row r="75" spans="2:9" ht="18" customHeight="1" x14ac:dyDescent="0.25">
      <c r="B75" s="86">
        <v>45462</v>
      </c>
      <c r="C75" s="25"/>
      <c r="D75" s="25" t="s">
        <v>8</v>
      </c>
      <c r="E75" s="25" t="s">
        <v>22</v>
      </c>
      <c r="F75" s="25"/>
      <c r="G75" s="99"/>
      <c r="H75" s="93">
        <v>200</v>
      </c>
      <c r="I75" s="4"/>
    </row>
    <row r="76" spans="2:9" ht="18" customHeight="1" x14ac:dyDescent="0.25">
      <c r="B76" s="86">
        <v>45462</v>
      </c>
      <c r="C76" s="25"/>
      <c r="D76" s="25" t="s">
        <v>8</v>
      </c>
      <c r="E76" s="25" t="s">
        <v>22</v>
      </c>
      <c r="F76" s="25"/>
      <c r="G76" s="99"/>
      <c r="H76" s="93">
        <v>20</v>
      </c>
      <c r="I76" s="4"/>
    </row>
    <row r="77" spans="2:9" ht="18" customHeight="1" x14ac:dyDescent="0.25">
      <c r="B77" s="86">
        <v>45464</v>
      </c>
      <c r="C77" s="25"/>
      <c r="D77" s="25" t="s">
        <v>8</v>
      </c>
      <c r="E77" s="25" t="s">
        <v>22</v>
      </c>
      <c r="F77" s="25"/>
      <c r="G77" s="99"/>
      <c r="H77" s="93">
        <v>70</v>
      </c>
      <c r="I77" s="4"/>
    </row>
    <row r="78" spans="2:9" ht="18" customHeight="1" x14ac:dyDescent="0.25">
      <c r="B78" s="86">
        <v>45471</v>
      </c>
      <c r="C78" s="25"/>
      <c r="D78" s="25" t="s">
        <v>8</v>
      </c>
      <c r="E78" s="25" t="s">
        <v>22</v>
      </c>
      <c r="F78" s="25"/>
      <c r="G78" s="99"/>
      <c r="H78" s="93">
        <v>305</v>
      </c>
      <c r="I78" s="4"/>
    </row>
    <row r="79" spans="2:9" ht="18" customHeight="1" x14ac:dyDescent="0.25">
      <c r="B79" s="86">
        <v>45482</v>
      </c>
      <c r="C79" s="25" t="s">
        <v>141</v>
      </c>
      <c r="D79" s="25" t="s">
        <v>16</v>
      </c>
      <c r="E79" s="25" t="s">
        <v>36</v>
      </c>
      <c r="F79" s="25"/>
      <c r="G79" s="99"/>
      <c r="H79" s="93">
        <v>150</v>
      </c>
      <c r="I79" s="4"/>
    </row>
    <row r="80" spans="2:9" ht="18" customHeight="1" x14ac:dyDescent="0.25">
      <c r="B80" s="86">
        <v>45483</v>
      </c>
      <c r="C80" s="25" t="s">
        <v>142</v>
      </c>
      <c r="D80" s="25" t="s">
        <v>57</v>
      </c>
      <c r="E80" s="25" t="s">
        <v>26</v>
      </c>
      <c r="F80" s="25"/>
      <c r="G80" s="99">
        <v>107</v>
      </c>
      <c r="H80" s="93"/>
      <c r="I80" s="4"/>
    </row>
    <row r="81" spans="2:9" ht="18" customHeight="1" x14ac:dyDescent="0.25">
      <c r="B81" s="86">
        <v>45483</v>
      </c>
      <c r="C81" s="25" t="s">
        <v>143</v>
      </c>
      <c r="D81" s="25" t="s">
        <v>5</v>
      </c>
      <c r="E81" s="25" t="s">
        <v>25</v>
      </c>
      <c r="F81" s="25"/>
      <c r="G81" s="99">
        <v>3.3</v>
      </c>
      <c r="H81" s="93"/>
      <c r="I81" s="4"/>
    </row>
    <row r="82" spans="2:9" ht="18" customHeight="1" x14ac:dyDescent="0.25">
      <c r="B82" s="86">
        <v>45485</v>
      </c>
      <c r="C82" s="25" t="s">
        <v>144</v>
      </c>
      <c r="D82" s="25" t="s">
        <v>8</v>
      </c>
      <c r="E82" s="25" t="s">
        <v>36</v>
      </c>
      <c r="F82" s="25"/>
      <c r="G82" s="99"/>
      <c r="H82" s="93">
        <v>120</v>
      </c>
      <c r="I82" s="4"/>
    </row>
    <row r="83" spans="2:9" ht="18" customHeight="1" x14ac:dyDescent="0.25">
      <c r="B83" s="86">
        <v>45489</v>
      </c>
      <c r="C83" s="25" t="s">
        <v>145</v>
      </c>
      <c r="D83" s="25" t="s">
        <v>8</v>
      </c>
      <c r="E83" s="25" t="s">
        <v>22</v>
      </c>
      <c r="F83" s="25"/>
      <c r="G83" s="99"/>
      <c r="H83" s="93">
        <v>35</v>
      </c>
      <c r="I83" s="4"/>
    </row>
    <row r="84" spans="2:9" ht="18" customHeight="1" x14ac:dyDescent="0.25">
      <c r="B84" s="86">
        <v>45489</v>
      </c>
      <c r="C84" s="25" t="s">
        <v>146</v>
      </c>
      <c r="D84" s="25" t="s">
        <v>11</v>
      </c>
      <c r="E84" s="25" t="s">
        <v>26</v>
      </c>
      <c r="F84" s="25"/>
      <c r="G84" s="99">
        <v>72.44</v>
      </c>
      <c r="H84" s="93"/>
      <c r="I84" s="4"/>
    </row>
    <row r="85" spans="2:9" ht="18" customHeight="1" x14ac:dyDescent="0.25">
      <c r="B85" s="86">
        <v>45488</v>
      </c>
      <c r="C85" s="25"/>
      <c r="D85" s="25" t="s">
        <v>8</v>
      </c>
      <c r="E85" s="25" t="s">
        <v>22</v>
      </c>
      <c r="F85" s="25"/>
      <c r="G85" s="99"/>
      <c r="H85" s="93">
        <v>4</v>
      </c>
      <c r="I85" s="4"/>
    </row>
    <row r="86" spans="2:9" ht="18" customHeight="1" x14ac:dyDescent="0.25">
      <c r="B86" s="86">
        <v>45490</v>
      </c>
      <c r="C86" s="25"/>
      <c r="D86" s="25" t="s">
        <v>8</v>
      </c>
      <c r="E86" s="25" t="s">
        <v>22</v>
      </c>
      <c r="F86" s="25"/>
      <c r="G86" s="99"/>
      <c r="H86" s="93">
        <v>170</v>
      </c>
      <c r="I86" s="4"/>
    </row>
    <row r="87" spans="2:9" ht="18" customHeight="1" x14ac:dyDescent="0.25">
      <c r="B87" s="86">
        <v>45491</v>
      </c>
      <c r="C87" s="25"/>
      <c r="D87" s="25" t="s">
        <v>8</v>
      </c>
      <c r="E87" s="25" t="s">
        <v>22</v>
      </c>
      <c r="F87" s="25"/>
      <c r="G87" s="99"/>
      <c r="H87" s="93">
        <v>120</v>
      </c>
      <c r="I87" s="4"/>
    </row>
    <row r="88" spans="2:9" ht="18" customHeight="1" x14ac:dyDescent="0.25">
      <c r="B88" s="86">
        <v>45491</v>
      </c>
      <c r="C88" s="25" t="s">
        <v>147</v>
      </c>
      <c r="D88" s="25" t="s">
        <v>8</v>
      </c>
      <c r="E88" s="25" t="s">
        <v>36</v>
      </c>
      <c r="F88" s="25"/>
      <c r="G88" s="99"/>
      <c r="H88" s="93">
        <v>120</v>
      </c>
      <c r="I88" s="4"/>
    </row>
    <row r="89" spans="2:9" ht="18" customHeight="1" x14ac:dyDescent="0.25">
      <c r="B89" s="86">
        <v>45492</v>
      </c>
      <c r="C89" s="25"/>
      <c r="D89" s="25"/>
      <c r="E89" s="25" t="s">
        <v>26</v>
      </c>
      <c r="F89" s="25"/>
      <c r="G89" s="99">
        <v>16.16</v>
      </c>
      <c r="H89" s="93"/>
      <c r="I89" s="4"/>
    </row>
    <row r="90" spans="2:9" ht="18" customHeight="1" x14ac:dyDescent="0.25">
      <c r="B90" s="86">
        <v>45492</v>
      </c>
      <c r="C90" s="25"/>
      <c r="D90" s="25"/>
      <c r="E90" s="25" t="s">
        <v>26</v>
      </c>
      <c r="F90" s="25"/>
      <c r="G90" s="99">
        <v>56.18</v>
      </c>
      <c r="H90" s="93"/>
      <c r="I90" s="4"/>
    </row>
    <row r="91" spans="2:9" ht="18" customHeight="1" x14ac:dyDescent="0.25">
      <c r="B91" s="86">
        <v>45496</v>
      </c>
      <c r="C91" s="25"/>
      <c r="D91" s="25"/>
      <c r="E91" s="25" t="s">
        <v>26</v>
      </c>
      <c r="F91" s="25"/>
      <c r="G91" s="99">
        <v>22.98</v>
      </c>
      <c r="H91" s="93"/>
      <c r="I91" s="4"/>
    </row>
    <row r="92" spans="2:9" ht="18" customHeight="1" x14ac:dyDescent="0.25">
      <c r="B92" s="86">
        <v>45496</v>
      </c>
      <c r="C92" s="25"/>
      <c r="D92" s="25"/>
      <c r="E92" s="25" t="s">
        <v>26</v>
      </c>
      <c r="F92" s="25"/>
      <c r="G92" s="99">
        <v>259.98</v>
      </c>
      <c r="H92" s="93"/>
      <c r="I92" s="4"/>
    </row>
    <row r="93" spans="2:9" ht="18" customHeight="1" x14ac:dyDescent="0.25">
      <c r="B93" s="86">
        <v>45499</v>
      </c>
      <c r="C93" s="25"/>
      <c r="D93" s="25"/>
      <c r="E93" s="25" t="s">
        <v>22</v>
      </c>
      <c r="F93" s="25"/>
      <c r="G93" s="99"/>
      <c r="H93" s="93">
        <v>50</v>
      </c>
      <c r="I93" s="4"/>
    </row>
    <row r="94" spans="2:9" ht="18" customHeight="1" x14ac:dyDescent="0.25">
      <c r="B94" s="86">
        <v>45499</v>
      </c>
      <c r="C94" s="25"/>
      <c r="D94" s="25"/>
      <c r="E94" s="25" t="s">
        <v>22</v>
      </c>
      <c r="F94" s="25"/>
      <c r="G94" s="99"/>
      <c r="H94" s="93">
        <v>200</v>
      </c>
      <c r="I94" s="4"/>
    </row>
    <row r="95" spans="2:9" ht="18" customHeight="1" x14ac:dyDescent="0.25">
      <c r="B95" s="86">
        <v>45499</v>
      </c>
      <c r="C95" s="25"/>
      <c r="D95" s="25"/>
      <c r="E95" s="25" t="s">
        <v>37</v>
      </c>
      <c r="F95" s="25"/>
      <c r="G95" s="99"/>
      <c r="H95" s="93">
        <v>70</v>
      </c>
      <c r="I95" s="4"/>
    </row>
    <row r="96" spans="2:9" ht="18" customHeight="1" x14ac:dyDescent="0.25">
      <c r="B96" s="86">
        <v>45499</v>
      </c>
      <c r="C96" s="25"/>
      <c r="D96" s="25"/>
      <c r="E96" s="25" t="s">
        <v>37</v>
      </c>
      <c r="F96" s="25"/>
      <c r="G96" s="99"/>
      <c r="H96" s="93">
        <v>10</v>
      </c>
      <c r="I96" s="4"/>
    </row>
    <row r="97" spans="2:9" ht="18" customHeight="1" x14ac:dyDescent="0.25">
      <c r="B97" s="86">
        <v>45499</v>
      </c>
      <c r="C97" s="25"/>
      <c r="D97" s="25"/>
      <c r="E97" s="25" t="s">
        <v>37</v>
      </c>
      <c r="F97" s="25"/>
      <c r="G97" s="99"/>
      <c r="H97" s="93">
        <v>20</v>
      </c>
      <c r="I97" s="4"/>
    </row>
    <row r="98" spans="2:9" ht="18" customHeight="1" x14ac:dyDescent="0.25">
      <c r="B98" s="86">
        <v>45499</v>
      </c>
      <c r="C98" s="25" t="s">
        <v>152</v>
      </c>
      <c r="D98" s="25" t="s">
        <v>7</v>
      </c>
      <c r="E98" s="25" t="s">
        <v>23</v>
      </c>
      <c r="F98" s="25"/>
      <c r="G98" s="99">
        <v>350</v>
      </c>
      <c r="H98" s="93"/>
      <c r="I98" s="4"/>
    </row>
    <row r="99" spans="2:9" ht="18" customHeight="1" x14ac:dyDescent="0.25">
      <c r="B99" s="86">
        <v>45502</v>
      </c>
      <c r="C99" s="25"/>
      <c r="D99" s="25"/>
      <c r="E99" s="25" t="s">
        <v>26</v>
      </c>
      <c r="F99" s="25"/>
      <c r="G99" s="99">
        <v>62.76</v>
      </c>
      <c r="H99" s="93"/>
      <c r="I99" s="4"/>
    </row>
    <row r="100" spans="2:9" ht="18" customHeight="1" x14ac:dyDescent="0.25">
      <c r="B100" s="86">
        <v>45503</v>
      </c>
      <c r="C100" s="25"/>
      <c r="D100" s="25" t="s">
        <v>7</v>
      </c>
      <c r="E100" s="25" t="s">
        <v>37</v>
      </c>
      <c r="F100" s="25"/>
      <c r="G100" s="99"/>
      <c r="H100" s="93">
        <v>2100</v>
      </c>
      <c r="I100" s="4"/>
    </row>
    <row r="101" spans="2:9" ht="18" customHeight="1" x14ac:dyDescent="0.25">
      <c r="B101" s="86">
        <v>45503</v>
      </c>
      <c r="C101" s="25"/>
      <c r="D101" s="25" t="s">
        <v>7</v>
      </c>
      <c r="E101" s="25" t="s">
        <v>37</v>
      </c>
      <c r="F101" s="25"/>
      <c r="G101" s="99"/>
      <c r="H101" s="93">
        <v>1295</v>
      </c>
      <c r="I101" s="4"/>
    </row>
    <row r="102" spans="2:9" ht="18" customHeight="1" x14ac:dyDescent="0.25">
      <c r="B102" s="86">
        <v>45503</v>
      </c>
      <c r="C102" s="25"/>
      <c r="D102" s="25" t="s">
        <v>7</v>
      </c>
      <c r="E102" s="25" t="s">
        <v>37</v>
      </c>
      <c r="F102" s="25"/>
      <c r="G102" s="99"/>
      <c r="H102" s="93">
        <v>1140</v>
      </c>
      <c r="I102" s="4"/>
    </row>
    <row r="103" spans="2:9" ht="18" customHeight="1" x14ac:dyDescent="0.25">
      <c r="B103" s="86">
        <v>45503</v>
      </c>
      <c r="C103" s="25"/>
      <c r="D103" s="25" t="s">
        <v>7</v>
      </c>
      <c r="E103" s="25" t="s">
        <v>37</v>
      </c>
      <c r="F103" s="25"/>
      <c r="G103" s="99"/>
      <c r="H103" s="93">
        <v>945</v>
      </c>
      <c r="I103" s="4"/>
    </row>
    <row r="104" spans="2:9" ht="18" customHeight="1" x14ac:dyDescent="0.25">
      <c r="B104" s="86">
        <v>45503</v>
      </c>
      <c r="C104" s="25"/>
      <c r="D104" s="25" t="s">
        <v>7</v>
      </c>
      <c r="E104" s="25" t="s">
        <v>37</v>
      </c>
      <c r="F104" s="25"/>
      <c r="G104" s="99"/>
      <c r="H104" s="93">
        <v>87.5</v>
      </c>
      <c r="I104" s="4"/>
    </row>
    <row r="105" spans="2:9" ht="18" customHeight="1" x14ac:dyDescent="0.25">
      <c r="B105" s="86">
        <v>45503</v>
      </c>
      <c r="C105" s="25"/>
      <c r="D105" s="25" t="s">
        <v>7</v>
      </c>
      <c r="E105" s="25" t="s">
        <v>37</v>
      </c>
      <c r="F105" s="25"/>
      <c r="G105" s="99"/>
      <c r="H105" s="93">
        <v>187.4</v>
      </c>
      <c r="I105" s="4"/>
    </row>
    <row r="106" spans="2:9" ht="18" customHeight="1" x14ac:dyDescent="0.25">
      <c r="B106" s="86">
        <v>45503</v>
      </c>
      <c r="C106" s="25"/>
      <c r="D106" s="25"/>
      <c r="E106" s="25" t="s">
        <v>22</v>
      </c>
      <c r="F106" s="25"/>
      <c r="G106" s="99"/>
      <c r="H106" s="93">
        <v>59</v>
      </c>
      <c r="I106" s="4"/>
    </row>
    <row r="107" spans="2:9" ht="18" customHeight="1" x14ac:dyDescent="0.25">
      <c r="B107" s="86">
        <v>45503</v>
      </c>
      <c r="C107" s="25"/>
      <c r="D107" s="25"/>
      <c r="E107" s="25" t="s">
        <v>22</v>
      </c>
      <c r="F107" s="25"/>
      <c r="G107" s="99"/>
      <c r="H107" s="93">
        <v>114</v>
      </c>
      <c r="I107" s="4"/>
    </row>
    <row r="108" spans="2:9" ht="18" customHeight="1" x14ac:dyDescent="0.25">
      <c r="B108" s="86">
        <v>45503</v>
      </c>
      <c r="C108" s="25"/>
      <c r="D108" s="25" t="s">
        <v>7</v>
      </c>
      <c r="E108" s="25" t="s">
        <v>22</v>
      </c>
      <c r="F108" s="25"/>
      <c r="G108" s="99"/>
      <c r="H108" s="93">
        <v>3258</v>
      </c>
      <c r="I108" s="4"/>
    </row>
    <row r="109" spans="2:9" ht="18" customHeight="1" x14ac:dyDescent="0.25">
      <c r="B109" s="86">
        <v>45503</v>
      </c>
      <c r="C109" s="25" t="s">
        <v>130</v>
      </c>
      <c r="D109" s="25" t="s">
        <v>7</v>
      </c>
      <c r="E109" s="25" t="s">
        <v>36</v>
      </c>
      <c r="F109" s="25"/>
      <c r="G109" s="99"/>
      <c r="H109" s="93">
        <v>1924.54</v>
      </c>
      <c r="I109" s="4"/>
    </row>
    <row r="110" spans="2:9" ht="18" customHeight="1" x14ac:dyDescent="0.25">
      <c r="B110" s="86">
        <v>45503</v>
      </c>
      <c r="C110" s="25"/>
      <c r="D110" s="25"/>
      <c r="E110" s="25" t="s">
        <v>26</v>
      </c>
      <c r="F110" s="25"/>
      <c r="G110" s="99">
        <v>81.48</v>
      </c>
      <c r="H110" s="93"/>
      <c r="I110" s="4"/>
    </row>
    <row r="111" spans="2:9" ht="18" customHeight="1" x14ac:dyDescent="0.25">
      <c r="B111" s="86">
        <v>45503</v>
      </c>
      <c r="C111" s="25"/>
      <c r="D111" s="25"/>
      <c r="E111" s="25" t="s">
        <v>26</v>
      </c>
      <c r="F111" s="25"/>
      <c r="G111" s="99">
        <v>118</v>
      </c>
      <c r="H111" s="93"/>
      <c r="I111" s="4"/>
    </row>
    <row r="112" spans="2:9" ht="18" customHeight="1" x14ac:dyDescent="0.25">
      <c r="B112" s="86">
        <v>45504</v>
      </c>
      <c r="C112" s="25"/>
      <c r="D112" s="25"/>
      <c r="E112" s="25" t="s">
        <v>26</v>
      </c>
      <c r="F112" s="25"/>
      <c r="G112" s="99">
        <v>817.13</v>
      </c>
      <c r="H112" s="93"/>
      <c r="I112" s="4"/>
    </row>
    <row r="113" spans="2:10" ht="18" customHeight="1" x14ac:dyDescent="0.25">
      <c r="B113" s="86">
        <v>45504</v>
      </c>
      <c r="C113" s="25" t="s">
        <v>149</v>
      </c>
      <c r="D113" s="25" t="s">
        <v>5</v>
      </c>
      <c r="E113" s="25" t="s">
        <v>25</v>
      </c>
      <c r="F113" s="25"/>
      <c r="G113" s="99">
        <v>3</v>
      </c>
      <c r="H113" s="93"/>
      <c r="I113" s="4"/>
    </row>
    <row r="114" spans="2:10" ht="18" customHeight="1" x14ac:dyDescent="0.25">
      <c r="B114" s="86">
        <v>45506</v>
      </c>
      <c r="C114" s="25" t="s">
        <v>148</v>
      </c>
      <c r="D114" s="25" t="s">
        <v>8</v>
      </c>
      <c r="E114" s="25" t="s">
        <v>36</v>
      </c>
      <c r="F114" s="25"/>
      <c r="G114" s="99"/>
      <c r="H114" s="93">
        <v>70</v>
      </c>
      <c r="I114" s="4"/>
    </row>
    <row r="115" spans="2:10" ht="18" customHeight="1" x14ac:dyDescent="0.25">
      <c r="B115" s="86">
        <v>45507</v>
      </c>
      <c r="C115" s="25" t="s">
        <v>133</v>
      </c>
      <c r="D115" s="25" t="s">
        <v>17</v>
      </c>
      <c r="E115" s="25" t="s">
        <v>26</v>
      </c>
      <c r="F115" s="25"/>
      <c r="G115" s="99">
        <v>794.22</v>
      </c>
      <c r="H115" s="93"/>
      <c r="I115" s="4"/>
    </row>
    <row r="116" spans="2:10" ht="18" customHeight="1" x14ac:dyDescent="0.25">
      <c r="B116" s="86">
        <v>45507</v>
      </c>
      <c r="C116" s="25" t="s">
        <v>132</v>
      </c>
      <c r="D116" s="25" t="s">
        <v>17</v>
      </c>
      <c r="E116" s="25" t="s">
        <v>26</v>
      </c>
      <c r="F116" s="25"/>
      <c r="G116" s="99">
        <v>1450</v>
      </c>
      <c r="H116" s="93"/>
      <c r="I116" s="4"/>
    </row>
    <row r="117" spans="2:10" ht="18" customHeight="1" x14ac:dyDescent="0.25">
      <c r="B117" s="86">
        <v>45509</v>
      </c>
      <c r="C117" s="25" t="s">
        <v>150</v>
      </c>
      <c r="D117" s="25" t="s">
        <v>8</v>
      </c>
      <c r="E117" s="25" t="s">
        <v>36</v>
      </c>
      <c r="F117" s="25"/>
      <c r="G117" s="99"/>
      <c r="H117" s="93">
        <v>200</v>
      </c>
      <c r="I117" s="4"/>
    </row>
    <row r="118" spans="2:10" ht="18" customHeight="1" x14ac:dyDescent="0.25">
      <c r="B118" s="86">
        <v>45509</v>
      </c>
      <c r="C118" s="25" t="s">
        <v>151</v>
      </c>
      <c r="D118" s="25" t="s">
        <v>5</v>
      </c>
      <c r="E118" s="25" t="s">
        <v>25</v>
      </c>
      <c r="F118" s="25"/>
      <c r="G118" s="99">
        <v>2.5</v>
      </c>
      <c r="H118" s="93"/>
      <c r="I118" s="4"/>
    </row>
    <row r="119" spans="2:10" ht="18" customHeight="1" thickBot="1" x14ac:dyDescent="0.3">
      <c r="B119" s="86"/>
      <c r="C119" s="25"/>
      <c r="D119" s="25"/>
      <c r="E119" s="25"/>
      <c r="F119" s="25"/>
      <c r="G119" s="99"/>
      <c r="H119" s="93"/>
      <c r="I119" s="4"/>
    </row>
    <row r="120" spans="2:10" ht="18" customHeight="1" thickTop="1" thickBot="1" x14ac:dyDescent="0.3">
      <c r="B120" s="16" t="s">
        <v>27</v>
      </c>
      <c r="C120" s="18" t="s">
        <v>28</v>
      </c>
      <c r="D120" s="17" t="s">
        <v>29</v>
      </c>
      <c r="E120" s="17" t="s">
        <v>30</v>
      </c>
      <c r="F120" s="17" t="s">
        <v>31</v>
      </c>
      <c r="G120" s="17" t="s">
        <v>32</v>
      </c>
      <c r="H120" s="17" t="s">
        <v>33</v>
      </c>
      <c r="I120" s="19" t="s">
        <v>34</v>
      </c>
      <c r="J120" s="20" t="s">
        <v>35</v>
      </c>
    </row>
    <row r="121" spans="2:10" ht="18" customHeight="1" thickTop="1" x14ac:dyDescent="0.25">
      <c r="B121" s="86"/>
      <c r="C121" s="25"/>
      <c r="D121" s="25"/>
      <c r="E121" s="25"/>
      <c r="F121" s="25"/>
      <c r="G121" s="99"/>
      <c r="H121" s="93"/>
      <c r="I121" s="4"/>
    </row>
    <row r="122" spans="2:10" ht="18" customHeight="1" x14ac:dyDescent="0.25">
      <c r="B122" s="86"/>
      <c r="C122" s="25"/>
      <c r="D122" s="25"/>
      <c r="E122" s="25"/>
      <c r="F122" s="25"/>
      <c r="G122" s="99"/>
      <c r="H122" s="93"/>
      <c r="I122" s="4"/>
    </row>
    <row r="123" spans="2:10" ht="18" customHeight="1" x14ac:dyDescent="0.25">
      <c r="B123" s="86"/>
      <c r="C123" s="25"/>
      <c r="D123" s="25"/>
      <c r="E123" s="25"/>
      <c r="F123" s="25"/>
      <c r="G123" s="99"/>
      <c r="H123" s="93"/>
      <c r="I123" s="4"/>
    </row>
    <row r="124" spans="2:10" ht="18" customHeight="1" x14ac:dyDescent="0.25">
      <c r="B124" s="86"/>
      <c r="C124" s="25"/>
      <c r="D124" s="25"/>
      <c r="E124" s="25"/>
      <c r="F124" s="25"/>
      <c r="G124" s="99"/>
      <c r="H124" s="93"/>
      <c r="I124" s="4"/>
    </row>
    <row r="125" spans="2:10" ht="18" customHeight="1" x14ac:dyDescent="0.25">
      <c r="B125" s="86"/>
      <c r="C125" s="25"/>
      <c r="D125" s="25"/>
      <c r="E125" s="25"/>
      <c r="F125" s="25"/>
      <c r="G125" s="99"/>
      <c r="H125" s="93"/>
      <c r="I125" s="4"/>
    </row>
    <row r="126" spans="2:10" ht="18" customHeight="1" x14ac:dyDescent="0.25">
      <c r="B126" s="86"/>
      <c r="C126" s="25"/>
      <c r="D126" s="25"/>
      <c r="E126" s="25"/>
      <c r="F126" s="25"/>
      <c r="G126" s="99"/>
      <c r="H126" s="93"/>
      <c r="I126" s="4"/>
    </row>
    <row r="127" spans="2:10" ht="18" customHeight="1" x14ac:dyDescent="0.25">
      <c r="B127" s="86"/>
      <c r="C127" s="25"/>
      <c r="D127" s="25"/>
      <c r="E127" s="25"/>
      <c r="F127" s="25"/>
      <c r="G127" s="99"/>
      <c r="H127" s="93"/>
      <c r="I127" s="4"/>
    </row>
    <row r="128" spans="2:10" ht="18" customHeight="1" x14ac:dyDescent="0.25">
      <c r="B128" s="86"/>
      <c r="C128" s="25"/>
      <c r="D128" s="25"/>
      <c r="E128" s="25"/>
      <c r="F128" s="25"/>
      <c r="G128" s="99"/>
      <c r="H128" s="93"/>
      <c r="I128" s="4"/>
    </row>
    <row r="129" spans="2:9" ht="18" customHeight="1" x14ac:dyDescent="0.25">
      <c r="B129" s="86"/>
      <c r="C129" s="25"/>
      <c r="D129" s="25"/>
      <c r="E129" s="25"/>
      <c r="F129" s="25"/>
      <c r="G129" s="99"/>
      <c r="H129" s="93"/>
      <c r="I129" s="4"/>
    </row>
    <row r="130" spans="2:9" ht="18" customHeight="1" x14ac:dyDescent="0.25">
      <c r="B130" s="86"/>
      <c r="C130" s="25"/>
      <c r="D130" s="25"/>
      <c r="E130" s="25"/>
      <c r="F130" s="25"/>
      <c r="G130" s="99"/>
      <c r="H130" s="93"/>
      <c r="I130" s="4"/>
    </row>
    <row r="131" spans="2:9" ht="18" customHeight="1" x14ac:dyDescent="0.25">
      <c r="B131" s="86"/>
      <c r="C131" s="25"/>
      <c r="D131" s="25"/>
      <c r="E131" s="25"/>
      <c r="F131" s="25"/>
      <c r="G131" s="99"/>
      <c r="H131" s="93"/>
      <c r="I131" s="4"/>
    </row>
    <row r="132" spans="2:9" ht="18" customHeight="1" x14ac:dyDescent="0.25">
      <c r="B132" s="86"/>
      <c r="C132" s="25"/>
      <c r="D132" s="25"/>
      <c r="E132" s="25"/>
      <c r="F132" s="25"/>
      <c r="G132" s="99"/>
      <c r="H132" s="93"/>
      <c r="I132" s="4"/>
    </row>
    <row r="133" spans="2:9" ht="18" customHeight="1" x14ac:dyDescent="0.25">
      <c r="B133" s="86"/>
      <c r="C133" s="25"/>
      <c r="D133" s="25"/>
      <c r="E133" s="25"/>
      <c r="F133" s="25"/>
      <c r="G133" s="99"/>
      <c r="H133" s="93"/>
      <c r="I133" s="4"/>
    </row>
    <row r="134" spans="2:9" ht="18" customHeight="1" x14ac:dyDescent="0.25">
      <c r="B134" s="86"/>
      <c r="C134" s="25"/>
      <c r="D134" s="25"/>
      <c r="E134" s="25"/>
      <c r="F134" s="25"/>
      <c r="G134" s="99"/>
      <c r="H134" s="93"/>
      <c r="I134" s="4"/>
    </row>
    <row r="135" spans="2:9" ht="18" customHeight="1" x14ac:dyDescent="0.25">
      <c r="B135" s="86"/>
      <c r="C135" s="25"/>
      <c r="D135" s="25"/>
      <c r="E135" s="25"/>
      <c r="F135" s="25"/>
      <c r="G135" s="99"/>
      <c r="H135" s="93"/>
      <c r="I135" s="4"/>
    </row>
    <row r="136" spans="2:9" ht="18" customHeight="1" x14ac:dyDescent="0.25">
      <c r="B136" s="86"/>
      <c r="C136" s="25"/>
      <c r="D136" s="25"/>
      <c r="E136" s="25"/>
      <c r="F136" s="25"/>
      <c r="G136" s="99"/>
      <c r="H136" s="93"/>
      <c r="I136" s="4"/>
    </row>
    <row r="137" spans="2:9" ht="18" customHeight="1" x14ac:dyDescent="0.25">
      <c r="B137" s="86"/>
      <c r="C137" s="25"/>
      <c r="D137" s="25"/>
      <c r="E137" s="25"/>
      <c r="F137" s="25"/>
      <c r="G137" s="99"/>
      <c r="H137" s="93"/>
      <c r="I137" s="4"/>
    </row>
    <row r="138" spans="2:9" ht="18" customHeight="1" x14ac:dyDescent="0.25">
      <c r="B138" s="86"/>
      <c r="C138" s="25"/>
      <c r="D138" s="25"/>
      <c r="E138" s="25"/>
      <c r="F138" s="25"/>
      <c r="G138" s="99"/>
      <c r="H138" s="93"/>
      <c r="I138" s="4"/>
    </row>
    <row r="139" spans="2:9" ht="18" customHeight="1" x14ac:dyDescent="0.25">
      <c r="B139" s="86"/>
      <c r="C139" s="25"/>
      <c r="D139" s="25"/>
      <c r="E139" s="25"/>
      <c r="F139" s="25"/>
      <c r="G139" s="99"/>
      <c r="H139" s="93"/>
      <c r="I139" s="4"/>
    </row>
    <row r="140" spans="2:9" ht="18" customHeight="1" x14ac:dyDescent="0.25">
      <c r="B140" s="86"/>
      <c r="C140" s="25"/>
      <c r="D140" s="25"/>
      <c r="E140" s="25"/>
      <c r="F140" s="25"/>
      <c r="G140" s="99"/>
      <c r="H140" s="93"/>
      <c r="I140" s="4"/>
    </row>
    <row r="141" spans="2:9" ht="18" customHeight="1" x14ac:dyDescent="0.25">
      <c r="B141" s="86"/>
      <c r="C141" s="25"/>
      <c r="D141" s="25"/>
      <c r="E141" s="25"/>
      <c r="F141" s="25"/>
      <c r="G141" s="99"/>
      <c r="H141" s="93"/>
      <c r="I141" s="4"/>
    </row>
    <row r="142" spans="2:9" ht="18" customHeight="1" x14ac:dyDescent="0.25">
      <c r="B142" s="86"/>
      <c r="C142" s="25"/>
      <c r="D142" s="25"/>
      <c r="E142" s="25"/>
      <c r="F142" s="25"/>
      <c r="G142" s="99"/>
      <c r="H142" s="93"/>
      <c r="I142" s="4"/>
    </row>
    <row r="143" spans="2:9" ht="18" customHeight="1" x14ac:dyDescent="0.25">
      <c r="B143" s="86"/>
      <c r="C143" s="25"/>
      <c r="D143" s="25"/>
      <c r="E143" s="25"/>
      <c r="F143" s="25"/>
      <c r="G143" s="99"/>
      <c r="H143" s="93"/>
      <c r="I143" s="4"/>
    </row>
    <row r="144" spans="2:9" ht="18" customHeight="1" x14ac:dyDescent="0.25">
      <c r="B144" s="86"/>
      <c r="C144" s="25"/>
      <c r="D144" s="25"/>
      <c r="E144" s="25"/>
      <c r="F144" s="25"/>
      <c r="G144" s="99"/>
      <c r="H144" s="93"/>
      <c r="I144" s="4"/>
    </row>
    <row r="145" spans="2:9" ht="18" customHeight="1" x14ac:dyDescent="0.25">
      <c r="B145" s="86"/>
      <c r="C145" s="25"/>
      <c r="D145" s="25"/>
      <c r="E145" s="25"/>
      <c r="F145" s="25"/>
      <c r="G145" s="99"/>
      <c r="H145" s="93"/>
      <c r="I145" s="4"/>
    </row>
    <row r="146" spans="2:9" ht="18" customHeight="1" x14ac:dyDescent="0.25">
      <c r="B146" s="86"/>
      <c r="C146" s="25"/>
      <c r="D146" s="25"/>
      <c r="E146" s="25"/>
      <c r="F146" s="25"/>
      <c r="G146" s="99"/>
      <c r="H146" s="93"/>
      <c r="I146" s="4"/>
    </row>
    <row r="147" spans="2:9" ht="18" customHeight="1" x14ac:dyDescent="0.25">
      <c r="B147" s="86"/>
      <c r="C147" s="25"/>
      <c r="D147" s="25"/>
      <c r="E147" s="25"/>
      <c r="F147" s="25"/>
      <c r="G147" s="99"/>
      <c r="H147" s="93"/>
      <c r="I147" s="4"/>
    </row>
    <row r="148" spans="2:9" ht="18" customHeight="1" x14ac:dyDescent="0.25">
      <c r="B148" s="86"/>
      <c r="C148" s="25"/>
      <c r="D148" s="25"/>
      <c r="E148" s="25"/>
      <c r="F148" s="25"/>
      <c r="G148" s="99"/>
      <c r="H148" s="93"/>
      <c r="I148" s="4"/>
    </row>
    <row r="149" spans="2:9" ht="18" customHeight="1" x14ac:dyDescent="0.25">
      <c r="B149" s="86"/>
      <c r="C149" s="25"/>
      <c r="D149" s="25"/>
      <c r="E149" s="25"/>
      <c r="F149" s="25"/>
      <c r="G149" s="99"/>
      <c r="H149" s="93"/>
      <c r="I149" s="4"/>
    </row>
    <row r="150" spans="2:9" ht="18" customHeight="1" x14ac:dyDescent="0.25">
      <c r="B150" s="86"/>
      <c r="C150" s="25"/>
      <c r="D150" s="25"/>
      <c r="E150" s="25"/>
      <c r="F150" s="25"/>
      <c r="G150" s="99"/>
      <c r="H150" s="93"/>
      <c r="I150" s="4"/>
    </row>
    <row r="151" spans="2:9" ht="18" customHeight="1" x14ac:dyDescent="0.25">
      <c r="B151" s="86"/>
      <c r="C151" s="25"/>
      <c r="D151" s="25"/>
      <c r="E151" s="25"/>
      <c r="F151" s="25"/>
      <c r="G151" s="99"/>
      <c r="H151" s="93"/>
      <c r="I151" s="4"/>
    </row>
    <row r="152" spans="2:9" ht="18" customHeight="1" x14ac:dyDescent="0.25">
      <c r="B152" s="86"/>
      <c r="C152" s="25"/>
      <c r="D152" s="25"/>
      <c r="E152" s="25"/>
      <c r="F152" s="25"/>
      <c r="G152" s="99"/>
      <c r="H152" s="93"/>
      <c r="I152" s="4"/>
    </row>
    <row r="153" spans="2:9" ht="18" customHeight="1" x14ac:dyDescent="0.25">
      <c r="B153" s="86"/>
      <c r="C153" s="25"/>
      <c r="D153" s="25"/>
      <c r="E153" s="25"/>
      <c r="F153" s="25"/>
      <c r="G153" s="99"/>
      <c r="H153" s="93"/>
      <c r="I153" s="4"/>
    </row>
    <row r="154" spans="2:9" ht="18" customHeight="1" x14ac:dyDescent="0.25">
      <c r="B154" s="86"/>
      <c r="C154" s="25"/>
      <c r="D154" s="25"/>
      <c r="E154" s="25"/>
      <c r="F154" s="25"/>
      <c r="G154" s="99"/>
      <c r="H154" s="93"/>
      <c r="I154" s="4"/>
    </row>
    <row r="155" spans="2:9" ht="18" customHeight="1" x14ac:dyDescent="0.25">
      <c r="B155" s="86"/>
      <c r="C155" s="25"/>
      <c r="D155" s="25"/>
      <c r="E155" s="25"/>
      <c r="F155" s="25"/>
      <c r="G155" s="99"/>
      <c r="H155" s="93"/>
      <c r="I155" s="4"/>
    </row>
    <row r="156" spans="2:9" ht="18" customHeight="1" x14ac:dyDescent="0.25">
      <c r="B156" s="86"/>
      <c r="C156" s="25"/>
      <c r="D156" s="25"/>
      <c r="E156" s="25"/>
      <c r="F156" s="25"/>
      <c r="G156" s="99"/>
      <c r="H156" s="93"/>
      <c r="I156" s="4"/>
    </row>
    <row r="157" spans="2:9" ht="18" customHeight="1" x14ac:dyDescent="0.25">
      <c r="B157" s="86"/>
      <c r="C157" s="25"/>
      <c r="D157" s="25"/>
      <c r="E157" s="25"/>
      <c r="F157" s="25"/>
      <c r="G157" s="99"/>
      <c r="H157" s="93"/>
      <c r="I157" s="4"/>
    </row>
    <row r="158" spans="2:9" ht="18" customHeight="1" x14ac:dyDescent="0.25">
      <c r="B158" s="86"/>
      <c r="C158" s="25"/>
      <c r="D158" s="25"/>
      <c r="E158" s="25"/>
      <c r="F158" s="25"/>
      <c r="G158" s="99"/>
      <c r="H158" s="93"/>
      <c r="I158" s="4"/>
    </row>
    <row r="159" spans="2:9" ht="18" customHeight="1" x14ac:dyDescent="0.25">
      <c r="B159" s="86"/>
      <c r="C159" s="25"/>
      <c r="D159" s="25"/>
      <c r="E159" s="25"/>
      <c r="F159" s="25"/>
      <c r="G159" s="99"/>
      <c r="H159" s="93"/>
      <c r="I159" s="4"/>
    </row>
    <row r="160" spans="2:9" ht="18" customHeight="1" x14ac:dyDescent="0.25">
      <c r="B160" s="86"/>
      <c r="C160" s="25"/>
      <c r="D160" s="25"/>
      <c r="E160" s="25"/>
      <c r="F160" s="25"/>
      <c r="G160" s="99"/>
      <c r="H160" s="93"/>
      <c r="I160" s="4"/>
    </row>
    <row r="161" spans="2:9" ht="18" customHeight="1" x14ac:dyDescent="0.25">
      <c r="B161" s="86"/>
      <c r="C161" s="25"/>
      <c r="D161" s="25"/>
      <c r="E161" s="25"/>
      <c r="F161" s="25"/>
      <c r="G161" s="99"/>
      <c r="H161" s="93"/>
      <c r="I161" s="4"/>
    </row>
    <row r="162" spans="2:9" ht="18" customHeight="1" x14ac:dyDescent="0.25">
      <c r="B162" s="86"/>
      <c r="C162" s="25"/>
      <c r="D162" s="25"/>
      <c r="E162" s="25"/>
      <c r="F162" s="25"/>
      <c r="G162" s="99"/>
      <c r="H162" s="93"/>
      <c r="I162" s="4"/>
    </row>
    <row r="163" spans="2:9" ht="18" customHeight="1" x14ac:dyDescent="0.25">
      <c r="B163" s="86"/>
      <c r="C163" s="25"/>
      <c r="D163" s="25"/>
      <c r="E163" s="25"/>
      <c r="F163" s="25"/>
      <c r="G163" s="99"/>
      <c r="H163" s="93"/>
      <c r="I163" s="4"/>
    </row>
    <row r="164" spans="2:9" ht="18" customHeight="1" x14ac:dyDescent="0.25">
      <c r="B164" s="86"/>
      <c r="C164" s="25"/>
      <c r="D164" s="25"/>
      <c r="E164" s="25"/>
      <c r="F164" s="25"/>
      <c r="G164" s="99"/>
      <c r="H164" s="93"/>
      <c r="I164" s="4"/>
    </row>
    <row r="165" spans="2:9" ht="18" customHeight="1" x14ac:dyDescent="0.25">
      <c r="B165" s="86"/>
      <c r="C165" s="25"/>
      <c r="D165" s="25"/>
      <c r="E165" s="25"/>
      <c r="F165" s="25"/>
      <c r="G165" s="99"/>
      <c r="H165" s="93"/>
      <c r="I165" s="4"/>
    </row>
    <row r="166" spans="2:9" ht="18" customHeight="1" x14ac:dyDescent="0.25">
      <c r="B166" s="86"/>
      <c r="C166" s="25"/>
      <c r="D166" s="25"/>
      <c r="E166" s="25"/>
      <c r="F166" s="25"/>
      <c r="G166" s="99"/>
      <c r="H166" s="93"/>
      <c r="I166" s="4"/>
    </row>
    <row r="167" spans="2:9" ht="18" customHeight="1" x14ac:dyDescent="0.25">
      <c r="B167" s="86"/>
      <c r="C167" s="25"/>
      <c r="D167" s="25"/>
      <c r="E167" s="25"/>
      <c r="F167" s="25"/>
      <c r="G167" s="99"/>
      <c r="H167" s="93"/>
      <c r="I167" s="4"/>
    </row>
    <row r="168" spans="2:9" ht="18" customHeight="1" x14ac:dyDescent="0.25">
      <c r="B168" s="86"/>
      <c r="C168" s="25"/>
      <c r="D168" s="25"/>
      <c r="E168" s="25"/>
      <c r="F168" s="25"/>
      <c r="G168" s="99"/>
      <c r="H168" s="93"/>
      <c r="I168" s="4"/>
    </row>
    <row r="169" spans="2:9" ht="18" customHeight="1" x14ac:dyDescent="0.25">
      <c r="B169" s="86"/>
      <c r="C169" s="25"/>
      <c r="D169" s="25"/>
      <c r="E169" s="25"/>
      <c r="F169" s="25"/>
      <c r="G169" s="99"/>
      <c r="H169" s="93"/>
      <c r="I169" s="4"/>
    </row>
    <row r="170" spans="2:9" ht="18" customHeight="1" x14ac:dyDescent="0.25">
      <c r="B170" s="86"/>
      <c r="C170" s="25"/>
      <c r="D170" s="25"/>
      <c r="E170" s="25"/>
      <c r="F170" s="25"/>
      <c r="G170" s="99"/>
      <c r="H170" s="93"/>
      <c r="I170" s="4"/>
    </row>
    <row r="171" spans="2:9" ht="18" customHeight="1" x14ac:dyDescent="0.25">
      <c r="B171" s="86"/>
      <c r="C171" s="25"/>
      <c r="D171" s="25"/>
      <c r="E171" s="25"/>
      <c r="F171" s="25"/>
      <c r="G171" s="99"/>
      <c r="H171" s="93"/>
      <c r="I171" s="4"/>
    </row>
    <row r="172" spans="2:9" ht="18" customHeight="1" x14ac:dyDescent="0.25">
      <c r="B172" s="86"/>
      <c r="C172" s="25"/>
      <c r="D172" s="25"/>
      <c r="E172" s="25"/>
      <c r="F172" s="25"/>
      <c r="G172" s="99"/>
      <c r="H172" s="93"/>
      <c r="I172" s="4"/>
    </row>
    <row r="173" spans="2:9" ht="18" customHeight="1" x14ac:dyDescent="0.25">
      <c r="B173" s="86"/>
      <c r="C173" s="25"/>
      <c r="D173" s="25"/>
      <c r="E173" s="25"/>
      <c r="F173" s="25"/>
      <c r="G173" s="99"/>
      <c r="H173" s="93"/>
      <c r="I173" s="4"/>
    </row>
    <row r="174" spans="2:9" ht="18" customHeight="1" x14ac:dyDescent="0.25">
      <c r="B174" s="86"/>
      <c r="C174" s="25"/>
      <c r="D174" s="25"/>
      <c r="E174" s="25"/>
      <c r="F174" s="25"/>
      <c r="G174" s="99"/>
      <c r="H174" s="93"/>
      <c r="I174" s="4"/>
    </row>
    <row r="175" spans="2:9" ht="18" customHeight="1" x14ac:dyDescent="0.25">
      <c r="B175" s="86"/>
      <c r="C175" s="25"/>
      <c r="D175" s="25"/>
      <c r="E175" s="25"/>
      <c r="F175" s="25"/>
      <c r="G175" s="99"/>
      <c r="H175" s="93"/>
      <c r="I175" s="4"/>
    </row>
    <row r="176" spans="2:9" ht="18" customHeight="1" x14ac:dyDescent="0.25">
      <c r="B176" s="86"/>
      <c r="C176" s="25"/>
      <c r="D176" s="25"/>
      <c r="E176" s="25"/>
      <c r="F176" s="25"/>
      <c r="G176" s="99"/>
      <c r="H176" s="93"/>
      <c r="I176" s="4"/>
    </row>
    <row r="177" spans="2:9" ht="18" customHeight="1" x14ac:dyDescent="0.25">
      <c r="B177" s="86"/>
      <c r="C177" s="25"/>
      <c r="D177" s="25"/>
      <c r="E177" s="25"/>
      <c r="F177" s="25"/>
      <c r="G177" s="99"/>
      <c r="H177" s="93"/>
      <c r="I177" s="4"/>
    </row>
    <row r="178" spans="2:9" ht="18" customHeight="1" x14ac:dyDescent="0.25">
      <c r="B178" s="86"/>
      <c r="C178" s="25"/>
      <c r="D178" s="25"/>
      <c r="E178" s="25"/>
      <c r="F178" s="25"/>
      <c r="G178" s="99"/>
      <c r="H178" s="93"/>
      <c r="I178" s="4"/>
    </row>
    <row r="179" spans="2:9" ht="18" customHeight="1" x14ac:dyDescent="0.25">
      <c r="B179" s="86"/>
      <c r="C179" s="25"/>
      <c r="D179" s="25"/>
      <c r="E179" s="25"/>
      <c r="F179" s="25"/>
      <c r="G179" s="99"/>
      <c r="H179" s="93"/>
      <c r="I179" s="4"/>
    </row>
    <row r="180" spans="2:9" ht="18" customHeight="1" x14ac:dyDescent="0.25">
      <c r="B180" s="86"/>
      <c r="C180" s="25"/>
      <c r="D180" s="25"/>
      <c r="E180" s="25"/>
      <c r="F180" s="25"/>
      <c r="G180" s="99"/>
      <c r="H180" s="93"/>
      <c r="I180" s="4"/>
    </row>
    <row r="181" spans="2:9" ht="18" customHeight="1" x14ac:dyDescent="0.25">
      <c r="B181" s="86"/>
      <c r="C181" s="25"/>
      <c r="D181" s="25"/>
      <c r="E181" s="25"/>
      <c r="F181" s="25"/>
      <c r="G181" s="99"/>
      <c r="H181" s="93"/>
      <c r="I181" s="4"/>
    </row>
    <row r="182" spans="2:9" ht="18" customHeight="1" x14ac:dyDescent="0.25">
      <c r="B182" s="86"/>
      <c r="C182" s="25"/>
      <c r="D182" s="25"/>
      <c r="E182" s="25"/>
      <c r="F182" s="25"/>
      <c r="G182" s="99"/>
      <c r="H182" s="93"/>
      <c r="I182" s="4"/>
    </row>
    <row r="183" spans="2:9" ht="18" customHeight="1" x14ac:dyDescent="0.25">
      <c r="B183" s="86"/>
      <c r="C183" s="25"/>
      <c r="D183" s="25"/>
      <c r="E183" s="25"/>
      <c r="F183" s="25"/>
      <c r="G183" s="99"/>
      <c r="H183" s="93"/>
      <c r="I183" s="4"/>
    </row>
    <row r="184" spans="2:9" ht="18" customHeight="1" x14ac:dyDescent="0.25">
      <c r="B184" s="86"/>
      <c r="C184" s="25"/>
      <c r="D184" s="25"/>
      <c r="E184" s="25"/>
      <c r="F184" s="25"/>
      <c r="G184" s="99"/>
      <c r="H184" s="93"/>
      <c r="I184" s="4"/>
    </row>
    <row r="185" spans="2:9" ht="18" customHeight="1" x14ac:dyDescent="0.25">
      <c r="B185" s="86"/>
      <c r="C185" s="25"/>
      <c r="D185" s="25"/>
      <c r="E185" s="25"/>
      <c r="F185" s="25"/>
      <c r="G185" s="99"/>
      <c r="H185" s="93"/>
      <c r="I185" s="4"/>
    </row>
    <row r="186" spans="2:9" ht="18" customHeight="1" x14ac:dyDescent="0.25">
      <c r="B186" s="86"/>
      <c r="C186" s="25"/>
      <c r="D186" s="25"/>
      <c r="E186" s="25"/>
      <c r="F186" s="25"/>
      <c r="G186" s="99"/>
      <c r="H186" s="93"/>
      <c r="I186" s="4"/>
    </row>
    <row r="187" spans="2:9" ht="18" customHeight="1" x14ac:dyDescent="0.25">
      <c r="B187" s="86"/>
      <c r="C187" s="25"/>
      <c r="D187" s="25"/>
      <c r="E187" s="25"/>
      <c r="F187" s="25"/>
      <c r="G187" s="99"/>
      <c r="H187" s="93"/>
      <c r="I187" s="4"/>
    </row>
    <row r="188" spans="2:9" ht="18" customHeight="1" x14ac:dyDescent="0.25">
      <c r="B188" s="86"/>
      <c r="C188" s="25"/>
      <c r="D188" s="25"/>
      <c r="E188" s="25"/>
      <c r="F188" s="25"/>
      <c r="G188" s="99"/>
      <c r="H188" s="93"/>
      <c r="I188" s="4"/>
    </row>
    <row r="189" spans="2:9" ht="18" customHeight="1" x14ac:dyDescent="0.25">
      <c r="B189" s="86"/>
      <c r="C189" s="25"/>
      <c r="D189" s="25"/>
      <c r="E189" s="25"/>
      <c r="F189" s="25"/>
      <c r="G189" s="99"/>
      <c r="H189" s="93"/>
      <c r="I189" s="4"/>
    </row>
    <row r="190" spans="2:9" ht="18" customHeight="1" x14ac:dyDescent="0.25">
      <c r="B190" s="86"/>
      <c r="C190" s="25"/>
      <c r="D190" s="25"/>
      <c r="E190" s="25"/>
      <c r="F190" s="25"/>
      <c r="G190" s="99"/>
      <c r="H190" s="93"/>
      <c r="I190" s="4"/>
    </row>
    <row r="191" spans="2:9" ht="18" customHeight="1" x14ac:dyDescent="0.25">
      <c r="B191" s="86"/>
      <c r="C191" s="25"/>
      <c r="D191" s="25"/>
      <c r="E191" s="25"/>
      <c r="F191" s="25"/>
      <c r="G191" s="99"/>
      <c r="H191" s="93"/>
      <c r="I191" s="4"/>
    </row>
    <row r="192" spans="2:9" ht="18" customHeight="1" x14ac:dyDescent="0.25">
      <c r="B192" s="86"/>
      <c r="C192" s="25"/>
      <c r="D192" s="25"/>
      <c r="E192" s="25"/>
      <c r="F192" s="25"/>
      <c r="G192" s="99"/>
      <c r="H192" s="93"/>
      <c r="I192" s="4"/>
    </row>
    <row r="193" spans="2:9" ht="18" customHeight="1" x14ac:dyDescent="0.25">
      <c r="B193" s="86"/>
      <c r="C193" s="25"/>
      <c r="D193" s="25"/>
      <c r="E193" s="25"/>
      <c r="F193" s="25"/>
      <c r="G193" s="99"/>
      <c r="H193" s="93"/>
      <c r="I193" s="4"/>
    </row>
    <row r="194" spans="2:9" ht="18" customHeight="1" x14ac:dyDescent="0.25">
      <c r="B194" s="86"/>
      <c r="C194" s="25"/>
      <c r="D194" s="25"/>
      <c r="E194" s="25"/>
      <c r="F194" s="25"/>
      <c r="G194" s="99"/>
      <c r="H194" s="93"/>
      <c r="I194" s="4"/>
    </row>
    <row r="195" spans="2:9" ht="18" customHeight="1" x14ac:dyDescent="0.25">
      <c r="B195" s="86"/>
      <c r="C195" s="25"/>
      <c r="D195" s="25"/>
      <c r="E195" s="25"/>
      <c r="F195" s="25"/>
      <c r="G195" s="99"/>
      <c r="H195" s="93"/>
      <c r="I195" s="4"/>
    </row>
    <row r="196" spans="2:9" ht="18" customHeight="1" x14ac:dyDescent="0.25">
      <c r="B196" s="86"/>
      <c r="C196" s="25"/>
      <c r="D196" s="25"/>
      <c r="E196" s="25"/>
      <c r="F196" s="25"/>
      <c r="G196" s="99"/>
      <c r="H196" s="93"/>
      <c r="I196" s="4"/>
    </row>
    <row r="197" spans="2:9" ht="18" customHeight="1" x14ac:dyDescent="0.25">
      <c r="B197" s="86"/>
      <c r="C197" s="25"/>
      <c r="D197" s="25"/>
      <c r="E197" s="25"/>
      <c r="F197" s="25"/>
      <c r="G197" s="99"/>
      <c r="H197" s="93"/>
      <c r="I197" s="4"/>
    </row>
    <row r="198" spans="2:9" ht="18" customHeight="1" x14ac:dyDescent="0.25">
      <c r="B198" s="86"/>
      <c r="C198" s="25"/>
      <c r="D198" s="25"/>
      <c r="E198" s="25"/>
      <c r="F198" s="25"/>
      <c r="G198" s="99"/>
      <c r="H198" s="93"/>
      <c r="I198" s="4"/>
    </row>
    <row r="199" spans="2:9" ht="18" customHeight="1" x14ac:dyDescent="0.25">
      <c r="B199" s="86"/>
      <c r="C199" s="25"/>
      <c r="D199" s="25"/>
      <c r="E199" s="25"/>
      <c r="F199" s="25"/>
      <c r="G199" s="99"/>
      <c r="H199" s="93"/>
      <c r="I199" s="4"/>
    </row>
    <row r="200" spans="2:9" ht="18" customHeight="1" x14ac:dyDescent="0.25">
      <c r="B200" s="86"/>
      <c r="C200" s="25"/>
      <c r="D200" s="25"/>
      <c r="E200" s="25"/>
      <c r="F200" s="25"/>
      <c r="G200" s="99"/>
      <c r="H200" s="93"/>
      <c r="I200" s="4"/>
    </row>
    <row r="201" spans="2:9" ht="18" customHeight="1" x14ac:dyDescent="0.25">
      <c r="B201" s="86"/>
      <c r="C201" s="25"/>
      <c r="D201" s="25"/>
      <c r="E201" s="25"/>
      <c r="F201" s="25"/>
      <c r="G201" s="99"/>
      <c r="H201" s="93"/>
      <c r="I201" s="4"/>
    </row>
    <row r="202" spans="2:9" ht="18" customHeight="1" x14ac:dyDescent="0.25">
      <c r="B202" s="86"/>
      <c r="C202" s="25"/>
      <c r="D202" s="25"/>
      <c r="E202" s="25"/>
      <c r="F202" s="25"/>
      <c r="G202" s="99"/>
      <c r="H202" s="93"/>
      <c r="I202" s="4"/>
    </row>
    <row r="203" spans="2:9" ht="18" customHeight="1" x14ac:dyDescent="0.25">
      <c r="B203" s="86"/>
      <c r="C203" s="25"/>
      <c r="D203" s="25"/>
      <c r="E203" s="25"/>
      <c r="F203" s="25"/>
      <c r="G203" s="99"/>
      <c r="H203" s="93"/>
      <c r="I203" s="4"/>
    </row>
    <row r="204" spans="2:9" ht="18" customHeight="1" x14ac:dyDescent="0.25">
      <c r="B204" s="86"/>
      <c r="C204" s="25"/>
      <c r="D204" s="25"/>
      <c r="E204" s="25"/>
      <c r="F204" s="25"/>
      <c r="G204" s="99"/>
      <c r="H204" s="93"/>
      <c r="I204" s="4"/>
    </row>
    <row r="205" spans="2:9" ht="18" customHeight="1" x14ac:dyDescent="0.25">
      <c r="B205" s="86"/>
      <c r="C205" s="25"/>
      <c r="D205" s="25"/>
      <c r="E205" s="25"/>
      <c r="F205" s="25"/>
      <c r="G205" s="99"/>
      <c r="H205" s="93"/>
      <c r="I205" s="4"/>
    </row>
    <row r="206" spans="2:9" ht="18" customHeight="1" x14ac:dyDescent="0.25">
      <c r="B206" s="86"/>
      <c r="C206" s="25"/>
      <c r="D206" s="25"/>
      <c r="E206" s="25"/>
      <c r="F206" s="25"/>
      <c r="G206" s="99"/>
      <c r="H206" s="93"/>
      <c r="I206" s="4"/>
    </row>
    <row r="207" spans="2:9" ht="18" customHeight="1" x14ac:dyDescent="0.25">
      <c r="B207" s="86"/>
      <c r="C207" s="25"/>
      <c r="D207" s="25"/>
      <c r="E207" s="25"/>
      <c r="F207" s="25"/>
      <c r="G207" s="99"/>
      <c r="H207" s="93"/>
      <c r="I207" s="4"/>
    </row>
    <row r="208" spans="2:9" ht="18" customHeight="1" x14ac:dyDescent="0.25">
      <c r="B208" s="86"/>
      <c r="C208" s="25"/>
      <c r="D208" s="25"/>
      <c r="E208" s="25"/>
      <c r="F208" s="25"/>
      <c r="G208" s="99"/>
      <c r="H208" s="93"/>
      <c r="I208" s="4"/>
    </row>
    <row r="209" spans="2:9" ht="18" customHeight="1" x14ac:dyDescent="0.25">
      <c r="B209" s="86"/>
      <c r="C209" s="25"/>
      <c r="D209" s="25"/>
      <c r="E209" s="25"/>
      <c r="F209" s="25"/>
      <c r="G209" s="99"/>
      <c r="H209" s="93"/>
      <c r="I209" s="4"/>
    </row>
    <row r="210" spans="2:9" ht="18" customHeight="1" x14ac:dyDescent="0.25">
      <c r="B210" s="86"/>
      <c r="C210" s="25"/>
      <c r="D210" s="25"/>
      <c r="E210" s="25"/>
      <c r="F210" s="25"/>
      <c r="G210" s="99"/>
      <c r="H210" s="93"/>
      <c r="I210" s="4"/>
    </row>
    <row r="211" spans="2:9" ht="18" customHeight="1" x14ac:dyDescent="0.25">
      <c r="B211" s="86"/>
      <c r="C211" s="25"/>
      <c r="D211" s="25"/>
      <c r="E211" s="25"/>
      <c r="F211" s="25"/>
      <c r="G211" s="99"/>
      <c r="H211" s="93"/>
      <c r="I211" s="4"/>
    </row>
    <row r="212" spans="2:9" ht="18" customHeight="1" x14ac:dyDescent="0.25">
      <c r="B212" s="86"/>
      <c r="C212" s="25"/>
      <c r="D212" s="25"/>
      <c r="E212" s="25"/>
      <c r="F212" s="25"/>
      <c r="G212" s="99"/>
      <c r="H212" s="93"/>
      <c r="I212" s="4"/>
    </row>
    <row r="213" spans="2:9" ht="18" customHeight="1" x14ac:dyDescent="0.25">
      <c r="B213" s="86"/>
      <c r="C213" s="25"/>
      <c r="D213" s="25"/>
      <c r="E213" s="25"/>
      <c r="F213" s="25"/>
      <c r="G213" s="99"/>
      <c r="H213" s="93"/>
      <c r="I213" s="4"/>
    </row>
    <row r="214" spans="2:9" ht="18" customHeight="1" x14ac:dyDescent="0.25">
      <c r="B214" s="86"/>
      <c r="C214" s="25"/>
      <c r="D214" s="25"/>
      <c r="E214" s="25"/>
      <c r="F214" s="25"/>
      <c r="G214" s="99"/>
      <c r="H214" s="93"/>
      <c r="I214" s="4"/>
    </row>
    <row r="215" spans="2:9" ht="18" customHeight="1" x14ac:dyDescent="0.25">
      <c r="B215" s="86"/>
      <c r="C215" s="25"/>
      <c r="D215" s="25"/>
      <c r="E215" s="25"/>
      <c r="F215" s="25"/>
      <c r="G215" s="99"/>
      <c r="H215" s="93"/>
      <c r="I215" s="4"/>
    </row>
    <row r="216" spans="2:9" ht="18" customHeight="1" x14ac:dyDescent="0.25">
      <c r="B216" s="86"/>
      <c r="C216" s="25"/>
      <c r="D216" s="25"/>
      <c r="E216" s="25"/>
      <c r="F216" s="25"/>
      <c r="G216" s="99"/>
      <c r="H216" s="93"/>
      <c r="I216" s="4"/>
    </row>
    <row r="217" spans="2:9" ht="18" customHeight="1" x14ac:dyDescent="0.25">
      <c r="B217" s="86"/>
      <c r="C217" s="25"/>
      <c r="D217" s="25"/>
      <c r="E217" s="25"/>
      <c r="F217" s="25"/>
      <c r="G217" s="99"/>
      <c r="H217" s="93"/>
      <c r="I217" s="4"/>
    </row>
    <row r="218" spans="2:9" ht="18" customHeight="1" x14ac:dyDescent="0.25">
      <c r="B218" s="86"/>
      <c r="C218" s="25"/>
      <c r="D218" s="25"/>
      <c r="E218" s="25"/>
      <c r="F218" s="25"/>
      <c r="G218" s="99"/>
      <c r="H218" s="93"/>
      <c r="I218" s="4"/>
    </row>
    <row r="219" spans="2:9" ht="18" customHeight="1" x14ac:dyDescent="0.25">
      <c r="B219" s="86"/>
      <c r="C219" s="25"/>
      <c r="D219" s="25"/>
      <c r="E219" s="25"/>
      <c r="F219" s="25"/>
      <c r="G219" s="99"/>
      <c r="H219" s="93"/>
      <c r="I219" s="4"/>
    </row>
    <row r="220" spans="2:9" ht="18" customHeight="1" x14ac:dyDescent="0.25">
      <c r="B220" s="86"/>
      <c r="C220" s="25"/>
      <c r="D220" s="25"/>
      <c r="E220" s="25"/>
      <c r="F220" s="25"/>
      <c r="G220" s="99"/>
      <c r="H220" s="93"/>
      <c r="I220" s="4"/>
    </row>
    <row r="221" spans="2:9" ht="18" customHeight="1" x14ac:dyDescent="0.25">
      <c r="B221" s="86"/>
      <c r="C221" s="25"/>
      <c r="D221" s="25"/>
      <c r="E221" s="25"/>
      <c r="F221" s="25"/>
      <c r="G221" s="99"/>
      <c r="H221" s="93"/>
      <c r="I221" s="4"/>
    </row>
    <row r="222" spans="2:9" ht="18" customHeight="1" x14ac:dyDescent="0.25">
      <c r="B222" s="86"/>
      <c r="C222" s="25"/>
      <c r="D222" s="25"/>
      <c r="E222" s="25"/>
      <c r="F222" s="25"/>
      <c r="G222" s="99"/>
      <c r="H222" s="93"/>
      <c r="I222" s="4"/>
    </row>
    <row r="223" spans="2:9" ht="18" customHeight="1" x14ac:dyDescent="0.25">
      <c r="B223" s="86"/>
      <c r="C223" s="25"/>
      <c r="D223" s="25"/>
      <c r="E223" s="25"/>
      <c r="F223" s="25"/>
      <c r="G223" s="99"/>
      <c r="H223" s="93"/>
      <c r="I223" s="4"/>
    </row>
    <row r="224" spans="2:9" ht="18" customHeight="1" x14ac:dyDescent="0.25">
      <c r="B224" s="86"/>
      <c r="C224" s="25"/>
      <c r="D224" s="25"/>
      <c r="E224" s="25"/>
      <c r="F224" s="25"/>
      <c r="G224" s="99"/>
      <c r="H224" s="93"/>
      <c r="I224" s="4"/>
    </row>
    <row r="225" spans="2:9" ht="18" customHeight="1" x14ac:dyDescent="0.25">
      <c r="B225" s="86"/>
      <c r="C225" s="25"/>
      <c r="D225" s="25"/>
      <c r="E225" s="25"/>
      <c r="F225" s="25"/>
      <c r="G225" s="99"/>
      <c r="H225" s="93"/>
      <c r="I225" s="4"/>
    </row>
    <row r="226" spans="2:9" ht="18" customHeight="1" x14ac:dyDescent="0.25">
      <c r="B226" s="86"/>
      <c r="C226" s="25"/>
      <c r="D226" s="25"/>
      <c r="E226" s="25"/>
      <c r="F226" s="25"/>
      <c r="G226" s="99"/>
      <c r="H226" s="93"/>
      <c r="I226" s="4"/>
    </row>
    <row r="227" spans="2:9" ht="18" customHeight="1" x14ac:dyDescent="0.25">
      <c r="B227" s="86"/>
      <c r="C227" s="25"/>
      <c r="D227" s="25"/>
      <c r="E227" s="25"/>
      <c r="F227" s="25"/>
      <c r="G227" s="99"/>
      <c r="H227" s="93"/>
      <c r="I227" s="4"/>
    </row>
    <row r="228" spans="2:9" ht="18" customHeight="1" x14ac:dyDescent="0.25">
      <c r="B228" s="86"/>
      <c r="C228" s="25"/>
      <c r="D228" s="25"/>
      <c r="E228" s="25"/>
      <c r="F228" s="25"/>
      <c r="G228" s="99"/>
      <c r="H228" s="93"/>
      <c r="I228" s="4"/>
    </row>
    <row r="229" spans="2:9" ht="18" customHeight="1" x14ac:dyDescent="0.25">
      <c r="B229" s="86"/>
      <c r="C229" s="25"/>
      <c r="D229" s="25"/>
      <c r="E229" s="25"/>
      <c r="F229" s="25"/>
      <c r="G229" s="99"/>
      <c r="H229" s="93"/>
      <c r="I229" s="4"/>
    </row>
    <row r="230" spans="2:9" ht="18" customHeight="1" x14ac:dyDescent="0.25">
      <c r="B230" s="86"/>
      <c r="C230" s="25"/>
      <c r="D230" s="25"/>
      <c r="E230" s="25"/>
      <c r="F230" s="25"/>
      <c r="G230" s="99"/>
      <c r="H230" s="93"/>
      <c r="I230" s="4"/>
    </row>
    <row r="231" spans="2:9" ht="18" customHeight="1" x14ac:dyDescent="0.25">
      <c r="B231" s="86"/>
      <c r="C231" s="25"/>
      <c r="D231" s="25"/>
      <c r="E231" s="25"/>
      <c r="F231" s="25"/>
      <c r="G231" s="99"/>
      <c r="H231" s="93"/>
      <c r="I231" s="4"/>
    </row>
    <row r="232" spans="2:9" ht="18" customHeight="1" x14ac:dyDescent="0.25">
      <c r="B232" s="86"/>
      <c r="C232" s="25"/>
      <c r="D232" s="25"/>
      <c r="E232" s="25"/>
      <c r="F232" s="25"/>
      <c r="G232" s="99"/>
      <c r="H232" s="93"/>
      <c r="I232" s="4"/>
    </row>
    <row r="233" spans="2:9" ht="18" customHeight="1" x14ac:dyDescent="0.25">
      <c r="B233" s="86"/>
      <c r="C233" s="25"/>
      <c r="D233" s="25"/>
      <c r="E233" s="25"/>
      <c r="F233" s="25"/>
      <c r="G233" s="99"/>
      <c r="H233" s="93"/>
      <c r="I233" s="4"/>
    </row>
    <row r="234" spans="2:9" ht="18" customHeight="1" x14ac:dyDescent="0.25">
      <c r="B234" s="86"/>
      <c r="C234" s="25"/>
      <c r="D234" s="25"/>
      <c r="E234" s="25"/>
      <c r="F234" s="25"/>
      <c r="G234" s="99"/>
      <c r="H234" s="93"/>
      <c r="I234" s="4"/>
    </row>
    <row r="235" spans="2:9" ht="18" customHeight="1" x14ac:dyDescent="0.25">
      <c r="B235" s="86"/>
      <c r="C235" s="25"/>
      <c r="D235" s="25"/>
      <c r="E235" s="25"/>
      <c r="F235" s="25"/>
      <c r="G235" s="99"/>
      <c r="H235" s="93"/>
      <c r="I235" s="4"/>
    </row>
    <row r="236" spans="2:9" ht="18" customHeight="1" x14ac:dyDescent="0.25">
      <c r="B236" s="86"/>
      <c r="C236" s="25"/>
      <c r="D236" s="25"/>
      <c r="E236" s="25"/>
      <c r="F236" s="25"/>
      <c r="G236" s="99"/>
      <c r="H236" s="93"/>
      <c r="I236" s="4"/>
    </row>
    <row r="237" spans="2:9" ht="18" customHeight="1" x14ac:dyDescent="0.25">
      <c r="B237" s="86"/>
      <c r="C237" s="25"/>
      <c r="D237" s="25"/>
      <c r="E237" s="25"/>
      <c r="F237" s="25"/>
      <c r="G237" s="99"/>
      <c r="H237" s="93"/>
      <c r="I237" s="4"/>
    </row>
    <row r="238" spans="2:9" ht="18" customHeight="1" x14ac:dyDescent="0.25">
      <c r="B238" s="86"/>
      <c r="C238" s="25"/>
      <c r="D238" s="25"/>
      <c r="E238" s="25"/>
      <c r="F238" s="25"/>
      <c r="G238" s="99"/>
      <c r="H238" s="93"/>
      <c r="I238" s="4"/>
    </row>
    <row r="239" spans="2:9" ht="18" customHeight="1" x14ac:dyDescent="0.25">
      <c r="B239" s="86"/>
      <c r="C239" s="25"/>
      <c r="D239" s="25"/>
      <c r="E239" s="25"/>
      <c r="F239" s="25"/>
      <c r="G239" s="99"/>
      <c r="H239" s="93"/>
      <c r="I239" s="4"/>
    </row>
    <row r="240" spans="2:9" ht="18" customHeight="1" x14ac:dyDescent="0.25">
      <c r="B240" s="86"/>
      <c r="C240" s="25"/>
      <c r="D240" s="25"/>
      <c r="E240" s="25"/>
      <c r="F240" s="25"/>
      <c r="G240" s="99"/>
      <c r="H240" s="93"/>
      <c r="I240" s="4"/>
    </row>
    <row r="241" spans="2:9" ht="18" customHeight="1" x14ac:dyDescent="0.25">
      <c r="B241" s="86"/>
      <c r="C241" s="25"/>
      <c r="D241" s="25"/>
      <c r="E241" s="25"/>
      <c r="F241" s="25"/>
      <c r="G241" s="99"/>
      <c r="H241" s="93"/>
      <c r="I241" s="4"/>
    </row>
    <row r="242" spans="2:9" ht="18" customHeight="1" x14ac:dyDescent="0.25">
      <c r="B242" s="86"/>
      <c r="C242" s="25"/>
      <c r="D242" s="25"/>
      <c r="E242" s="25"/>
      <c r="F242" s="25"/>
      <c r="G242" s="99"/>
      <c r="H242" s="93"/>
      <c r="I242" s="4"/>
    </row>
    <row r="243" spans="2:9" ht="18" customHeight="1" x14ac:dyDescent="0.25">
      <c r="B243" s="86"/>
      <c r="C243" s="25"/>
      <c r="D243" s="25"/>
      <c r="E243" s="25"/>
      <c r="F243" s="25"/>
      <c r="G243" s="99"/>
      <c r="H243" s="93"/>
      <c r="I243" s="4"/>
    </row>
    <row r="244" spans="2:9" ht="18" customHeight="1" x14ac:dyDescent="0.25">
      <c r="B244" s="86"/>
      <c r="C244" s="25"/>
      <c r="D244" s="25"/>
      <c r="E244" s="25"/>
      <c r="F244" s="25"/>
      <c r="G244" s="99"/>
      <c r="H244" s="93"/>
      <c r="I244" s="4"/>
    </row>
    <row r="245" spans="2:9" ht="18" customHeight="1" x14ac:dyDescent="0.25">
      <c r="B245" s="86"/>
      <c r="C245" s="25"/>
      <c r="D245" s="25"/>
      <c r="E245" s="25"/>
      <c r="F245" s="25"/>
      <c r="G245" s="99"/>
      <c r="H245" s="93"/>
      <c r="I245" s="4"/>
    </row>
    <row r="246" spans="2:9" ht="18" customHeight="1" x14ac:dyDescent="0.25">
      <c r="B246" s="86"/>
      <c r="C246" s="25"/>
      <c r="D246" s="25"/>
      <c r="E246" s="25"/>
      <c r="F246" s="25"/>
      <c r="G246" s="99"/>
      <c r="H246" s="93"/>
      <c r="I246" s="4"/>
    </row>
    <row r="247" spans="2:9" ht="18" customHeight="1" x14ac:dyDescent="0.25">
      <c r="B247" s="86"/>
      <c r="C247" s="25"/>
      <c r="D247" s="25"/>
      <c r="E247" s="25"/>
      <c r="F247" s="25"/>
      <c r="G247" s="99"/>
      <c r="H247" s="93"/>
      <c r="I247" s="4"/>
    </row>
    <row r="248" spans="2:9" ht="18" customHeight="1" x14ac:dyDescent="0.25">
      <c r="B248" s="86"/>
      <c r="C248" s="25"/>
      <c r="D248" s="25"/>
      <c r="E248" s="25"/>
      <c r="F248" s="25"/>
      <c r="G248" s="99"/>
      <c r="H248" s="93"/>
      <c r="I248" s="4"/>
    </row>
    <row r="249" spans="2:9" ht="18" customHeight="1" x14ac:dyDescent="0.25">
      <c r="B249" s="86"/>
      <c r="C249" s="25"/>
      <c r="D249" s="25"/>
      <c r="E249" s="25"/>
      <c r="F249" s="25"/>
      <c r="G249" s="99"/>
      <c r="H249" s="93"/>
      <c r="I249" s="4"/>
    </row>
    <row r="250" spans="2:9" ht="18" customHeight="1" x14ac:dyDescent="0.25">
      <c r="B250" s="86"/>
      <c r="C250" s="25"/>
      <c r="D250" s="25"/>
      <c r="E250" s="25"/>
      <c r="F250" s="25"/>
      <c r="G250" s="99"/>
      <c r="H250" s="93"/>
      <c r="I250" s="4"/>
    </row>
    <row r="251" spans="2:9" ht="18" customHeight="1" x14ac:dyDescent="0.25">
      <c r="B251" s="86"/>
      <c r="C251" s="25"/>
      <c r="D251" s="25"/>
      <c r="E251" s="25"/>
      <c r="F251" s="25"/>
      <c r="G251" s="99"/>
      <c r="H251" s="93"/>
      <c r="I251" s="4"/>
    </row>
    <row r="252" spans="2:9" ht="18" customHeight="1" x14ac:dyDescent="0.25">
      <c r="B252" s="86"/>
      <c r="C252" s="25"/>
      <c r="D252" s="25"/>
      <c r="E252" s="25"/>
      <c r="F252" s="25"/>
      <c r="G252" s="99"/>
      <c r="H252" s="93"/>
      <c r="I252" s="4"/>
    </row>
    <row r="253" spans="2:9" ht="18" customHeight="1" x14ac:dyDescent="0.25">
      <c r="B253" s="86"/>
      <c r="C253" s="25"/>
      <c r="D253" s="25"/>
      <c r="E253" s="25"/>
      <c r="F253" s="25"/>
      <c r="G253" s="99"/>
      <c r="H253" s="93"/>
      <c r="I253" s="4"/>
    </row>
    <row r="254" spans="2:9" ht="18" customHeight="1" x14ac:dyDescent="0.25">
      <c r="B254" s="86"/>
      <c r="C254" s="25"/>
      <c r="D254" s="25"/>
      <c r="E254" s="25"/>
      <c r="F254" s="25"/>
      <c r="G254" s="99"/>
      <c r="H254" s="93"/>
      <c r="I254" s="4"/>
    </row>
    <row r="255" spans="2:9" ht="18" customHeight="1" x14ac:dyDescent="0.25">
      <c r="B255" s="86"/>
      <c r="C255" s="25"/>
      <c r="D255" s="25"/>
      <c r="E255" s="25"/>
      <c r="F255" s="25"/>
      <c r="G255" s="99"/>
      <c r="H255" s="93"/>
      <c r="I255" s="4"/>
    </row>
    <row r="256" spans="2:9" ht="18" customHeight="1" x14ac:dyDescent="0.25">
      <c r="B256" s="86"/>
      <c r="C256" s="25"/>
      <c r="D256" s="25"/>
      <c r="E256" s="25"/>
      <c r="F256" s="25"/>
      <c r="G256" s="99"/>
      <c r="H256" s="93"/>
      <c r="I256" s="4"/>
    </row>
    <row r="257" spans="2:9" ht="18" customHeight="1" x14ac:dyDescent="0.25">
      <c r="B257" s="86"/>
      <c r="C257" s="25"/>
      <c r="D257" s="25"/>
      <c r="E257" s="25"/>
      <c r="F257" s="25"/>
      <c r="G257" s="99"/>
      <c r="H257" s="93"/>
      <c r="I257" s="4"/>
    </row>
    <row r="258" spans="2:9" ht="18" customHeight="1" x14ac:dyDescent="0.25">
      <c r="B258" s="86"/>
      <c r="C258" s="25"/>
      <c r="D258" s="25"/>
      <c r="E258" s="25"/>
      <c r="F258" s="25"/>
      <c r="G258" s="99"/>
      <c r="H258" s="93"/>
      <c r="I258" s="4"/>
    </row>
    <row r="259" spans="2:9" ht="18" customHeight="1" x14ac:dyDescent="0.25">
      <c r="B259" s="86"/>
      <c r="C259" s="25"/>
      <c r="D259" s="25"/>
      <c r="E259" s="25"/>
      <c r="F259" s="25"/>
      <c r="G259" s="99"/>
      <c r="H259" s="93"/>
      <c r="I259" s="4"/>
    </row>
    <row r="260" spans="2:9" ht="18" customHeight="1" x14ac:dyDescent="0.25">
      <c r="B260" s="86"/>
      <c r="C260" s="25"/>
      <c r="D260" s="25"/>
      <c r="E260" s="25"/>
      <c r="F260" s="25"/>
      <c r="G260" s="99"/>
      <c r="H260" s="93"/>
      <c r="I260" s="4"/>
    </row>
    <row r="261" spans="2:9" ht="18" customHeight="1" x14ac:dyDescent="0.25">
      <c r="B261" s="86"/>
      <c r="C261" s="25"/>
      <c r="D261" s="25"/>
      <c r="E261" s="25"/>
      <c r="F261" s="25"/>
      <c r="G261" s="99"/>
      <c r="H261" s="93"/>
      <c r="I261" s="4"/>
    </row>
    <row r="262" spans="2:9" ht="18" customHeight="1" x14ac:dyDescent="0.25">
      <c r="B262" s="86"/>
      <c r="C262" s="25"/>
      <c r="D262" s="25"/>
      <c r="E262" s="25"/>
      <c r="F262" s="25"/>
      <c r="G262" s="99"/>
      <c r="H262" s="93"/>
      <c r="I262" s="4"/>
    </row>
    <row r="263" spans="2:9" ht="18" customHeight="1" x14ac:dyDescent="0.25">
      <c r="B263" s="86"/>
      <c r="C263" s="25"/>
      <c r="D263" s="25"/>
      <c r="E263" s="25"/>
      <c r="F263" s="25"/>
      <c r="G263" s="99"/>
      <c r="H263" s="93"/>
      <c r="I263" s="4"/>
    </row>
    <row r="264" spans="2:9" ht="18" customHeight="1" x14ac:dyDescent="0.25">
      <c r="B264" s="86"/>
      <c r="C264" s="25"/>
      <c r="D264" s="25"/>
      <c r="E264" s="25"/>
      <c r="F264" s="25"/>
      <c r="G264" s="99"/>
      <c r="H264" s="93"/>
      <c r="I264" s="4"/>
    </row>
    <row r="265" spans="2:9" ht="18" customHeight="1" x14ac:dyDescent="0.25">
      <c r="B265" s="86"/>
      <c r="C265" s="25"/>
      <c r="D265" s="25"/>
      <c r="E265" s="25"/>
      <c r="F265" s="25"/>
      <c r="G265" s="99"/>
      <c r="H265" s="93"/>
      <c r="I265" s="4"/>
    </row>
    <row r="266" spans="2:9" ht="18" customHeight="1" x14ac:dyDescent="0.25">
      <c r="B266" s="86"/>
      <c r="C266" s="25"/>
      <c r="D266" s="25"/>
      <c r="E266" s="25"/>
      <c r="F266" s="25"/>
      <c r="G266" s="99"/>
      <c r="H266" s="93"/>
      <c r="I266" s="4"/>
    </row>
    <row r="267" spans="2:9" ht="18" customHeight="1" x14ac:dyDescent="0.25">
      <c r="B267" s="86"/>
      <c r="C267" s="25"/>
      <c r="D267" s="25"/>
      <c r="E267" s="25"/>
      <c r="F267" s="25"/>
      <c r="G267" s="99"/>
      <c r="H267" s="93"/>
      <c r="I267" s="4"/>
    </row>
    <row r="268" spans="2:9" ht="18" customHeight="1" x14ac:dyDescent="0.25">
      <c r="B268" s="86"/>
      <c r="C268" s="25"/>
      <c r="D268" s="25"/>
      <c r="E268" s="25"/>
      <c r="F268" s="25"/>
      <c r="G268" s="99"/>
      <c r="H268" s="93"/>
      <c r="I268" s="4"/>
    </row>
    <row r="269" spans="2:9" ht="18" customHeight="1" x14ac:dyDescent="0.25">
      <c r="B269" s="86"/>
      <c r="C269" s="25"/>
      <c r="D269" s="25"/>
      <c r="E269" s="25"/>
      <c r="F269" s="25"/>
      <c r="G269" s="99"/>
      <c r="H269" s="93"/>
      <c r="I269" s="4"/>
    </row>
    <row r="270" spans="2:9" ht="18" customHeight="1" x14ac:dyDescent="0.25">
      <c r="B270" s="86"/>
      <c r="C270" s="25"/>
      <c r="D270" s="25"/>
      <c r="E270" s="25"/>
      <c r="F270" s="25"/>
      <c r="G270" s="99"/>
      <c r="H270" s="93"/>
      <c r="I270" s="4"/>
    </row>
    <row r="271" spans="2:9" ht="18" customHeight="1" x14ac:dyDescent="0.25">
      <c r="B271" s="86"/>
      <c r="C271" s="25"/>
      <c r="D271" s="25"/>
      <c r="E271" s="25"/>
      <c r="F271" s="25"/>
      <c r="G271" s="99"/>
      <c r="H271" s="93"/>
      <c r="I271" s="4"/>
    </row>
    <row r="272" spans="2:9" ht="18" customHeight="1" x14ac:dyDescent="0.25">
      <c r="B272" s="86"/>
      <c r="C272" s="25"/>
      <c r="D272" s="25"/>
      <c r="E272" s="25"/>
      <c r="F272" s="25"/>
      <c r="G272" s="99"/>
      <c r="H272" s="93"/>
      <c r="I272" s="4"/>
    </row>
    <row r="273" spans="2:9" ht="18" customHeight="1" x14ac:dyDescent="0.25">
      <c r="B273" s="86"/>
      <c r="C273" s="25"/>
      <c r="D273" s="25"/>
      <c r="E273" s="25"/>
      <c r="F273" s="25"/>
      <c r="G273" s="99"/>
      <c r="H273" s="93"/>
      <c r="I273" s="4"/>
    </row>
    <row r="274" spans="2:9" ht="18" customHeight="1" x14ac:dyDescent="0.25">
      <c r="B274" s="86"/>
      <c r="C274" s="25"/>
      <c r="D274" s="25"/>
      <c r="E274" s="25"/>
      <c r="F274" s="25"/>
      <c r="G274" s="99"/>
      <c r="H274" s="93"/>
      <c r="I274" s="4"/>
    </row>
    <row r="275" spans="2:9" ht="18" customHeight="1" x14ac:dyDescent="0.25">
      <c r="B275" s="86"/>
      <c r="C275" s="25"/>
      <c r="D275" s="25"/>
      <c r="E275" s="25"/>
      <c r="F275" s="25"/>
      <c r="G275" s="99"/>
      <c r="H275" s="93"/>
      <c r="I275" s="4"/>
    </row>
    <row r="276" spans="2:9" ht="18" customHeight="1" x14ac:dyDescent="0.25">
      <c r="B276" s="86"/>
      <c r="C276" s="25"/>
      <c r="D276" s="25"/>
      <c r="E276" s="25"/>
      <c r="F276" s="25"/>
      <c r="G276" s="99"/>
      <c r="H276" s="93"/>
      <c r="I276" s="4"/>
    </row>
    <row r="277" spans="2:9" ht="18" customHeight="1" x14ac:dyDescent="0.25">
      <c r="B277" s="86"/>
      <c r="C277" s="25"/>
      <c r="D277" s="25"/>
      <c r="E277" s="25"/>
      <c r="F277" s="25"/>
      <c r="G277" s="99"/>
      <c r="H277" s="93"/>
      <c r="I277" s="4"/>
    </row>
    <row r="278" spans="2:9" ht="18" customHeight="1" x14ac:dyDescent="0.25">
      <c r="B278" s="86"/>
      <c r="C278" s="25"/>
      <c r="D278" s="25"/>
      <c r="E278" s="25"/>
      <c r="F278" s="25"/>
      <c r="G278" s="99"/>
      <c r="H278" s="93"/>
      <c r="I278" s="4"/>
    </row>
    <row r="279" spans="2:9" ht="18" customHeight="1" x14ac:dyDescent="0.25">
      <c r="B279" s="86"/>
      <c r="C279" s="25"/>
      <c r="D279" s="25"/>
      <c r="E279" s="25"/>
      <c r="F279" s="25"/>
      <c r="G279" s="99"/>
      <c r="H279" s="93"/>
      <c r="I279" s="4"/>
    </row>
    <row r="280" spans="2:9" ht="18" customHeight="1" x14ac:dyDescent="0.25">
      <c r="B280" s="86"/>
      <c r="C280" s="25"/>
      <c r="D280" s="25"/>
      <c r="E280" s="25"/>
      <c r="F280" s="25"/>
      <c r="G280" s="99"/>
      <c r="H280" s="93"/>
      <c r="I280" s="4"/>
    </row>
    <row r="281" spans="2:9" ht="18" customHeight="1" x14ac:dyDescent="0.25">
      <c r="B281" s="86"/>
      <c r="C281" s="25"/>
      <c r="D281" s="25"/>
      <c r="E281" s="25"/>
      <c r="F281" s="25"/>
      <c r="G281" s="99"/>
      <c r="H281" s="93"/>
      <c r="I281" s="4"/>
    </row>
    <row r="282" spans="2:9" ht="18" customHeight="1" x14ac:dyDescent="0.25">
      <c r="B282" s="86"/>
      <c r="C282" s="25"/>
      <c r="D282" s="25"/>
      <c r="E282" s="25"/>
      <c r="F282" s="25"/>
      <c r="G282" s="99"/>
      <c r="H282" s="93"/>
      <c r="I282" s="4"/>
    </row>
    <row r="283" spans="2:9" ht="18" customHeight="1" x14ac:dyDescent="0.25">
      <c r="B283" s="86"/>
      <c r="C283" s="25"/>
      <c r="D283" s="25"/>
      <c r="E283" s="25"/>
      <c r="F283" s="25"/>
      <c r="G283" s="99"/>
      <c r="H283" s="93"/>
      <c r="I283" s="4"/>
    </row>
    <row r="284" spans="2:9" ht="18" customHeight="1" x14ac:dyDescent="0.25">
      <c r="B284" s="86"/>
      <c r="C284" s="25"/>
      <c r="D284" s="25"/>
      <c r="E284" s="25"/>
      <c r="F284" s="25"/>
      <c r="G284" s="99"/>
      <c r="H284" s="93"/>
      <c r="I284" s="4"/>
    </row>
    <row r="285" spans="2:9" ht="18" customHeight="1" x14ac:dyDescent="0.25">
      <c r="B285" s="86"/>
      <c r="C285" s="25"/>
      <c r="D285" s="25"/>
      <c r="E285" s="25"/>
      <c r="F285" s="25"/>
      <c r="G285" s="99"/>
      <c r="H285" s="93"/>
      <c r="I285" s="4"/>
    </row>
    <row r="286" spans="2:9" ht="18" customHeight="1" x14ac:dyDescent="0.25">
      <c r="B286" s="86"/>
      <c r="C286" s="25"/>
      <c r="D286" s="25"/>
      <c r="E286" s="25"/>
      <c r="F286" s="25"/>
      <c r="G286" s="99"/>
      <c r="H286" s="93"/>
      <c r="I286" s="4"/>
    </row>
    <row r="287" spans="2:9" ht="18" customHeight="1" x14ac:dyDescent="0.25">
      <c r="B287" s="86"/>
      <c r="C287" s="25"/>
      <c r="D287" s="25"/>
      <c r="E287" s="25"/>
      <c r="F287" s="25"/>
      <c r="G287" s="99"/>
      <c r="H287" s="93"/>
      <c r="I287" s="4"/>
    </row>
    <row r="288" spans="2:9" ht="18" customHeight="1" x14ac:dyDescent="0.25">
      <c r="B288" s="86"/>
      <c r="C288" s="25"/>
      <c r="D288" s="25"/>
      <c r="E288" s="25"/>
      <c r="F288" s="25"/>
      <c r="G288" s="99"/>
      <c r="H288" s="93"/>
      <c r="I288" s="4"/>
    </row>
    <row r="289" spans="2:9" ht="18" customHeight="1" x14ac:dyDescent="0.25">
      <c r="B289" s="86"/>
      <c r="C289" s="25"/>
      <c r="D289" s="25"/>
      <c r="E289" s="25"/>
      <c r="F289" s="25"/>
      <c r="G289" s="99"/>
      <c r="H289" s="93"/>
      <c r="I289" s="4"/>
    </row>
    <row r="290" spans="2:9" ht="18" customHeight="1" x14ac:dyDescent="0.25">
      <c r="B290" s="86"/>
      <c r="C290" s="25"/>
      <c r="D290" s="25"/>
      <c r="E290" s="25"/>
      <c r="F290" s="25"/>
      <c r="G290" s="99"/>
      <c r="H290" s="93"/>
      <c r="I290" s="4"/>
    </row>
    <row r="291" spans="2:9" ht="18" customHeight="1" x14ac:dyDescent="0.25">
      <c r="B291" s="86"/>
      <c r="C291" s="25"/>
      <c r="D291" s="25"/>
      <c r="E291" s="25"/>
      <c r="F291" s="25"/>
      <c r="G291" s="99"/>
      <c r="H291" s="93"/>
      <c r="I291" s="4"/>
    </row>
    <row r="292" spans="2:9" ht="18" customHeight="1" x14ac:dyDescent="0.25">
      <c r="B292" s="86"/>
      <c r="C292" s="25"/>
      <c r="D292" s="25"/>
      <c r="E292" s="25"/>
      <c r="F292" s="25"/>
      <c r="G292" s="99"/>
      <c r="H292" s="93"/>
      <c r="I292" s="4"/>
    </row>
    <row r="293" spans="2:9" ht="18" customHeight="1" x14ac:dyDescent="0.25">
      <c r="B293" s="86"/>
      <c r="C293" s="25"/>
      <c r="D293" s="25"/>
      <c r="E293" s="25"/>
      <c r="F293" s="25"/>
      <c r="G293" s="99"/>
      <c r="H293" s="93"/>
      <c r="I293" s="4"/>
    </row>
    <row r="294" spans="2:9" ht="18" customHeight="1" x14ac:dyDescent="0.25">
      <c r="B294" s="86"/>
      <c r="C294" s="25"/>
      <c r="D294" s="25"/>
      <c r="E294" s="25"/>
      <c r="F294" s="25"/>
      <c r="G294" s="99"/>
      <c r="H294" s="93"/>
      <c r="I294" s="4"/>
    </row>
    <row r="295" spans="2:9" ht="18" customHeight="1" x14ac:dyDescent="0.25">
      <c r="B295" s="86"/>
      <c r="C295" s="25"/>
      <c r="D295" s="25"/>
      <c r="E295" s="25"/>
      <c r="F295" s="25"/>
      <c r="G295" s="99"/>
      <c r="H295" s="93"/>
      <c r="I295" s="4"/>
    </row>
    <row r="296" spans="2:9" ht="18" customHeight="1" x14ac:dyDescent="0.25">
      <c r="B296" s="86"/>
      <c r="C296" s="25"/>
      <c r="D296" s="25"/>
      <c r="E296" s="25"/>
      <c r="F296" s="25"/>
      <c r="G296" s="99"/>
      <c r="H296" s="93"/>
      <c r="I296" s="4"/>
    </row>
    <row r="297" spans="2:9" ht="18" customHeight="1" x14ac:dyDescent="0.25">
      <c r="B297" s="86"/>
      <c r="C297" s="25"/>
      <c r="D297" s="25"/>
      <c r="E297" s="25"/>
      <c r="F297" s="25"/>
      <c r="G297" s="99"/>
      <c r="H297" s="93"/>
      <c r="I297" s="4"/>
    </row>
    <row r="298" spans="2:9" ht="18" customHeight="1" x14ac:dyDescent="0.25">
      <c r="B298" s="86"/>
      <c r="C298" s="25"/>
      <c r="D298" s="25"/>
      <c r="E298" s="25"/>
      <c r="F298" s="25"/>
      <c r="G298" s="99"/>
      <c r="H298" s="93"/>
      <c r="I298" s="4"/>
    </row>
    <row r="299" spans="2:9" ht="18" customHeight="1" x14ac:dyDescent="0.25">
      <c r="B299" s="86"/>
      <c r="C299" s="25"/>
      <c r="D299" s="25"/>
      <c r="E299" s="25"/>
      <c r="F299" s="25"/>
      <c r="G299" s="99"/>
      <c r="H299" s="93"/>
      <c r="I299" s="4"/>
    </row>
    <row r="300" spans="2:9" ht="18" customHeight="1" x14ac:dyDescent="0.25">
      <c r="B300" s="86"/>
      <c r="C300" s="25"/>
      <c r="D300" s="25"/>
      <c r="E300" s="25"/>
      <c r="F300" s="25"/>
      <c r="G300" s="99"/>
      <c r="H300" s="93"/>
      <c r="I300" s="4"/>
    </row>
    <row r="301" spans="2:9" ht="18" customHeight="1" x14ac:dyDescent="0.25">
      <c r="B301" s="86"/>
      <c r="C301" s="25"/>
      <c r="D301" s="25"/>
      <c r="E301" s="25"/>
      <c r="F301" s="25"/>
      <c r="G301" s="99"/>
      <c r="H301" s="93"/>
      <c r="I301" s="4"/>
    </row>
    <row r="302" spans="2:9" ht="18" customHeight="1" x14ac:dyDescent="0.25">
      <c r="B302" s="86"/>
      <c r="C302" s="25"/>
      <c r="D302" s="25"/>
      <c r="E302" s="25"/>
      <c r="F302" s="25"/>
      <c r="G302" s="99"/>
      <c r="H302" s="93"/>
      <c r="I302" s="4"/>
    </row>
    <row r="303" spans="2:9" ht="18" customHeight="1" x14ac:dyDescent="0.25">
      <c r="B303" s="86"/>
      <c r="C303" s="25"/>
      <c r="D303" s="25"/>
      <c r="E303" s="25"/>
      <c r="F303" s="25"/>
      <c r="G303" s="99"/>
      <c r="H303" s="93"/>
      <c r="I303" s="4"/>
    </row>
    <row r="304" spans="2:9" ht="18" customHeight="1" x14ac:dyDescent="0.25">
      <c r="B304" s="86"/>
      <c r="C304" s="25"/>
      <c r="D304" s="25"/>
      <c r="E304" s="25"/>
      <c r="F304" s="25"/>
      <c r="G304" s="99"/>
      <c r="H304" s="93"/>
      <c r="I304" s="4"/>
    </row>
    <row r="305" spans="2:9" ht="18" customHeight="1" x14ac:dyDescent="0.25">
      <c r="B305" s="86"/>
      <c r="C305" s="25"/>
      <c r="D305" s="25"/>
      <c r="E305" s="25"/>
      <c r="F305" s="25"/>
      <c r="G305" s="99"/>
      <c r="H305" s="93"/>
      <c r="I305" s="4"/>
    </row>
    <row r="306" spans="2:9" ht="18" customHeight="1" x14ac:dyDescent="0.25">
      <c r="B306" s="86"/>
      <c r="C306" s="25"/>
      <c r="D306" s="25"/>
      <c r="E306" s="25"/>
      <c r="F306" s="25"/>
      <c r="G306" s="99"/>
      <c r="H306" s="93"/>
      <c r="I306" s="4"/>
    </row>
    <row r="307" spans="2:9" ht="18" customHeight="1" x14ac:dyDescent="0.25">
      <c r="B307" s="86"/>
      <c r="C307" s="25"/>
      <c r="D307" s="25"/>
      <c r="E307" s="25"/>
      <c r="F307" s="25"/>
      <c r="G307" s="99"/>
      <c r="H307" s="93"/>
      <c r="I307" s="4"/>
    </row>
    <row r="308" spans="2:9" ht="18" customHeight="1" x14ac:dyDescent="0.25">
      <c r="B308" s="86"/>
      <c r="C308" s="25"/>
      <c r="D308" s="25"/>
      <c r="E308" s="25"/>
      <c r="F308" s="25"/>
      <c r="G308" s="99"/>
      <c r="H308" s="93"/>
      <c r="I308" s="4"/>
    </row>
    <row r="309" spans="2:9" ht="18" customHeight="1" x14ac:dyDescent="0.25">
      <c r="B309" s="86"/>
      <c r="C309" s="25"/>
      <c r="D309" s="25"/>
      <c r="E309" s="25"/>
      <c r="F309" s="25"/>
      <c r="G309" s="99"/>
      <c r="H309" s="93"/>
      <c r="I309" s="4"/>
    </row>
    <row r="310" spans="2:9" ht="18" customHeight="1" x14ac:dyDescent="0.25">
      <c r="B310" s="86"/>
      <c r="C310" s="25"/>
      <c r="D310" s="25"/>
      <c r="E310" s="25"/>
      <c r="F310" s="25"/>
      <c r="G310" s="99"/>
      <c r="H310" s="93"/>
      <c r="I310" s="4"/>
    </row>
    <row r="311" spans="2:9" ht="18" customHeight="1" x14ac:dyDescent="0.25">
      <c r="B311" s="86"/>
      <c r="C311" s="25"/>
      <c r="D311" s="25"/>
      <c r="E311" s="25"/>
      <c r="F311" s="25"/>
      <c r="G311" s="99"/>
      <c r="H311" s="93"/>
      <c r="I311" s="4"/>
    </row>
    <row r="312" spans="2:9" ht="18" customHeight="1" x14ac:dyDescent="0.25">
      <c r="B312" s="86"/>
      <c r="C312" s="25"/>
      <c r="D312" s="25"/>
      <c r="E312" s="25"/>
      <c r="F312" s="25"/>
      <c r="G312" s="99"/>
      <c r="H312" s="93"/>
      <c r="I312" s="4"/>
    </row>
    <row r="313" spans="2:9" ht="18" customHeight="1" x14ac:dyDescent="0.25">
      <c r="B313" s="86"/>
      <c r="C313" s="25"/>
      <c r="D313" s="25"/>
      <c r="E313" s="25"/>
      <c r="F313" s="25"/>
      <c r="G313" s="99"/>
      <c r="H313" s="93"/>
      <c r="I313" s="4"/>
    </row>
    <row r="314" spans="2:9" ht="18" customHeight="1" x14ac:dyDescent="0.25">
      <c r="B314" s="86"/>
      <c r="C314" s="25"/>
      <c r="D314" s="25"/>
      <c r="E314" s="25"/>
      <c r="F314" s="25"/>
      <c r="G314" s="99"/>
      <c r="H314" s="93"/>
      <c r="I314" s="4"/>
    </row>
    <row r="315" spans="2:9" ht="18" customHeight="1" x14ac:dyDescent="0.25">
      <c r="B315" s="86"/>
      <c r="C315" s="25"/>
      <c r="D315" s="25"/>
      <c r="E315" s="25"/>
      <c r="F315" s="25"/>
      <c r="G315" s="99"/>
      <c r="H315" s="93"/>
      <c r="I315" s="4"/>
    </row>
    <row r="316" spans="2:9" ht="18" customHeight="1" x14ac:dyDescent="0.25">
      <c r="B316" s="86"/>
      <c r="C316" s="25"/>
      <c r="D316" s="25"/>
      <c r="E316" s="25"/>
      <c r="F316" s="25"/>
      <c r="G316" s="99"/>
      <c r="H316" s="93"/>
      <c r="I316" s="4"/>
    </row>
    <row r="317" spans="2:9" ht="18" customHeight="1" x14ac:dyDescent="0.25">
      <c r="B317" s="86"/>
      <c r="C317" s="25"/>
      <c r="D317" s="25"/>
      <c r="E317" s="25"/>
      <c r="F317" s="25"/>
      <c r="G317" s="99"/>
      <c r="H317" s="93"/>
      <c r="I317" s="4"/>
    </row>
    <row r="318" spans="2:9" ht="18" customHeight="1" x14ac:dyDescent="0.25">
      <c r="B318" s="86"/>
      <c r="C318" s="25"/>
      <c r="D318" s="25"/>
      <c r="E318" s="25"/>
      <c r="F318" s="25"/>
      <c r="G318" s="99"/>
      <c r="H318" s="93"/>
      <c r="I318" s="4"/>
    </row>
    <row r="319" spans="2:9" ht="18" customHeight="1" x14ac:dyDescent="0.25">
      <c r="B319" s="86"/>
      <c r="C319" s="25"/>
      <c r="D319" s="25"/>
      <c r="E319" s="25"/>
      <c r="F319" s="25"/>
      <c r="G319" s="99"/>
      <c r="H319" s="93"/>
      <c r="I319" s="4"/>
    </row>
    <row r="320" spans="2:9" ht="18" customHeight="1" x14ac:dyDescent="0.25">
      <c r="B320" s="86"/>
      <c r="C320" s="25"/>
      <c r="D320" s="25"/>
      <c r="E320" s="25"/>
      <c r="F320" s="25"/>
      <c r="G320" s="99"/>
      <c r="H320" s="93"/>
      <c r="I320" s="4"/>
    </row>
    <row r="321" spans="2:9" ht="18" customHeight="1" x14ac:dyDescent="0.25">
      <c r="B321" s="86"/>
      <c r="C321" s="25"/>
      <c r="D321" s="25"/>
      <c r="E321" s="25"/>
      <c r="F321" s="25"/>
      <c r="G321" s="99"/>
      <c r="H321" s="93"/>
      <c r="I321" s="4"/>
    </row>
    <row r="322" spans="2:9" ht="18" customHeight="1" x14ac:dyDescent="0.25">
      <c r="B322" s="86"/>
      <c r="C322" s="25"/>
      <c r="D322" s="25"/>
      <c r="E322" s="25"/>
      <c r="F322" s="25"/>
      <c r="G322" s="99"/>
      <c r="H322" s="93"/>
      <c r="I322" s="4"/>
    </row>
    <row r="323" spans="2:9" ht="18" customHeight="1" x14ac:dyDescent="0.25">
      <c r="B323" s="86"/>
      <c r="C323" s="25"/>
      <c r="D323" s="25"/>
      <c r="E323" s="25"/>
      <c r="F323" s="25"/>
      <c r="G323" s="99"/>
      <c r="H323" s="93"/>
      <c r="I323" s="4"/>
    </row>
    <row r="324" spans="2:9" ht="18" customHeight="1" x14ac:dyDescent="0.25">
      <c r="B324" s="86"/>
      <c r="C324" s="25"/>
      <c r="D324" s="25"/>
      <c r="E324" s="25"/>
      <c r="F324" s="25"/>
      <c r="G324" s="99"/>
      <c r="H324" s="93"/>
      <c r="I324" s="4"/>
    </row>
    <row r="325" spans="2:9" ht="18" customHeight="1" x14ac:dyDescent="0.25">
      <c r="B325" s="86"/>
      <c r="C325" s="25"/>
      <c r="D325" s="25"/>
      <c r="E325" s="25"/>
      <c r="F325" s="25"/>
      <c r="G325" s="99"/>
      <c r="H325" s="93"/>
      <c r="I325" s="4"/>
    </row>
    <row r="326" spans="2:9" ht="18" customHeight="1" x14ac:dyDescent="0.25">
      <c r="B326" s="86"/>
      <c r="C326" s="25"/>
      <c r="D326" s="25"/>
      <c r="E326" s="25"/>
      <c r="F326" s="25"/>
      <c r="G326" s="99"/>
      <c r="H326" s="93"/>
      <c r="I326" s="4"/>
    </row>
    <row r="327" spans="2:9" ht="18" customHeight="1" x14ac:dyDescent="0.25">
      <c r="B327" s="86"/>
      <c r="C327" s="25"/>
      <c r="D327" s="25"/>
      <c r="E327" s="25"/>
      <c r="F327" s="25"/>
      <c r="G327" s="99"/>
      <c r="H327" s="93"/>
      <c r="I327" s="4"/>
    </row>
    <row r="328" spans="2:9" ht="18" customHeight="1" x14ac:dyDescent="0.25">
      <c r="B328" s="86"/>
      <c r="C328" s="25"/>
      <c r="D328" s="25"/>
      <c r="E328" s="25"/>
      <c r="F328" s="25"/>
      <c r="G328" s="99"/>
      <c r="H328" s="93"/>
      <c r="I328" s="4"/>
    </row>
    <row r="329" spans="2:9" ht="18" customHeight="1" x14ac:dyDescent="0.25">
      <c r="B329" s="86"/>
      <c r="C329" s="25"/>
      <c r="D329" s="25"/>
      <c r="E329" s="25"/>
      <c r="F329" s="25"/>
      <c r="G329" s="99"/>
      <c r="H329" s="93"/>
      <c r="I329" s="4"/>
    </row>
    <row r="330" spans="2:9" ht="18" customHeight="1" x14ac:dyDescent="0.25">
      <c r="B330" s="86"/>
      <c r="C330" s="25"/>
      <c r="D330" s="25"/>
      <c r="E330" s="25"/>
      <c r="F330" s="25"/>
      <c r="G330" s="99"/>
      <c r="H330" s="93"/>
      <c r="I330" s="4"/>
    </row>
    <row r="331" spans="2:9" ht="18" customHeight="1" x14ac:dyDescent="0.25">
      <c r="B331" s="86"/>
      <c r="C331" s="25"/>
      <c r="D331" s="25"/>
      <c r="E331" s="25"/>
      <c r="F331" s="25"/>
      <c r="G331" s="99"/>
      <c r="H331" s="93"/>
      <c r="I331" s="4"/>
    </row>
    <row r="332" spans="2:9" ht="18" customHeight="1" x14ac:dyDescent="0.25">
      <c r="B332" s="86"/>
      <c r="C332" s="25"/>
      <c r="D332" s="25"/>
      <c r="E332" s="25"/>
      <c r="F332" s="25"/>
      <c r="G332" s="99"/>
      <c r="H332" s="93"/>
      <c r="I332" s="4"/>
    </row>
    <row r="333" spans="2:9" ht="18" customHeight="1" x14ac:dyDescent="0.25">
      <c r="B333" s="86"/>
      <c r="C333" s="25"/>
      <c r="D333" s="25"/>
      <c r="E333" s="25"/>
      <c r="F333" s="25"/>
      <c r="G333" s="99"/>
      <c r="H333" s="93"/>
      <c r="I333" s="4"/>
    </row>
    <row r="334" spans="2:9" ht="18" customHeight="1" x14ac:dyDescent="0.25">
      <c r="B334" s="86"/>
      <c r="C334" s="25"/>
      <c r="D334" s="25"/>
      <c r="E334" s="25"/>
      <c r="F334" s="25"/>
      <c r="G334" s="99"/>
      <c r="H334" s="93"/>
      <c r="I334" s="4"/>
    </row>
    <row r="335" spans="2:9" ht="18" customHeight="1" x14ac:dyDescent="0.25">
      <c r="B335" s="86"/>
      <c r="C335" s="25"/>
      <c r="D335" s="25"/>
      <c r="E335" s="25"/>
      <c r="F335" s="25"/>
      <c r="G335" s="99"/>
      <c r="H335" s="93"/>
      <c r="I335" s="4"/>
    </row>
    <row r="336" spans="2:9" ht="18" customHeight="1" x14ac:dyDescent="0.25">
      <c r="B336" s="86"/>
      <c r="C336" s="25"/>
      <c r="D336" s="25"/>
      <c r="E336" s="25"/>
      <c r="F336" s="25"/>
      <c r="G336" s="99"/>
      <c r="H336" s="93"/>
      <c r="I336" s="4"/>
    </row>
    <row r="337" spans="2:9" ht="18" customHeight="1" x14ac:dyDescent="0.25">
      <c r="B337" s="86"/>
      <c r="C337" s="25"/>
      <c r="D337" s="25"/>
      <c r="E337" s="25"/>
      <c r="F337" s="25"/>
      <c r="G337" s="99"/>
      <c r="H337" s="93"/>
      <c r="I337" s="4"/>
    </row>
    <row r="338" spans="2:9" ht="18" customHeight="1" x14ac:dyDescent="0.25">
      <c r="B338" s="86"/>
      <c r="C338" s="25"/>
      <c r="D338" s="25"/>
      <c r="E338" s="25"/>
      <c r="F338" s="25"/>
      <c r="G338" s="99"/>
      <c r="H338" s="93"/>
      <c r="I338" s="4"/>
    </row>
    <row r="339" spans="2:9" ht="18" customHeight="1" x14ac:dyDescent="0.25">
      <c r="B339" s="86"/>
      <c r="C339" s="25"/>
      <c r="D339" s="25"/>
      <c r="E339" s="25"/>
      <c r="F339" s="25"/>
      <c r="G339" s="99"/>
      <c r="H339" s="93"/>
      <c r="I339" s="4"/>
    </row>
    <row r="340" spans="2:9" ht="18" customHeight="1" x14ac:dyDescent="0.25">
      <c r="B340" s="86"/>
      <c r="C340" s="25"/>
      <c r="D340" s="25"/>
      <c r="E340" s="25"/>
      <c r="F340" s="25"/>
      <c r="G340" s="99"/>
      <c r="H340" s="93"/>
      <c r="I340" s="4"/>
    </row>
    <row r="341" spans="2:9" ht="18" customHeight="1" x14ac:dyDescent="0.25">
      <c r="B341" s="86"/>
      <c r="C341" s="25"/>
      <c r="D341" s="25"/>
      <c r="E341" s="25"/>
      <c r="F341" s="25"/>
      <c r="G341" s="99"/>
      <c r="H341" s="93"/>
      <c r="I341" s="4"/>
    </row>
    <row r="342" spans="2:9" ht="18" customHeight="1" x14ac:dyDescent="0.25">
      <c r="B342" s="86"/>
      <c r="C342" s="25"/>
      <c r="D342" s="25"/>
      <c r="E342" s="25"/>
      <c r="F342" s="25"/>
      <c r="G342" s="99"/>
      <c r="H342" s="93"/>
      <c r="I342" s="4"/>
    </row>
    <row r="343" spans="2:9" ht="18" customHeight="1" x14ac:dyDescent="0.25">
      <c r="B343" s="86"/>
      <c r="C343" s="25"/>
      <c r="D343" s="25"/>
      <c r="E343" s="25"/>
      <c r="F343" s="25"/>
      <c r="G343" s="99"/>
      <c r="H343" s="93"/>
      <c r="I343" s="4"/>
    </row>
    <row r="344" spans="2:9" ht="18" customHeight="1" x14ac:dyDescent="0.25">
      <c r="B344" s="86"/>
      <c r="C344" s="25"/>
      <c r="D344" s="25"/>
      <c r="E344" s="25"/>
      <c r="F344" s="25"/>
      <c r="G344" s="99"/>
      <c r="H344" s="93"/>
      <c r="I344" s="4"/>
    </row>
    <row r="345" spans="2:9" ht="18" customHeight="1" x14ac:dyDescent="0.25">
      <c r="B345" s="86"/>
      <c r="C345" s="25"/>
      <c r="D345" s="25"/>
      <c r="E345" s="25"/>
      <c r="F345" s="25"/>
      <c r="G345" s="99"/>
      <c r="H345" s="93"/>
      <c r="I345" s="4"/>
    </row>
    <row r="346" spans="2:9" ht="18" customHeight="1" x14ac:dyDescent="0.25">
      <c r="B346" s="86"/>
      <c r="C346" s="25"/>
      <c r="D346" s="25"/>
      <c r="E346" s="25"/>
      <c r="F346" s="25"/>
      <c r="G346" s="99"/>
      <c r="H346" s="93"/>
      <c r="I346" s="4"/>
    </row>
    <row r="347" spans="2:9" ht="18" customHeight="1" x14ac:dyDescent="0.25">
      <c r="B347" s="86"/>
      <c r="C347" s="25"/>
      <c r="D347" s="25"/>
      <c r="E347" s="25"/>
      <c r="F347" s="25"/>
      <c r="G347" s="99"/>
      <c r="H347" s="93"/>
      <c r="I347" s="4"/>
    </row>
    <row r="348" spans="2:9" ht="18" customHeight="1" x14ac:dyDescent="0.25">
      <c r="B348" s="86"/>
      <c r="C348" s="25"/>
      <c r="D348" s="25"/>
      <c r="E348" s="25"/>
      <c r="F348" s="25"/>
      <c r="G348" s="99"/>
      <c r="H348" s="93"/>
      <c r="I348" s="4"/>
    </row>
    <row r="349" spans="2:9" ht="18" customHeight="1" x14ac:dyDescent="0.25">
      <c r="B349" s="86"/>
      <c r="C349" s="25"/>
      <c r="D349" s="25"/>
      <c r="E349" s="25"/>
      <c r="F349" s="25"/>
      <c r="G349" s="99"/>
      <c r="H349" s="93"/>
      <c r="I349" s="4"/>
    </row>
    <row r="350" spans="2:9" ht="18" customHeight="1" x14ac:dyDescent="0.25">
      <c r="B350" s="86"/>
      <c r="C350" s="25"/>
      <c r="D350" s="25"/>
      <c r="E350" s="25"/>
      <c r="F350" s="25"/>
      <c r="G350" s="99"/>
      <c r="H350" s="93"/>
      <c r="I350" s="4"/>
    </row>
    <row r="351" spans="2:9" ht="18" customHeight="1" x14ac:dyDescent="0.25">
      <c r="B351" s="86"/>
      <c r="C351" s="25"/>
      <c r="D351" s="25"/>
      <c r="E351" s="25"/>
      <c r="F351" s="25"/>
      <c r="G351" s="99"/>
      <c r="H351" s="93"/>
      <c r="I351" s="4"/>
    </row>
    <row r="352" spans="2:9" ht="18" customHeight="1" x14ac:dyDescent="0.25">
      <c r="B352" s="86"/>
      <c r="C352" s="25"/>
      <c r="D352" s="25"/>
      <c r="E352" s="25"/>
      <c r="F352" s="25"/>
      <c r="G352" s="99"/>
      <c r="H352" s="93"/>
      <c r="I352" s="4"/>
    </row>
    <row r="353" spans="2:9" ht="18" customHeight="1" x14ac:dyDescent="0.25">
      <c r="B353" s="86"/>
      <c r="C353" s="25"/>
      <c r="D353" s="25"/>
      <c r="E353" s="25"/>
      <c r="F353" s="25"/>
      <c r="G353" s="99"/>
      <c r="H353" s="93"/>
      <c r="I353" s="4"/>
    </row>
    <row r="354" spans="2:9" ht="18" customHeight="1" x14ac:dyDescent="0.25">
      <c r="B354" s="86"/>
      <c r="C354" s="25"/>
      <c r="D354" s="25"/>
      <c r="E354" s="25"/>
      <c r="F354" s="25"/>
      <c r="G354" s="99"/>
      <c r="H354" s="93"/>
      <c r="I354" s="4"/>
    </row>
    <row r="355" spans="2:9" ht="18" customHeight="1" x14ac:dyDescent="0.25">
      <c r="B355" s="86"/>
      <c r="C355" s="25"/>
      <c r="D355" s="25"/>
      <c r="E355" s="25"/>
      <c r="F355" s="25"/>
      <c r="G355" s="99"/>
      <c r="H355" s="93"/>
      <c r="I355" s="4"/>
    </row>
    <row r="356" spans="2:9" ht="18" customHeight="1" x14ac:dyDescent="0.25">
      <c r="B356" s="86"/>
      <c r="C356" s="25"/>
      <c r="D356" s="25"/>
      <c r="E356" s="25"/>
      <c r="F356" s="25"/>
      <c r="G356" s="99"/>
      <c r="H356" s="93"/>
      <c r="I356" s="4"/>
    </row>
    <row r="357" spans="2:9" ht="18" customHeight="1" x14ac:dyDescent="0.25">
      <c r="B357" s="86"/>
      <c r="C357" s="25"/>
      <c r="D357" s="25"/>
      <c r="E357" s="25"/>
      <c r="F357" s="25"/>
      <c r="G357" s="99"/>
      <c r="H357" s="93"/>
      <c r="I357" s="4"/>
    </row>
    <row r="358" spans="2:9" ht="18" customHeight="1" x14ac:dyDescent="0.25">
      <c r="B358" s="86"/>
      <c r="C358" s="25"/>
      <c r="D358" s="25"/>
      <c r="E358" s="25"/>
      <c r="F358" s="25"/>
      <c r="G358" s="99"/>
      <c r="H358" s="93"/>
      <c r="I358" s="4"/>
    </row>
    <row r="359" spans="2:9" ht="18" customHeight="1" x14ac:dyDescent="0.25">
      <c r="B359" s="86"/>
      <c r="C359" s="25"/>
      <c r="D359" s="25"/>
      <c r="E359" s="25"/>
      <c r="F359" s="25"/>
      <c r="G359" s="99"/>
      <c r="H359" s="93"/>
      <c r="I359" s="4"/>
    </row>
    <row r="360" spans="2:9" ht="18" customHeight="1" x14ac:dyDescent="0.25">
      <c r="B360" s="86"/>
      <c r="C360" s="25"/>
      <c r="D360" s="25"/>
      <c r="E360" s="25"/>
      <c r="F360" s="25"/>
      <c r="G360" s="99"/>
      <c r="H360" s="93"/>
      <c r="I360" s="4"/>
    </row>
    <row r="361" spans="2:9" ht="18" customHeight="1" x14ac:dyDescent="0.25">
      <c r="B361" s="86"/>
      <c r="C361" s="25"/>
      <c r="D361" s="25"/>
      <c r="E361" s="25"/>
      <c r="F361" s="25"/>
      <c r="G361" s="99"/>
      <c r="H361" s="93"/>
      <c r="I361" s="4"/>
    </row>
    <row r="362" spans="2:9" ht="18" customHeight="1" x14ac:dyDescent="0.25">
      <c r="B362" s="86"/>
      <c r="C362" s="25"/>
      <c r="D362" s="25"/>
      <c r="E362" s="25"/>
      <c r="F362" s="25"/>
      <c r="G362" s="99"/>
      <c r="H362" s="93"/>
      <c r="I362" s="4"/>
    </row>
    <row r="363" spans="2:9" ht="18" customHeight="1" x14ac:dyDescent="0.25">
      <c r="B363" s="86"/>
      <c r="C363" s="25"/>
      <c r="D363" s="25"/>
      <c r="E363" s="25"/>
      <c r="F363" s="25"/>
      <c r="G363" s="99"/>
      <c r="H363" s="93"/>
      <c r="I363" s="4"/>
    </row>
    <row r="364" spans="2:9" ht="18" customHeight="1" x14ac:dyDescent="0.25">
      <c r="B364" s="86"/>
      <c r="C364" s="25"/>
      <c r="D364" s="25"/>
      <c r="E364" s="25"/>
      <c r="F364" s="25"/>
      <c r="G364" s="99"/>
      <c r="H364" s="93"/>
      <c r="I364" s="4"/>
    </row>
    <row r="365" spans="2:9" ht="18" customHeight="1" x14ac:dyDescent="0.25">
      <c r="B365" s="86"/>
      <c r="C365" s="25"/>
      <c r="D365" s="25"/>
      <c r="E365" s="25"/>
      <c r="F365" s="25"/>
      <c r="G365" s="99"/>
      <c r="H365" s="93"/>
      <c r="I365" s="4"/>
    </row>
    <row r="366" spans="2:9" ht="18" customHeight="1" x14ac:dyDescent="0.25">
      <c r="B366" s="86"/>
      <c r="C366" s="25"/>
      <c r="D366" s="25"/>
      <c r="E366" s="25"/>
      <c r="F366" s="25"/>
      <c r="G366" s="99"/>
      <c r="H366" s="93"/>
      <c r="I366" s="4"/>
    </row>
    <row r="367" spans="2:9" ht="18" customHeight="1" x14ac:dyDescent="0.25">
      <c r="B367" s="86"/>
      <c r="C367" s="25"/>
      <c r="D367" s="25"/>
      <c r="E367" s="25"/>
      <c r="F367" s="25"/>
      <c r="G367" s="99"/>
      <c r="H367" s="93"/>
      <c r="I367" s="4"/>
    </row>
    <row r="368" spans="2:9" ht="18" customHeight="1" x14ac:dyDescent="0.25">
      <c r="B368" s="86"/>
      <c r="C368" s="25"/>
      <c r="D368" s="25"/>
      <c r="E368" s="25"/>
      <c r="F368" s="25"/>
      <c r="G368" s="99"/>
      <c r="H368" s="93"/>
      <c r="I368" s="4"/>
    </row>
    <row r="369" spans="2:9" ht="18" customHeight="1" x14ac:dyDescent="0.25">
      <c r="B369" s="86"/>
      <c r="C369" s="25"/>
      <c r="D369" s="25"/>
      <c r="E369" s="25"/>
      <c r="F369" s="25"/>
      <c r="G369" s="99"/>
      <c r="H369" s="93"/>
      <c r="I369" s="4"/>
    </row>
    <row r="370" spans="2:9" ht="18" customHeight="1" x14ac:dyDescent="0.25">
      <c r="B370" s="86"/>
      <c r="C370" s="25"/>
      <c r="D370" s="25"/>
      <c r="E370" s="25"/>
      <c r="F370" s="25"/>
      <c r="G370" s="99"/>
      <c r="H370" s="93"/>
      <c r="I370" s="4"/>
    </row>
    <row r="371" spans="2:9" ht="18" customHeight="1" x14ac:dyDescent="0.25">
      <c r="B371" s="86"/>
      <c r="C371" s="25"/>
      <c r="D371" s="25"/>
      <c r="E371" s="25"/>
      <c r="F371" s="25"/>
      <c r="G371" s="99"/>
      <c r="H371" s="93"/>
      <c r="I371" s="4"/>
    </row>
    <row r="372" spans="2:9" ht="18" customHeight="1" x14ac:dyDescent="0.25">
      <c r="B372" s="86"/>
      <c r="C372" s="25"/>
      <c r="D372" s="25"/>
      <c r="E372" s="25"/>
      <c r="F372" s="25"/>
      <c r="G372" s="99"/>
      <c r="H372" s="93"/>
      <c r="I372" s="4"/>
    </row>
    <row r="373" spans="2:9" ht="18" customHeight="1" x14ac:dyDescent="0.25">
      <c r="B373" s="86"/>
      <c r="C373" s="25"/>
      <c r="D373" s="25"/>
      <c r="E373" s="25"/>
      <c r="F373" s="25"/>
      <c r="G373" s="99"/>
      <c r="H373" s="93"/>
      <c r="I373" s="4"/>
    </row>
    <row r="374" spans="2:9" ht="18" customHeight="1" x14ac:dyDescent="0.25">
      <c r="B374" s="86"/>
      <c r="C374" s="25"/>
      <c r="D374" s="25"/>
      <c r="E374" s="25"/>
      <c r="F374" s="25"/>
      <c r="G374" s="99"/>
      <c r="H374" s="93"/>
      <c r="I374" s="4"/>
    </row>
    <row r="375" spans="2:9" ht="18" customHeight="1" x14ac:dyDescent="0.25">
      <c r="B375" s="86"/>
      <c r="C375" s="25"/>
      <c r="D375" s="25"/>
      <c r="E375" s="25"/>
      <c r="F375" s="25"/>
      <c r="G375" s="99"/>
      <c r="H375" s="93"/>
      <c r="I375" s="4"/>
    </row>
    <row r="376" spans="2:9" ht="18" customHeight="1" x14ac:dyDescent="0.25">
      <c r="B376" s="86"/>
      <c r="C376" s="25"/>
      <c r="D376" s="25"/>
      <c r="E376" s="25"/>
      <c r="F376" s="25"/>
      <c r="G376" s="99"/>
      <c r="H376" s="93"/>
      <c r="I376" s="4"/>
    </row>
    <row r="377" spans="2:9" ht="18" customHeight="1" x14ac:dyDescent="0.25">
      <c r="B377" s="86"/>
      <c r="C377" s="25"/>
      <c r="D377" s="25"/>
      <c r="E377" s="25"/>
      <c r="F377" s="25"/>
      <c r="G377" s="99"/>
      <c r="H377" s="93"/>
      <c r="I377" s="4"/>
    </row>
    <row r="378" spans="2:9" ht="18" customHeight="1" x14ac:dyDescent="0.25">
      <c r="B378" s="86"/>
      <c r="C378" s="25"/>
      <c r="D378" s="25"/>
      <c r="E378" s="25"/>
      <c r="F378" s="25"/>
      <c r="G378" s="99"/>
      <c r="H378" s="93"/>
      <c r="I378" s="4"/>
    </row>
    <row r="379" spans="2:9" ht="18" customHeight="1" x14ac:dyDescent="0.25">
      <c r="B379" s="86"/>
      <c r="C379" s="25"/>
      <c r="D379" s="25"/>
      <c r="E379" s="25"/>
      <c r="F379" s="25"/>
      <c r="G379" s="99"/>
      <c r="H379" s="93"/>
      <c r="I379" s="4"/>
    </row>
    <row r="380" spans="2:9" ht="18" customHeight="1" x14ac:dyDescent="0.25">
      <c r="B380" s="86"/>
      <c r="C380" s="25"/>
      <c r="D380" s="25"/>
      <c r="E380" s="25"/>
      <c r="F380" s="25"/>
      <c r="G380" s="99"/>
      <c r="H380" s="93"/>
      <c r="I380" s="4"/>
    </row>
    <row r="381" spans="2:9" ht="18" customHeight="1" x14ac:dyDescent="0.25">
      <c r="B381" s="86"/>
      <c r="C381" s="25"/>
      <c r="D381" s="25"/>
      <c r="E381" s="25"/>
      <c r="F381" s="25"/>
      <c r="G381" s="99"/>
      <c r="H381" s="93"/>
      <c r="I381" s="4"/>
    </row>
    <row r="382" spans="2:9" ht="18" customHeight="1" x14ac:dyDescent="0.25">
      <c r="B382" s="86"/>
      <c r="C382" s="25"/>
      <c r="D382" s="25"/>
      <c r="E382" s="25"/>
      <c r="F382" s="25"/>
      <c r="G382" s="99"/>
      <c r="H382" s="93"/>
      <c r="I382" s="4"/>
    </row>
    <row r="383" spans="2:9" ht="18" customHeight="1" x14ac:dyDescent="0.25">
      <c r="B383" s="86"/>
      <c r="C383" s="25"/>
      <c r="D383" s="25"/>
      <c r="E383" s="25"/>
      <c r="F383" s="25"/>
      <c r="G383" s="99"/>
      <c r="H383" s="93"/>
      <c r="I383" s="4"/>
    </row>
    <row r="384" spans="2:9" ht="18" customHeight="1" x14ac:dyDescent="0.25">
      <c r="B384" s="86"/>
      <c r="C384" s="25"/>
      <c r="D384" s="25"/>
      <c r="E384" s="25"/>
      <c r="F384" s="25"/>
      <c r="G384" s="99"/>
      <c r="H384" s="93"/>
      <c r="I384" s="4"/>
    </row>
    <row r="385" spans="2:9" ht="18" customHeight="1" x14ac:dyDescent="0.25">
      <c r="B385" s="86"/>
      <c r="C385" s="25"/>
      <c r="D385" s="25"/>
      <c r="E385" s="25"/>
      <c r="F385" s="25"/>
      <c r="G385" s="99"/>
      <c r="H385" s="93"/>
      <c r="I385" s="4"/>
    </row>
    <row r="386" spans="2:9" ht="18" customHeight="1" x14ac:dyDescent="0.25">
      <c r="B386" s="86"/>
      <c r="C386" s="25"/>
      <c r="D386" s="25"/>
      <c r="E386" s="25"/>
      <c r="F386" s="25"/>
      <c r="G386" s="99"/>
      <c r="H386" s="93"/>
      <c r="I386" s="4"/>
    </row>
    <row r="387" spans="2:9" ht="18" customHeight="1" x14ac:dyDescent="0.25">
      <c r="B387" s="86"/>
      <c r="C387" s="25"/>
      <c r="D387" s="25"/>
      <c r="E387" s="25"/>
      <c r="F387" s="25"/>
      <c r="G387" s="99"/>
      <c r="H387" s="93"/>
      <c r="I387" s="4"/>
    </row>
    <row r="388" spans="2:9" ht="18" customHeight="1" x14ac:dyDescent="0.25">
      <c r="B388" s="86"/>
      <c r="C388" s="25"/>
      <c r="D388" s="25"/>
      <c r="E388" s="25"/>
      <c r="F388" s="25"/>
      <c r="G388" s="99"/>
      <c r="H388" s="93"/>
      <c r="I388" s="4"/>
    </row>
    <row r="389" spans="2:9" ht="18" customHeight="1" x14ac:dyDescent="0.25">
      <c r="B389" s="86"/>
      <c r="C389" s="25"/>
      <c r="D389" s="25"/>
      <c r="E389" s="25"/>
      <c r="F389" s="25"/>
      <c r="G389" s="99"/>
      <c r="H389" s="93"/>
      <c r="I389" s="4"/>
    </row>
    <row r="390" spans="2:9" ht="18" customHeight="1" x14ac:dyDescent="0.25">
      <c r="B390" s="86"/>
      <c r="C390" s="25"/>
      <c r="D390" s="25"/>
      <c r="E390" s="25"/>
      <c r="F390" s="25"/>
      <c r="G390" s="99"/>
      <c r="H390" s="93"/>
      <c r="I390" s="4"/>
    </row>
    <row r="391" spans="2:9" ht="18" customHeight="1" x14ac:dyDescent="0.25">
      <c r="B391" s="86"/>
      <c r="C391" s="25"/>
      <c r="D391" s="25"/>
      <c r="E391" s="25"/>
      <c r="F391" s="25"/>
      <c r="G391" s="99"/>
      <c r="H391" s="93"/>
      <c r="I391" s="4"/>
    </row>
    <row r="392" spans="2:9" ht="18" customHeight="1" x14ac:dyDescent="0.25">
      <c r="B392" s="86"/>
      <c r="C392" s="25"/>
      <c r="D392" s="25"/>
      <c r="E392" s="25"/>
      <c r="F392" s="25"/>
      <c r="G392" s="99"/>
      <c r="H392" s="93"/>
      <c r="I392" s="4"/>
    </row>
    <row r="393" spans="2:9" ht="18" customHeight="1" x14ac:dyDescent="0.25">
      <c r="B393" s="86"/>
      <c r="C393" s="25"/>
      <c r="D393" s="25"/>
      <c r="E393" s="25"/>
      <c r="F393" s="25"/>
      <c r="G393" s="99"/>
      <c r="H393" s="93"/>
      <c r="I393" s="4"/>
    </row>
    <row r="394" spans="2:9" ht="18" customHeight="1" x14ac:dyDescent="0.25">
      <c r="B394" s="86"/>
      <c r="C394" s="25"/>
      <c r="D394" s="25"/>
      <c r="E394" s="25"/>
      <c r="F394" s="25"/>
      <c r="G394" s="99"/>
      <c r="H394" s="93"/>
      <c r="I394" s="4"/>
    </row>
    <row r="395" spans="2:9" ht="18" customHeight="1" x14ac:dyDescent="0.25">
      <c r="B395" s="86"/>
      <c r="C395" s="25"/>
      <c r="D395" s="25"/>
      <c r="E395" s="25"/>
      <c r="F395" s="25"/>
      <c r="G395" s="99"/>
      <c r="H395" s="93"/>
      <c r="I395" s="4"/>
    </row>
    <row r="396" spans="2:9" ht="18" customHeight="1" x14ac:dyDescent="0.25">
      <c r="B396" s="86"/>
      <c r="C396" s="25"/>
      <c r="D396" s="25"/>
      <c r="E396" s="25"/>
      <c r="F396" s="25"/>
      <c r="G396" s="99"/>
      <c r="H396" s="93"/>
      <c r="I396" s="4"/>
    </row>
    <row r="397" spans="2:9" ht="18" customHeight="1" x14ac:dyDescent="0.25">
      <c r="B397" s="86"/>
      <c r="C397" s="25"/>
      <c r="D397" s="25"/>
      <c r="E397" s="25"/>
      <c r="F397" s="25"/>
      <c r="G397" s="99"/>
      <c r="H397" s="93"/>
      <c r="I397" s="4"/>
    </row>
    <row r="398" spans="2:9" ht="18" customHeight="1" x14ac:dyDescent="0.25">
      <c r="B398" s="86"/>
      <c r="C398" s="25"/>
      <c r="D398" s="25"/>
      <c r="E398" s="25"/>
      <c r="F398" s="25"/>
      <c r="G398" s="99"/>
      <c r="H398" s="93"/>
      <c r="I398" s="4"/>
    </row>
    <row r="399" spans="2:9" ht="18" customHeight="1" x14ac:dyDescent="0.25">
      <c r="B399" s="86"/>
      <c r="C399" s="25"/>
      <c r="D399" s="25"/>
      <c r="E399" s="25"/>
      <c r="F399" s="25"/>
      <c r="G399" s="99"/>
      <c r="H399" s="93"/>
      <c r="I399" s="4"/>
    </row>
    <row r="400" spans="2:9" ht="18" customHeight="1" x14ac:dyDescent="0.25">
      <c r="B400" s="86"/>
      <c r="C400" s="25"/>
      <c r="D400" s="25"/>
      <c r="E400" s="25"/>
      <c r="F400" s="25"/>
      <c r="G400" s="99"/>
      <c r="H400" s="93"/>
      <c r="I400" s="4"/>
    </row>
    <row r="401" spans="2:9" ht="18" customHeight="1" x14ac:dyDescent="0.25">
      <c r="B401" s="86"/>
      <c r="C401" s="25"/>
      <c r="D401" s="25"/>
      <c r="E401" s="25"/>
      <c r="F401" s="25"/>
      <c r="G401" s="99"/>
      <c r="H401" s="93"/>
      <c r="I401" s="4"/>
    </row>
    <row r="402" spans="2:9" ht="18" customHeight="1" x14ac:dyDescent="0.25">
      <c r="B402" s="86"/>
      <c r="C402" s="25"/>
      <c r="D402" s="25"/>
      <c r="E402" s="25"/>
      <c r="F402" s="25"/>
      <c r="G402" s="99"/>
      <c r="H402" s="93"/>
      <c r="I402" s="4"/>
    </row>
    <row r="403" spans="2:9" ht="18" customHeight="1" x14ac:dyDescent="0.25">
      <c r="B403" s="86"/>
      <c r="C403" s="25"/>
      <c r="D403" s="25"/>
      <c r="E403" s="25"/>
      <c r="F403" s="25"/>
      <c r="G403" s="99"/>
      <c r="H403" s="93"/>
      <c r="I403" s="4"/>
    </row>
    <row r="404" spans="2:9" ht="18" customHeight="1" x14ac:dyDescent="0.25">
      <c r="B404" s="86"/>
      <c r="C404" s="25"/>
      <c r="D404" s="25"/>
      <c r="E404" s="25"/>
      <c r="F404" s="25"/>
      <c r="G404" s="99"/>
      <c r="H404" s="93"/>
      <c r="I404" s="4"/>
    </row>
    <row r="405" spans="2:9" ht="18" customHeight="1" x14ac:dyDescent="0.25">
      <c r="B405" s="86"/>
      <c r="C405" s="25"/>
      <c r="D405" s="25"/>
      <c r="E405" s="25"/>
      <c r="F405" s="25"/>
      <c r="G405" s="99"/>
      <c r="H405" s="93"/>
      <c r="I405" s="4"/>
    </row>
    <row r="406" spans="2:9" ht="18" customHeight="1" x14ac:dyDescent="0.25">
      <c r="B406" s="86"/>
      <c r="C406" s="25"/>
      <c r="D406" s="25"/>
      <c r="E406" s="25"/>
      <c r="F406" s="25"/>
      <c r="G406" s="99"/>
      <c r="H406" s="93"/>
      <c r="I406" s="4"/>
    </row>
    <row r="407" spans="2:9" ht="18" customHeight="1" x14ac:dyDescent="0.25">
      <c r="B407" s="86"/>
      <c r="C407" s="25"/>
      <c r="D407" s="25"/>
      <c r="E407" s="25"/>
      <c r="F407" s="25"/>
      <c r="G407" s="99"/>
      <c r="H407" s="93"/>
      <c r="I407" s="4"/>
    </row>
    <row r="408" spans="2:9" ht="18" customHeight="1" x14ac:dyDescent="0.25">
      <c r="B408" s="86"/>
      <c r="C408" s="25"/>
      <c r="D408" s="25"/>
      <c r="E408" s="25"/>
      <c r="F408" s="25"/>
      <c r="G408" s="99"/>
      <c r="H408" s="93"/>
      <c r="I408" s="4"/>
    </row>
    <row r="409" spans="2:9" ht="18" customHeight="1" x14ac:dyDescent="0.25">
      <c r="B409" s="86"/>
      <c r="C409" s="25"/>
      <c r="D409" s="25"/>
      <c r="E409" s="25"/>
      <c r="F409" s="25"/>
      <c r="G409" s="99"/>
      <c r="H409" s="93"/>
      <c r="I409" s="4"/>
    </row>
    <row r="410" spans="2:9" ht="18" customHeight="1" x14ac:dyDescent="0.25">
      <c r="B410" s="86"/>
      <c r="C410" s="25"/>
      <c r="D410" s="25"/>
      <c r="E410" s="25"/>
      <c r="F410" s="25"/>
      <c r="G410" s="99"/>
      <c r="H410" s="93"/>
      <c r="I410" s="4"/>
    </row>
    <row r="411" spans="2:9" ht="18" customHeight="1" x14ac:dyDescent="0.25">
      <c r="B411" s="86"/>
      <c r="C411" s="25"/>
      <c r="D411" s="25"/>
      <c r="E411" s="25"/>
      <c r="F411" s="25"/>
      <c r="G411" s="99"/>
      <c r="H411" s="93"/>
      <c r="I411" s="4"/>
    </row>
    <row r="412" spans="2:9" ht="18" customHeight="1" x14ac:dyDescent="0.25">
      <c r="B412" s="86"/>
      <c r="C412" s="25"/>
      <c r="D412" s="25"/>
      <c r="E412" s="25"/>
      <c r="F412" s="25"/>
      <c r="G412" s="99"/>
      <c r="H412" s="93"/>
      <c r="I412" s="4"/>
    </row>
    <row r="413" spans="2:9" ht="18" customHeight="1" x14ac:dyDescent="0.25">
      <c r="B413" s="86"/>
      <c r="C413" s="25"/>
      <c r="D413" s="25"/>
      <c r="E413" s="25"/>
      <c r="F413" s="25"/>
      <c r="G413" s="99"/>
      <c r="H413" s="93"/>
      <c r="I413" s="4"/>
    </row>
    <row r="414" spans="2:9" ht="18" customHeight="1" x14ac:dyDescent="0.25">
      <c r="B414" s="86"/>
      <c r="C414" s="25"/>
      <c r="D414" s="25"/>
      <c r="E414" s="25"/>
      <c r="F414" s="25"/>
      <c r="G414" s="99"/>
      <c r="H414" s="93"/>
      <c r="I414" s="4"/>
    </row>
    <row r="415" spans="2:9" ht="18" customHeight="1" x14ac:dyDescent="0.25">
      <c r="B415" s="86"/>
      <c r="C415" s="25"/>
      <c r="D415" s="25"/>
      <c r="E415" s="25"/>
      <c r="F415" s="25"/>
      <c r="G415" s="99"/>
      <c r="H415" s="93"/>
      <c r="I415" s="4"/>
    </row>
    <row r="416" spans="2:9" ht="18" customHeight="1" x14ac:dyDescent="0.25">
      <c r="B416" s="86"/>
      <c r="C416" s="25"/>
      <c r="D416" s="25"/>
      <c r="E416" s="25"/>
      <c r="F416" s="25"/>
      <c r="G416" s="99"/>
      <c r="H416" s="93"/>
      <c r="I416" s="4"/>
    </row>
    <row r="417" spans="2:9" ht="18" customHeight="1" x14ac:dyDescent="0.25">
      <c r="B417" s="86"/>
      <c r="C417" s="25"/>
      <c r="D417" s="25"/>
      <c r="E417" s="25"/>
      <c r="F417" s="25"/>
      <c r="G417" s="99"/>
      <c r="H417" s="93"/>
      <c r="I417" s="4"/>
    </row>
    <row r="418" spans="2:9" ht="18" customHeight="1" x14ac:dyDescent="0.25">
      <c r="B418" s="86"/>
      <c r="C418" s="25"/>
      <c r="D418" s="25"/>
      <c r="E418" s="25"/>
      <c r="F418" s="25"/>
      <c r="G418" s="99"/>
      <c r="H418" s="93"/>
      <c r="I418" s="4"/>
    </row>
    <row r="419" spans="2:9" ht="18" customHeight="1" x14ac:dyDescent="0.25">
      <c r="B419" s="86"/>
      <c r="C419" s="25"/>
      <c r="D419" s="25"/>
      <c r="E419" s="25"/>
      <c r="F419" s="25"/>
      <c r="G419" s="99"/>
      <c r="H419" s="93"/>
      <c r="I419" s="4"/>
    </row>
    <row r="420" spans="2:9" ht="18" customHeight="1" x14ac:dyDescent="0.25">
      <c r="B420" s="86"/>
      <c r="C420" s="25"/>
      <c r="D420" s="25"/>
      <c r="E420" s="25"/>
      <c r="F420" s="25"/>
      <c r="G420" s="99"/>
      <c r="H420" s="93"/>
      <c r="I420" s="4"/>
    </row>
    <row r="421" spans="2:9" ht="18" customHeight="1" x14ac:dyDescent="0.25">
      <c r="B421" s="86"/>
      <c r="C421" s="25"/>
      <c r="D421" s="25"/>
      <c r="E421" s="25"/>
      <c r="F421" s="25"/>
      <c r="G421" s="99"/>
      <c r="H421" s="93"/>
      <c r="I421" s="4"/>
    </row>
    <row r="422" spans="2:9" ht="18" customHeight="1" x14ac:dyDescent="0.25">
      <c r="B422" s="86"/>
      <c r="C422" s="25"/>
      <c r="D422" s="25"/>
      <c r="E422" s="25"/>
      <c r="F422" s="25"/>
      <c r="G422" s="99"/>
      <c r="H422" s="93"/>
      <c r="I422" s="4"/>
    </row>
    <row r="423" spans="2:9" ht="18" customHeight="1" x14ac:dyDescent="0.25">
      <c r="B423" s="86"/>
      <c r="C423" s="25"/>
      <c r="D423" s="25"/>
      <c r="E423" s="25"/>
      <c r="F423" s="25"/>
      <c r="G423" s="99"/>
      <c r="H423" s="93"/>
      <c r="I423" s="4"/>
    </row>
    <row r="424" spans="2:9" ht="18" customHeight="1" x14ac:dyDescent="0.25">
      <c r="B424" s="86"/>
      <c r="C424" s="25"/>
      <c r="D424" s="25"/>
      <c r="E424" s="25"/>
      <c r="F424" s="25"/>
      <c r="G424" s="99"/>
      <c r="H424" s="93"/>
      <c r="I424" s="4"/>
    </row>
    <row r="425" spans="2:9" ht="18" customHeight="1" x14ac:dyDescent="0.25">
      <c r="B425" s="86"/>
      <c r="C425" s="25"/>
      <c r="D425" s="25"/>
      <c r="E425" s="25"/>
      <c r="F425" s="25"/>
      <c r="G425" s="99"/>
      <c r="H425" s="93"/>
      <c r="I425" s="4"/>
    </row>
    <row r="426" spans="2:9" ht="18" customHeight="1" x14ac:dyDescent="0.25">
      <c r="B426" s="86"/>
      <c r="C426" s="25"/>
      <c r="D426" s="25"/>
      <c r="E426" s="25"/>
      <c r="F426" s="25"/>
      <c r="G426" s="99"/>
      <c r="H426" s="93"/>
      <c r="I426" s="4"/>
    </row>
    <row r="427" spans="2:9" ht="18" customHeight="1" x14ac:dyDescent="0.25">
      <c r="B427" s="86"/>
      <c r="C427" s="25"/>
      <c r="D427" s="25"/>
      <c r="E427" s="25"/>
      <c r="F427" s="25"/>
      <c r="G427" s="99"/>
      <c r="H427" s="93"/>
      <c r="I427" s="4"/>
    </row>
    <row r="428" spans="2:9" ht="18" customHeight="1" x14ac:dyDescent="0.25">
      <c r="B428" s="86"/>
      <c r="C428" s="25"/>
      <c r="D428" s="25"/>
      <c r="E428" s="25"/>
      <c r="F428" s="25"/>
      <c r="G428" s="99"/>
      <c r="H428" s="93"/>
      <c r="I428" s="4"/>
    </row>
    <row r="429" spans="2:9" ht="18" customHeight="1" x14ac:dyDescent="0.25">
      <c r="B429" s="86"/>
      <c r="C429" s="25"/>
      <c r="D429" s="25"/>
      <c r="E429" s="25"/>
      <c r="F429" s="25"/>
      <c r="G429" s="99"/>
      <c r="H429" s="93"/>
      <c r="I429" s="4"/>
    </row>
    <row r="430" spans="2:9" ht="18" customHeight="1" x14ac:dyDescent="0.25">
      <c r="B430" s="86"/>
      <c r="C430" s="25"/>
      <c r="D430" s="25"/>
      <c r="E430" s="25"/>
      <c r="F430" s="25"/>
      <c r="G430" s="99"/>
      <c r="H430" s="93"/>
      <c r="I430" s="4"/>
    </row>
    <row r="431" spans="2:9" ht="18" customHeight="1" x14ac:dyDescent="0.25">
      <c r="B431" s="86"/>
      <c r="C431" s="25"/>
      <c r="D431" s="25"/>
      <c r="E431" s="25"/>
      <c r="F431" s="25"/>
      <c r="G431" s="99"/>
      <c r="H431" s="93"/>
      <c r="I431" s="4"/>
    </row>
    <row r="432" spans="2:9" ht="18" customHeight="1" x14ac:dyDescent="0.25">
      <c r="B432" s="86"/>
      <c r="C432" s="25"/>
      <c r="D432" s="25"/>
      <c r="E432" s="25"/>
      <c r="F432" s="25"/>
      <c r="G432" s="99"/>
      <c r="H432" s="93"/>
      <c r="I432" s="4"/>
    </row>
    <row r="433" spans="2:9" ht="18" customHeight="1" x14ac:dyDescent="0.25">
      <c r="B433" s="86"/>
      <c r="C433" s="25"/>
      <c r="D433" s="25"/>
      <c r="E433" s="25"/>
      <c r="F433" s="25"/>
      <c r="G433" s="99"/>
      <c r="H433" s="93"/>
      <c r="I433" s="4"/>
    </row>
    <row r="434" spans="2:9" ht="18" customHeight="1" x14ac:dyDescent="0.25">
      <c r="B434" s="86"/>
      <c r="C434" s="25"/>
      <c r="D434" s="25"/>
      <c r="E434" s="25"/>
      <c r="F434" s="25"/>
      <c r="G434" s="99"/>
      <c r="H434" s="93"/>
      <c r="I434" s="4"/>
    </row>
    <row r="435" spans="2:9" ht="18" customHeight="1" x14ac:dyDescent="0.25">
      <c r="B435" s="86"/>
      <c r="C435" s="25"/>
      <c r="D435" s="25"/>
      <c r="E435" s="25"/>
      <c r="F435" s="25"/>
      <c r="G435" s="99"/>
      <c r="H435" s="93"/>
      <c r="I435" s="4"/>
    </row>
    <row r="436" spans="2:9" ht="18" customHeight="1" x14ac:dyDescent="0.25">
      <c r="B436" s="86"/>
      <c r="C436" s="25"/>
      <c r="D436" s="25"/>
      <c r="E436" s="25"/>
      <c r="F436" s="25"/>
      <c r="G436" s="99"/>
      <c r="H436" s="93"/>
      <c r="I436" s="4"/>
    </row>
    <row r="437" spans="2:9" ht="18" customHeight="1" x14ac:dyDescent="0.25">
      <c r="B437" s="86"/>
      <c r="C437" s="25"/>
      <c r="D437" s="25"/>
      <c r="E437" s="25"/>
      <c r="F437" s="25"/>
      <c r="G437" s="99"/>
      <c r="H437" s="93"/>
      <c r="I437" s="4"/>
    </row>
    <row r="438" spans="2:9" ht="18" customHeight="1" x14ac:dyDescent="0.25">
      <c r="B438" s="86"/>
      <c r="C438" s="25"/>
      <c r="D438" s="25"/>
      <c r="E438" s="25"/>
      <c r="F438" s="25"/>
      <c r="G438" s="99"/>
      <c r="H438" s="93"/>
      <c r="I438" s="4"/>
    </row>
    <row r="439" spans="2:9" ht="18" customHeight="1" x14ac:dyDescent="0.25">
      <c r="B439" s="86"/>
      <c r="C439" s="25"/>
      <c r="D439" s="25"/>
      <c r="E439" s="25"/>
      <c r="F439" s="25"/>
      <c r="G439" s="99"/>
      <c r="H439" s="93"/>
      <c r="I439" s="4"/>
    </row>
    <row r="440" spans="2:9" ht="18" customHeight="1" x14ac:dyDescent="0.25">
      <c r="B440" s="86"/>
      <c r="C440" s="25"/>
      <c r="D440" s="25"/>
      <c r="E440" s="25"/>
      <c r="F440" s="25"/>
      <c r="G440" s="99"/>
      <c r="H440" s="93"/>
      <c r="I440" s="4"/>
    </row>
    <row r="441" spans="2:9" ht="18" customHeight="1" x14ac:dyDescent="0.25">
      <c r="B441" s="86"/>
      <c r="C441" s="25"/>
      <c r="D441" s="25"/>
      <c r="E441" s="25"/>
      <c r="F441" s="25"/>
      <c r="G441" s="99"/>
      <c r="H441" s="93"/>
      <c r="I441" s="4"/>
    </row>
    <row r="442" spans="2:9" ht="18" customHeight="1" x14ac:dyDescent="0.25">
      <c r="B442" s="86"/>
      <c r="C442" s="25"/>
      <c r="D442" s="25"/>
      <c r="E442" s="25"/>
      <c r="F442" s="25"/>
      <c r="G442" s="99"/>
      <c r="H442" s="93"/>
      <c r="I442" s="4"/>
    </row>
    <row r="443" spans="2:9" ht="18" customHeight="1" x14ac:dyDescent="0.25">
      <c r="B443" s="86"/>
      <c r="C443" s="25"/>
      <c r="D443" s="25"/>
      <c r="E443" s="25"/>
      <c r="F443" s="25"/>
      <c r="G443" s="99"/>
      <c r="H443" s="93"/>
      <c r="I443" s="4"/>
    </row>
    <row r="444" spans="2:9" ht="18" customHeight="1" x14ac:dyDescent="0.25">
      <c r="B444" s="86"/>
      <c r="C444" s="25"/>
      <c r="D444" s="25"/>
      <c r="E444" s="25"/>
      <c r="F444" s="25"/>
      <c r="G444" s="99"/>
      <c r="H444" s="93"/>
      <c r="I444" s="4"/>
    </row>
    <row r="445" spans="2:9" ht="18" customHeight="1" x14ac:dyDescent="0.25">
      <c r="B445" s="86"/>
      <c r="C445" s="25"/>
      <c r="D445" s="25"/>
      <c r="E445" s="25"/>
      <c r="F445" s="25"/>
      <c r="G445" s="99"/>
      <c r="H445" s="93"/>
      <c r="I445" s="4"/>
    </row>
    <row r="446" spans="2:9" ht="18" customHeight="1" x14ac:dyDescent="0.25">
      <c r="B446" s="86"/>
      <c r="C446" s="25"/>
      <c r="D446" s="25"/>
      <c r="E446" s="25"/>
      <c r="F446" s="25"/>
      <c r="G446" s="99"/>
      <c r="H446" s="93"/>
      <c r="I446" s="4"/>
    </row>
    <row r="447" spans="2:9" ht="18" customHeight="1" x14ac:dyDescent="0.25">
      <c r="B447" s="86"/>
      <c r="C447" s="25"/>
      <c r="D447" s="25"/>
      <c r="E447" s="25"/>
      <c r="F447" s="25"/>
      <c r="G447" s="99"/>
      <c r="H447" s="93"/>
      <c r="I447" s="4"/>
    </row>
    <row r="448" spans="2:9" ht="18" customHeight="1" x14ac:dyDescent="0.25">
      <c r="B448" s="86"/>
      <c r="C448" s="25"/>
      <c r="D448" s="25"/>
      <c r="E448" s="25"/>
      <c r="F448" s="25"/>
      <c r="G448" s="99"/>
      <c r="H448" s="93"/>
      <c r="I448" s="4"/>
    </row>
    <row r="449" spans="2:9" ht="18" customHeight="1" x14ac:dyDescent="0.25">
      <c r="B449" s="86"/>
      <c r="C449" s="25"/>
      <c r="D449" s="25"/>
      <c r="E449" s="25"/>
      <c r="F449" s="25"/>
      <c r="G449" s="99"/>
      <c r="H449" s="93"/>
      <c r="I449" s="4"/>
    </row>
    <row r="450" spans="2:9" ht="18" customHeight="1" x14ac:dyDescent="0.25">
      <c r="B450" s="86"/>
      <c r="C450" s="25"/>
      <c r="D450" s="25"/>
      <c r="E450" s="25"/>
      <c r="F450" s="25"/>
      <c r="G450" s="99"/>
      <c r="H450" s="93"/>
      <c r="I450" s="4"/>
    </row>
    <row r="451" spans="2:9" ht="18" customHeight="1" x14ac:dyDescent="0.25">
      <c r="B451" s="86"/>
      <c r="C451" s="25"/>
      <c r="D451" s="25"/>
      <c r="E451" s="25"/>
      <c r="F451" s="25"/>
      <c r="G451" s="99"/>
      <c r="H451" s="93"/>
      <c r="I451" s="4"/>
    </row>
    <row r="452" spans="2:9" ht="18" customHeight="1" x14ac:dyDescent="0.25">
      <c r="B452" s="86"/>
      <c r="C452" s="25"/>
      <c r="D452" s="25"/>
      <c r="E452" s="25"/>
      <c r="F452" s="25"/>
      <c r="G452" s="99"/>
      <c r="H452" s="93"/>
      <c r="I452" s="4"/>
    </row>
    <row r="453" spans="2:9" ht="18" customHeight="1" x14ac:dyDescent="0.25">
      <c r="B453" s="86"/>
      <c r="C453" s="25"/>
      <c r="D453" s="25"/>
      <c r="E453" s="25"/>
      <c r="F453" s="25"/>
      <c r="G453" s="99"/>
      <c r="H453" s="93"/>
      <c r="I453" s="4"/>
    </row>
    <row r="454" spans="2:9" ht="18" customHeight="1" x14ac:dyDescent="0.25">
      <c r="B454" s="86"/>
      <c r="C454" s="25"/>
      <c r="D454" s="25"/>
      <c r="E454" s="25"/>
      <c r="F454" s="25"/>
      <c r="G454" s="99"/>
      <c r="H454" s="93"/>
      <c r="I454" s="4"/>
    </row>
    <row r="455" spans="2:9" ht="18" customHeight="1" x14ac:dyDescent="0.25">
      <c r="B455" s="86"/>
      <c r="C455" s="25"/>
      <c r="D455" s="25"/>
      <c r="E455" s="25"/>
      <c r="F455" s="25"/>
      <c r="G455" s="99"/>
      <c r="H455" s="93"/>
      <c r="I455" s="4"/>
    </row>
    <row r="456" spans="2:9" ht="18" customHeight="1" x14ac:dyDescent="0.25">
      <c r="B456" s="86"/>
      <c r="C456" s="25"/>
      <c r="D456" s="25"/>
      <c r="E456" s="25"/>
      <c r="F456" s="25"/>
      <c r="G456" s="99"/>
      <c r="H456" s="93"/>
      <c r="I456" s="4"/>
    </row>
    <row r="457" spans="2:9" ht="18" customHeight="1" x14ac:dyDescent="0.25">
      <c r="B457" s="86"/>
      <c r="C457" s="25"/>
      <c r="D457" s="25"/>
      <c r="E457" s="25"/>
      <c r="F457" s="25"/>
      <c r="G457" s="99"/>
      <c r="H457" s="93"/>
      <c r="I457" s="4"/>
    </row>
    <row r="458" spans="2:9" ht="18" customHeight="1" x14ac:dyDescent="0.25">
      <c r="B458" s="86"/>
      <c r="C458" s="25"/>
      <c r="D458" s="25"/>
      <c r="E458" s="25"/>
      <c r="F458" s="25"/>
      <c r="G458" s="99"/>
      <c r="H458" s="93"/>
      <c r="I458" s="4"/>
    </row>
    <row r="459" spans="2:9" ht="18" customHeight="1" x14ac:dyDescent="0.25">
      <c r="B459" s="86"/>
      <c r="C459" s="25"/>
      <c r="D459" s="25"/>
      <c r="E459" s="25"/>
      <c r="F459" s="25"/>
      <c r="G459" s="99"/>
      <c r="H459" s="93"/>
      <c r="I459" s="4"/>
    </row>
    <row r="460" spans="2:9" ht="18" customHeight="1" x14ac:dyDescent="0.25">
      <c r="B460" s="86"/>
      <c r="C460" s="25"/>
      <c r="D460" s="25"/>
      <c r="E460" s="25"/>
      <c r="F460" s="25"/>
      <c r="G460" s="99"/>
      <c r="H460" s="93"/>
      <c r="I460" s="4"/>
    </row>
    <row r="461" spans="2:9" ht="18" customHeight="1" x14ac:dyDescent="0.25">
      <c r="B461" s="86"/>
      <c r="C461" s="25"/>
      <c r="D461" s="25"/>
      <c r="E461" s="25"/>
      <c r="F461" s="25"/>
      <c r="G461" s="99"/>
      <c r="H461" s="93"/>
      <c r="I461" s="4"/>
    </row>
    <row r="462" spans="2:9" ht="18" customHeight="1" x14ac:dyDescent="0.25">
      <c r="B462" s="86"/>
      <c r="C462" s="25"/>
      <c r="D462" s="25"/>
      <c r="E462" s="25"/>
      <c r="F462" s="25"/>
      <c r="G462" s="99"/>
      <c r="H462" s="93"/>
      <c r="I462" s="4"/>
    </row>
    <row r="463" spans="2:9" ht="18" customHeight="1" x14ac:dyDescent="0.25">
      <c r="B463" s="86"/>
      <c r="C463" s="25"/>
      <c r="D463" s="25"/>
      <c r="E463" s="25"/>
      <c r="F463" s="25"/>
      <c r="G463" s="99"/>
      <c r="H463" s="93"/>
      <c r="I463" s="4"/>
    </row>
    <row r="464" spans="2:9" ht="18" customHeight="1" x14ac:dyDescent="0.25">
      <c r="B464" s="86"/>
      <c r="C464" s="25"/>
      <c r="D464" s="25"/>
      <c r="E464" s="25"/>
      <c r="F464" s="25"/>
      <c r="G464" s="99"/>
      <c r="H464" s="93"/>
      <c r="I464" s="4"/>
    </row>
    <row r="465" spans="2:9" ht="18" customHeight="1" x14ac:dyDescent="0.25">
      <c r="B465" s="86"/>
      <c r="C465" s="25"/>
      <c r="D465" s="25"/>
      <c r="E465" s="25"/>
      <c r="F465" s="25"/>
      <c r="G465" s="99"/>
      <c r="H465" s="93"/>
      <c r="I465" s="4"/>
    </row>
    <row r="466" spans="2:9" ht="18" customHeight="1" x14ac:dyDescent="0.25">
      <c r="B466" s="86"/>
      <c r="C466" s="25"/>
      <c r="D466" s="25"/>
      <c r="E466" s="25"/>
      <c r="F466" s="25"/>
      <c r="G466" s="99"/>
      <c r="H466" s="93"/>
      <c r="I466" s="4"/>
    </row>
    <row r="467" spans="2:9" ht="18" customHeight="1" x14ac:dyDescent="0.25">
      <c r="B467" s="86"/>
      <c r="C467" s="25"/>
      <c r="D467" s="25"/>
      <c r="E467" s="25"/>
      <c r="F467" s="25"/>
      <c r="G467" s="99"/>
      <c r="H467" s="93"/>
      <c r="I467" s="4"/>
    </row>
    <row r="468" spans="2:9" ht="18" customHeight="1" x14ac:dyDescent="0.25">
      <c r="B468" s="86"/>
      <c r="C468" s="25"/>
      <c r="D468" s="25"/>
      <c r="E468" s="25"/>
      <c r="F468" s="25"/>
      <c r="G468" s="99"/>
      <c r="H468" s="93"/>
      <c r="I468" s="4"/>
    </row>
    <row r="469" spans="2:9" ht="18" customHeight="1" x14ac:dyDescent="0.25">
      <c r="B469" s="86"/>
      <c r="C469" s="25"/>
      <c r="D469" s="25"/>
      <c r="E469" s="25"/>
      <c r="F469" s="25"/>
      <c r="G469" s="99"/>
      <c r="H469" s="93"/>
      <c r="I469" s="4"/>
    </row>
    <row r="470" spans="2:9" ht="18" customHeight="1" x14ac:dyDescent="0.25">
      <c r="B470" s="86"/>
      <c r="C470" s="25"/>
      <c r="D470" s="25"/>
      <c r="E470" s="25"/>
      <c r="F470" s="25"/>
      <c r="G470" s="99"/>
      <c r="H470" s="93"/>
      <c r="I470" s="4"/>
    </row>
    <row r="471" spans="2:9" ht="18" customHeight="1" x14ac:dyDescent="0.25">
      <c r="B471" s="86"/>
      <c r="C471" s="25"/>
      <c r="D471" s="25"/>
      <c r="E471" s="25"/>
      <c r="F471" s="25"/>
      <c r="G471" s="99"/>
      <c r="H471" s="93"/>
      <c r="I471" s="4"/>
    </row>
    <row r="472" spans="2:9" ht="18" customHeight="1" x14ac:dyDescent="0.25">
      <c r="B472" s="86"/>
      <c r="C472" s="25"/>
      <c r="D472" s="25"/>
      <c r="E472" s="25"/>
      <c r="F472" s="25"/>
      <c r="G472" s="99"/>
      <c r="H472" s="93"/>
      <c r="I472" s="4"/>
    </row>
    <row r="473" spans="2:9" ht="18" customHeight="1" x14ac:dyDescent="0.25">
      <c r="B473" s="86"/>
      <c r="C473" s="25"/>
      <c r="D473" s="25"/>
      <c r="E473" s="25"/>
      <c r="F473" s="25"/>
      <c r="G473" s="99"/>
      <c r="H473" s="93"/>
      <c r="I473" s="4"/>
    </row>
    <row r="474" spans="2:9" ht="18" customHeight="1" x14ac:dyDescent="0.25">
      <c r="B474" s="86"/>
      <c r="C474" s="25"/>
      <c r="D474" s="25"/>
      <c r="E474" s="25"/>
      <c r="F474" s="25"/>
      <c r="G474" s="99"/>
      <c r="H474" s="93"/>
      <c r="I474" s="4"/>
    </row>
    <row r="475" spans="2:9" ht="18" customHeight="1" x14ac:dyDescent="0.25">
      <c r="B475" s="86"/>
      <c r="C475" s="25"/>
      <c r="D475" s="25"/>
      <c r="E475" s="25"/>
      <c r="F475" s="25"/>
      <c r="G475" s="99"/>
      <c r="H475" s="93"/>
      <c r="I475" s="4"/>
    </row>
    <row r="476" spans="2:9" ht="18" customHeight="1" x14ac:dyDescent="0.25">
      <c r="B476" s="86"/>
      <c r="C476" s="25"/>
      <c r="D476" s="25"/>
      <c r="E476" s="25"/>
      <c r="F476" s="25"/>
      <c r="G476" s="99"/>
      <c r="H476" s="93"/>
      <c r="I476" s="4"/>
    </row>
    <row r="477" spans="2:9" ht="18" customHeight="1" x14ac:dyDescent="0.25">
      <c r="B477" s="86"/>
      <c r="C477" s="25"/>
      <c r="D477" s="25"/>
      <c r="E477" s="25"/>
      <c r="F477" s="25"/>
      <c r="G477" s="99"/>
      <c r="H477" s="93"/>
      <c r="I477" s="4"/>
    </row>
    <row r="478" spans="2:9" ht="18" customHeight="1" x14ac:dyDescent="0.25">
      <c r="B478" s="86"/>
      <c r="C478" s="25"/>
      <c r="D478" s="25"/>
      <c r="E478" s="25"/>
      <c r="F478" s="25"/>
      <c r="G478" s="99"/>
      <c r="H478" s="93"/>
      <c r="I478" s="4"/>
    </row>
    <row r="479" spans="2:9" ht="18" customHeight="1" x14ac:dyDescent="0.25">
      <c r="B479" s="86"/>
      <c r="C479" s="25"/>
      <c r="D479" s="25"/>
      <c r="E479" s="25"/>
      <c r="F479" s="25"/>
      <c r="G479" s="99"/>
      <c r="H479" s="93"/>
      <c r="I479" s="4"/>
    </row>
    <row r="480" spans="2:9" ht="18" customHeight="1" x14ac:dyDescent="0.25">
      <c r="B480" s="86"/>
      <c r="C480" s="25"/>
      <c r="D480" s="25"/>
      <c r="E480" s="25"/>
      <c r="F480" s="25"/>
      <c r="G480" s="99"/>
      <c r="H480" s="93"/>
      <c r="I480" s="4"/>
    </row>
    <row r="481" spans="2:9" ht="18" customHeight="1" x14ac:dyDescent="0.25">
      <c r="B481" s="86"/>
      <c r="C481" s="25"/>
      <c r="D481" s="25"/>
      <c r="E481" s="25"/>
      <c r="F481" s="25"/>
      <c r="G481" s="99"/>
      <c r="H481" s="93"/>
      <c r="I481" s="4"/>
    </row>
    <row r="482" spans="2:9" ht="18" customHeight="1" x14ac:dyDescent="0.25">
      <c r="B482" s="86"/>
      <c r="C482" s="25"/>
      <c r="D482" s="25"/>
      <c r="E482" s="25"/>
      <c r="F482" s="25"/>
      <c r="G482" s="99"/>
      <c r="H482" s="93"/>
      <c r="I482" s="4"/>
    </row>
    <row r="483" spans="2:9" ht="18" customHeight="1" x14ac:dyDescent="0.25">
      <c r="B483" s="86"/>
      <c r="C483" s="25"/>
      <c r="D483" s="25"/>
      <c r="E483" s="25"/>
      <c r="F483" s="25"/>
      <c r="G483" s="99"/>
      <c r="H483" s="93"/>
      <c r="I483" s="4"/>
    </row>
    <row r="484" spans="2:9" ht="18" customHeight="1" x14ac:dyDescent="0.25">
      <c r="B484" s="86"/>
      <c r="C484" s="25"/>
      <c r="D484" s="25"/>
      <c r="E484" s="25"/>
      <c r="F484" s="25"/>
      <c r="G484" s="99"/>
      <c r="H484" s="93"/>
      <c r="I484" s="4"/>
    </row>
    <row r="485" spans="2:9" ht="18" customHeight="1" x14ac:dyDescent="0.25">
      <c r="B485" s="86"/>
      <c r="C485" s="25"/>
      <c r="D485" s="25"/>
      <c r="E485" s="25"/>
      <c r="F485" s="25"/>
      <c r="G485" s="99"/>
      <c r="H485" s="93"/>
      <c r="I485" s="4"/>
    </row>
    <row r="486" spans="2:9" ht="18" customHeight="1" x14ac:dyDescent="0.25">
      <c r="B486" s="86"/>
      <c r="C486" s="25"/>
      <c r="D486" s="25"/>
      <c r="E486" s="25"/>
      <c r="F486" s="25"/>
      <c r="G486" s="99"/>
      <c r="H486" s="93"/>
      <c r="I486" s="4"/>
    </row>
    <row r="487" spans="2:9" ht="18" customHeight="1" x14ac:dyDescent="0.25">
      <c r="B487" s="86"/>
      <c r="C487" s="25"/>
      <c r="D487" s="25"/>
      <c r="E487" s="25"/>
      <c r="F487" s="25"/>
      <c r="G487" s="99"/>
      <c r="H487" s="93"/>
      <c r="I487" s="4"/>
    </row>
    <row r="488" spans="2:9" ht="18" customHeight="1" x14ac:dyDescent="0.25">
      <c r="B488" s="86"/>
      <c r="C488" s="25"/>
      <c r="D488" s="25"/>
      <c r="E488" s="25"/>
      <c r="F488" s="25"/>
      <c r="G488" s="99"/>
      <c r="H488" s="93"/>
      <c r="I488" s="4"/>
    </row>
    <row r="489" spans="2:9" ht="18" customHeight="1" x14ac:dyDescent="0.25">
      <c r="B489" s="86"/>
      <c r="C489" s="25"/>
      <c r="D489" s="25"/>
      <c r="E489" s="25"/>
      <c r="F489" s="25"/>
      <c r="G489" s="99"/>
      <c r="H489" s="93"/>
      <c r="I489" s="4"/>
    </row>
    <row r="490" spans="2:9" ht="18" customHeight="1" x14ac:dyDescent="0.25">
      <c r="B490" s="86"/>
      <c r="C490" s="25"/>
      <c r="D490" s="25"/>
      <c r="E490" s="25"/>
      <c r="F490" s="25"/>
      <c r="G490" s="99"/>
      <c r="H490" s="93"/>
      <c r="I490" s="4"/>
    </row>
    <row r="491" spans="2:9" ht="18" customHeight="1" x14ac:dyDescent="0.25">
      <c r="B491" s="86"/>
      <c r="C491" s="25"/>
      <c r="D491" s="25"/>
      <c r="E491" s="25"/>
      <c r="F491" s="25"/>
      <c r="G491" s="99"/>
      <c r="H491" s="93"/>
      <c r="I491" s="4"/>
    </row>
    <row r="492" spans="2:9" ht="18" customHeight="1" x14ac:dyDescent="0.25">
      <c r="B492" s="86"/>
      <c r="C492" s="25"/>
      <c r="D492" s="25"/>
      <c r="E492" s="25"/>
      <c r="F492" s="25"/>
      <c r="G492" s="99"/>
      <c r="H492" s="93"/>
      <c r="I492" s="4"/>
    </row>
    <row r="493" spans="2:9" ht="18" customHeight="1" x14ac:dyDescent="0.25">
      <c r="B493" s="86"/>
      <c r="C493" s="25"/>
      <c r="D493" s="25"/>
      <c r="E493" s="25"/>
      <c r="F493" s="25"/>
      <c r="G493" s="99"/>
      <c r="H493" s="93"/>
      <c r="I493" s="4"/>
    </row>
    <row r="494" spans="2:9" ht="18" customHeight="1" x14ac:dyDescent="0.25">
      <c r="B494" s="86"/>
      <c r="C494" s="25"/>
      <c r="D494" s="25"/>
      <c r="E494" s="25"/>
      <c r="F494" s="25"/>
      <c r="G494" s="99"/>
      <c r="H494" s="93"/>
      <c r="I494" s="4"/>
    </row>
    <row r="495" spans="2:9" ht="18" customHeight="1" x14ac:dyDescent="0.25">
      <c r="B495" s="86"/>
      <c r="C495" s="25"/>
      <c r="D495" s="25"/>
      <c r="E495" s="25"/>
      <c r="F495" s="25"/>
      <c r="G495" s="99"/>
      <c r="H495" s="93"/>
      <c r="I495" s="4"/>
    </row>
    <row r="496" spans="2:9" ht="18" customHeight="1" x14ac:dyDescent="0.25">
      <c r="B496" s="86"/>
      <c r="C496" s="25"/>
      <c r="D496" s="25"/>
      <c r="E496" s="25"/>
      <c r="F496" s="25"/>
      <c r="G496" s="99"/>
      <c r="H496" s="93"/>
      <c r="I496" s="4"/>
    </row>
    <row r="497" spans="2:9" ht="18" customHeight="1" x14ac:dyDescent="0.25">
      <c r="B497" s="86"/>
      <c r="C497" s="25"/>
      <c r="D497" s="25"/>
      <c r="E497" s="25"/>
      <c r="F497" s="25"/>
      <c r="G497" s="99"/>
      <c r="H497" s="93"/>
      <c r="I497" s="4"/>
    </row>
    <row r="498" spans="2:9" ht="18" customHeight="1" x14ac:dyDescent="0.25">
      <c r="B498" s="86"/>
      <c r="C498" s="25"/>
      <c r="D498" s="25"/>
      <c r="E498" s="25"/>
      <c r="F498" s="25"/>
      <c r="G498" s="99"/>
      <c r="H498" s="93"/>
      <c r="I498" s="4"/>
    </row>
    <row r="499" spans="2:9" ht="18" customHeight="1" x14ac:dyDescent="0.25">
      <c r="B499" s="86"/>
      <c r="C499" s="25"/>
      <c r="D499" s="25"/>
      <c r="E499" s="25"/>
      <c r="F499" s="25"/>
      <c r="G499" s="99"/>
      <c r="H499" s="93"/>
      <c r="I499" s="4"/>
    </row>
    <row r="500" spans="2:9" ht="18" customHeight="1" x14ac:dyDescent="0.25">
      <c r="B500" s="87"/>
      <c r="C500" s="57"/>
      <c r="D500" s="57"/>
      <c r="E500" s="25"/>
      <c r="F500" s="57"/>
      <c r="G500" s="100"/>
      <c r="H500" s="94"/>
      <c r="I500" s="4"/>
    </row>
    <row r="501" spans="2:9" ht="18" customHeight="1" x14ac:dyDescent="0.25">
      <c r="B501" s="88"/>
      <c r="C501" s="53"/>
      <c r="D501" s="57"/>
      <c r="E501" s="25"/>
      <c r="F501" s="53"/>
      <c r="G501" s="101"/>
      <c r="H501" s="95"/>
      <c r="I501" s="4"/>
    </row>
    <row r="502" spans="2:9" ht="18" customHeight="1" x14ac:dyDescent="0.25">
      <c r="B502" s="88"/>
      <c r="C502" s="53"/>
      <c r="D502" s="57"/>
      <c r="E502" s="25"/>
      <c r="F502" s="53"/>
      <c r="G502" s="101"/>
      <c r="H502" s="95"/>
      <c r="I502" s="4"/>
    </row>
    <row r="503" spans="2:9" ht="18" customHeight="1" x14ac:dyDescent="0.25">
      <c r="B503" s="88"/>
      <c r="C503" s="53"/>
      <c r="D503" s="57"/>
      <c r="E503" s="25"/>
      <c r="F503" s="53"/>
      <c r="G503" s="101"/>
      <c r="H503" s="95"/>
      <c r="I503" s="4"/>
    </row>
    <row r="504" spans="2:9" ht="18" customHeight="1" x14ac:dyDescent="0.25">
      <c r="B504" s="88"/>
      <c r="C504" s="53"/>
      <c r="D504" s="57"/>
      <c r="E504" s="25"/>
      <c r="F504" s="53"/>
      <c r="G504" s="101"/>
      <c r="H504" s="95"/>
      <c r="I504" s="4"/>
    </row>
    <row r="505" spans="2:9" ht="18" customHeight="1" x14ac:dyDescent="0.25">
      <c r="B505" s="88"/>
      <c r="C505" s="53"/>
      <c r="D505" s="57"/>
      <c r="E505" s="25"/>
      <c r="F505" s="53"/>
      <c r="G505" s="101"/>
      <c r="H505" s="95"/>
      <c r="I505" s="4"/>
    </row>
    <row r="506" spans="2:9" ht="18" customHeight="1" x14ac:dyDescent="0.25">
      <c r="B506" s="88"/>
      <c r="C506" s="53"/>
      <c r="D506" s="57"/>
      <c r="E506" s="25"/>
      <c r="F506" s="53"/>
      <c r="G506" s="101"/>
      <c r="H506" s="95"/>
      <c r="I506" s="4"/>
    </row>
    <row r="507" spans="2:9" ht="18" customHeight="1" x14ac:dyDescent="0.25">
      <c r="B507" s="88"/>
      <c r="C507" s="53"/>
      <c r="D507" s="57"/>
      <c r="E507" s="25"/>
      <c r="F507" s="53"/>
      <c r="G507" s="101"/>
      <c r="H507" s="95"/>
      <c r="I507" s="4"/>
    </row>
    <row r="508" spans="2:9" ht="18" customHeight="1" x14ac:dyDescent="0.25">
      <c r="B508" s="88"/>
      <c r="C508" s="53"/>
      <c r="D508" s="57"/>
      <c r="E508" s="25"/>
      <c r="F508" s="53"/>
      <c r="G508" s="101"/>
      <c r="H508" s="95"/>
      <c r="I508" s="4"/>
    </row>
    <row r="509" spans="2:9" ht="18" customHeight="1" x14ac:dyDescent="0.25">
      <c r="B509" s="88"/>
      <c r="C509" s="53"/>
      <c r="D509" s="57"/>
      <c r="E509" s="25"/>
      <c r="F509" s="53"/>
      <c r="G509" s="101"/>
      <c r="H509" s="95"/>
      <c r="I509" s="4"/>
    </row>
    <row r="510" spans="2:9" ht="18" customHeight="1" x14ac:dyDescent="0.25">
      <c r="B510" s="88"/>
      <c r="C510" s="53"/>
      <c r="D510" s="57"/>
      <c r="E510" s="25"/>
      <c r="F510" s="53"/>
      <c r="G510" s="101"/>
      <c r="H510" s="95"/>
      <c r="I510" s="4"/>
    </row>
    <row r="511" spans="2:9" ht="18" customHeight="1" x14ac:dyDescent="0.25">
      <c r="B511" s="88"/>
      <c r="C511" s="53"/>
      <c r="D511" s="57"/>
      <c r="E511" s="25"/>
      <c r="F511" s="53"/>
      <c r="G511" s="101"/>
      <c r="H511" s="95"/>
      <c r="I511" s="4"/>
    </row>
    <row r="512" spans="2:9" ht="18" customHeight="1" x14ac:dyDescent="0.25">
      <c r="B512" s="88"/>
      <c r="C512" s="53"/>
      <c r="D512" s="57"/>
      <c r="E512" s="25"/>
      <c r="F512" s="53"/>
      <c r="G512" s="101"/>
      <c r="H512" s="95"/>
      <c r="I512" s="4"/>
    </row>
    <row r="513" spans="2:9" ht="18" customHeight="1" x14ac:dyDescent="0.25">
      <c r="B513" s="88"/>
      <c r="C513" s="53"/>
      <c r="D513" s="57"/>
      <c r="E513" s="25"/>
      <c r="F513" s="53"/>
      <c r="G513" s="101"/>
      <c r="H513" s="95"/>
      <c r="I513" s="4"/>
    </row>
    <row r="514" spans="2:9" ht="18" customHeight="1" x14ac:dyDescent="0.25">
      <c r="B514" s="88"/>
      <c r="C514" s="53"/>
      <c r="D514" s="57"/>
      <c r="E514" s="25"/>
      <c r="F514" s="53"/>
      <c r="G514" s="101"/>
      <c r="H514" s="95"/>
      <c r="I514" s="4"/>
    </row>
    <row r="515" spans="2:9" ht="18" customHeight="1" x14ac:dyDescent="0.25">
      <c r="B515" s="88"/>
      <c r="C515" s="53"/>
      <c r="D515" s="57"/>
      <c r="E515" s="25"/>
      <c r="F515" s="53"/>
      <c r="G515" s="101"/>
      <c r="H515" s="95"/>
      <c r="I515" s="4"/>
    </row>
    <row r="516" spans="2:9" ht="18" customHeight="1" x14ac:dyDescent="0.25">
      <c r="B516" s="88"/>
      <c r="C516" s="53"/>
      <c r="D516" s="57"/>
      <c r="E516" s="25"/>
      <c r="F516" s="53"/>
      <c r="G516" s="101"/>
      <c r="H516" s="95"/>
      <c r="I516" s="4"/>
    </row>
    <row r="517" spans="2:9" ht="18" customHeight="1" x14ac:dyDescent="0.25">
      <c r="B517" s="88"/>
      <c r="C517" s="53"/>
      <c r="D517" s="57"/>
      <c r="E517" s="25"/>
      <c r="F517" s="53"/>
      <c r="G517" s="101"/>
      <c r="H517" s="95"/>
      <c r="I517" s="4"/>
    </row>
    <row r="518" spans="2:9" ht="18" customHeight="1" x14ac:dyDescent="0.25">
      <c r="B518" s="88"/>
      <c r="C518" s="53"/>
      <c r="D518" s="57"/>
      <c r="E518" s="25"/>
      <c r="F518" s="53"/>
      <c r="G518" s="101"/>
      <c r="H518" s="95"/>
      <c r="I518" s="4"/>
    </row>
    <row r="519" spans="2:9" ht="18" customHeight="1" x14ac:dyDescent="0.25">
      <c r="B519" s="88"/>
      <c r="C519" s="53"/>
      <c r="D519" s="57"/>
      <c r="E519" s="25"/>
      <c r="F519" s="53"/>
      <c r="G519" s="101"/>
      <c r="H519" s="95"/>
      <c r="I519" s="4"/>
    </row>
    <row r="520" spans="2:9" ht="18" customHeight="1" x14ac:dyDescent="0.25">
      <c r="B520" s="88"/>
      <c r="C520" s="53"/>
      <c r="D520" s="57"/>
      <c r="E520" s="25"/>
      <c r="F520" s="53"/>
      <c r="G520" s="101"/>
      <c r="H520" s="95"/>
      <c r="I520" s="4"/>
    </row>
    <row r="521" spans="2:9" ht="18" customHeight="1" x14ac:dyDescent="0.25">
      <c r="B521" s="88"/>
      <c r="C521" s="53"/>
      <c r="D521" s="57"/>
      <c r="E521" s="25"/>
      <c r="F521" s="53"/>
      <c r="G521" s="101"/>
      <c r="H521" s="95"/>
      <c r="I521" s="4"/>
    </row>
    <row r="522" spans="2:9" ht="18" customHeight="1" x14ac:dyDescent="0.25">
      <c r="B522" s="88"/>
      <c r="C522" s="53"/>
      <c r="D522" s="57"/>
      <c r="E522" s="25"/>
      <c r="F522" s="53"/>
      <c r="G522" s="101"/>
      <c r="H522" s="95"/>
      <c r="I522" s="4"/>
    </row>
    <row r="523" spans="2:9" ht="18" customHeight="1" x14ac:dyDescent="0.25">
      <c r="B523" s="88"/>
      <c r="C523" s="53"/>
      <c r="D523" s="57"/>
      <c r="E523" s="25"/>
      <c r="F523" s="53"/>
      <c r="G523" s="101"/>
      <c r="H523" s="95"/>
      <c r="I523" s="4"/>
    </row>
    <row r="524" spans="2:9" ht="18" customHeight="1" x14ac:dyDescent="0.25">
      <c r="B524" s="88"/>
      <c r="C524" s="53"/>
      <c r="D524" s="57"/>
      <c r="E524" s="25"/>
      <c r="F524" s="53"/>
      <c r="G524" s="101"/>
      <c r="H524" s="95"/>
      <c r="I524" s="4"/>
    </row>
    <row r="525" spans="2:9" ht="18" customHeight="1" x14ac:dyDescent="0.25">
      <c r="B525" s="88"/>
      <c r="C525" s="53"/>
      <c r="D525" s="57"/>
      <c r="E525" s="25"/>
      <c r="F525" s="53"/>
      <c r="G525" s="101"/>
      <c r="H525" s="95"/>
      <c r="I525" s="4"/>
    </row>
    <row r="526" spans="2:9" ht="18" customHeight="1" x14ac:dyDescent="0.25">
      <c r="B526" s="88"/>
      <c r="C526" s="53"/>
      <c r="D526" s="57"/>
      <c r="E526" s="25"/>
      <c r="F526" s="53"/>
      <c r="G526" s="101"/>
      <c r="H526" s="95"/>
      <c r="I526" s="4"/>
    </row>
    <row r="527" spans="2:9" ht="18" customHeight="1" x14ac:dyDescent="0.25">
      <c r="B527" s="88"/>
      <c r="C527" s="53"/>
      <c r="D527" s="57"/>
      <c r="E527" s="25"/>
      <c r="F527" s="53"/>
      <c r="G527" s="101"/>
      <c r="H527" s="95"/>
      <c r="I527" s="4"/>
    </row>
    <row r="528" spans="2:9" ht="18" customHeight="1" x14ac:dyDescent="0.25">
      <c r="B528" s="88"/>
      <c r="C528" s="53"/>
      <c r="D528" s="57"/>
      <c r="E528" s="25"/>
      <c r="F528" s="53"/>
      <c r="G528" s="101"/>
      <c r="H528" s="95"/>
      <c r="I528" s="4"/>
    </row>
    <row r="529" spans="2:9" ht="18" customHeight="1" x14ac:dyDescent="0.25">
      <c r="B529" s="88"/>
      <c r="C529" s="53"/>
      <c r="D529" s="57"/>
      <c r="E529" s="25"/>
      <c r="F529" s="53"/>
      <c r="G529" s="101"/>
      <c r="H529" s="95"/>
      <c r="I529" s="4"/>
    </row>
    <row r="530" spans="2:9" ht="18" customHeight="1" x14ac:dyDescent="0.25">
      <c r="B530" s="88"/>
      <c r="C530" s="53"/>
      <c r="D530" s="57"/>
      <c r="E530" s="25"/>
      <c r="F530" s="53"/>
      <c r="G530" s="101"/>
      <c r="H530" s="95"/>
      <c r="I530" s="4"/>
    </row>
    <row r="531" spans="2:9" ht="18" customHeight="1" x14ac:dyDescent="0.25">
      <c r="B531" s="88"/>
      <c r="C531" s="53"/>
      <c r="D531" s="57"/>
      <c r="E531" s="25"/>
      <c r="F531" s="53"/>
      <c r="G531" s="101"/>
      <c r="H531" s="95"/>
      <c r="I531" s="4"/>
    </row>
    <row r="532" spans="2:9" ht="18" customHeight="1" x14ac:dyDescent="0.25">
      <c r="B532" s="88"/>
      <c r="C532" s="53"/>
      <c r="D532" s="57"/>
      <c r="E532" s="25"/>
      <c r="F532" s="53"/>
      <c r="G532" s="101"/>
      <c r="H532" s="95"/>
      <c r="I532" s="4"/>
    </row>
    <row r="533" spans="2:9" ht="18" customHeight="1" x14ac:dyDescent="0.25">
      <c r="B533" s="88"/>
      <c r="C533" s="53"/>
      <c r="D533" s="57"/>
      <c r="E533" s="25"/>
      <c r="F533" s="53"/>
      <c r="G533" s="101"/>
      <c r="H533" s="95"/>
      <c r="I533" s="4"/>
    </row>
    <row r="534" spans="2:9" ht="18" customHeight="1" x14ac:dyDescent="0.25">
      <c r="B534" s="88"/>
      <c r="C534" s="53"/>
      <c r="D534" s="57"/>
      <c r="E534" s="25"/>
      <c r="F534" s="53"/>
      <c r="G534" s="101"/>
      <c r="H534" s="95"/>
      <c r="I534" s="4"/>
    </row>
    <row r="535" spans="2:9" ht="18" customHeight="1" x14ac:dyDescent="0.25">
      <c r="B535" s="88"/>
      <c r="C535" s="53"/>
      <c r="D535" s="57"/>
      <c r="E535" s="25"/>
      <c r="F535" s="53"/>
      <c r="G535" s="101"/>
      <c r="H535" s="95"/>
      <c r="I535" s="4"/>
    </row>
    <row r="536" spans="2:9" ht="18" customHeight="1" x14ac:dyDescent="0.25">
      <c r="B536" s="88"/>
      <c r="C536" s="53"/>
      <c r="D536" s="57"/>
      <c r="E536" s="25"/>
      <c r="F536" s="53"/>
      <c r="G536" s="101"/>
      <c r="H536" s="95"/>
      <c r="I536" s="4"/>
    </row>
    <row r="537" spans="2:9" ht="18" customHeight="1" x14ac:dyDescent="0.25">
      <c r="B537" s="88"/>
      <c r="C537" s="53"/>
      <c r="D537" s="57"/>
      <c r="E537" s="25"/>
      <c r="F537" s="53"/>
      <c r="G537" s="101"/>
      <c r="H537" s="95"/>
      <c r="I537" s="4"/>
    </row>
    <row r="538" spans="2:9" ht="18" customHeight="1" x14ac:dyDescent="0.25">
      <c r="B538" s="88"/>
      <c r="C538" s="53"/>
      <c r="D538" s="57"/>
      <c r="E538" s="25"/>
      <c r="F538" s="53"/>
      <c r="G538" s="101"/>
      <c r="H538" s="95"/>
      <c r="I538" s="4"/>
    </row>
    <row r="539" spans="2:9" ht="18" customHeight="1" x14ac:dyDescent="0.25">
      <c r="B539" s="88"/>
      <c r="C539" s="53"/>
      <c r="D539" s="57"/>
      <c r="E539" s="25"/>
      <c r="F539" s="53"/>
      <c r="G539" s="101"/>
      <c r="H539" s="95"/>
      <c r="I539" s="4"/>
    </row>
    <row r="540" spans="2:9" ht="18" customHeight="1" x14ac:dyDescent="0.25">
      <c r="B540" s="88"/>
      <c r="C540" s="53"/>
      <c r="D540" s="57"/>
      <c r="E540" s="25"/>
      <c r="F540" s="53"/>
      <c r="G540" s="101"/>
      <c r="H540" s="95"/>
      <c r="I540" s="4"/>
    </row>
    <row r="541" spans="2:9" ht="18" customHeight="1" x14ac:dyDescent="0.25">
      <c r="B541" s="88"/>
      <c r="C541" s="53"/>
      <c r="D541" s="57"/>
      <c r="E541" s="25"/>
      <c r="F541" s="53"/>
      <c r="G541" s="101"/>
      <c r="H541" s="95"/>
      <c r="I541" s="4"/>
    </row>
    <row r="542" spans="2:9" ht="18" customHeight="1" x14ac:dyDescent="0.25">
      <c r="B542" s="88"/>
      <c r="C542" s="53"/>
      <c r="D542" s="57"/>
      <c r="E542" s="25"/>
      <c r="F542" s="53"/>
      <c r="G542" s="101"/>
      <c r="H542" s="95"/>
      <c r="I542" s="4"/>
    </row>
    <row r="543" spans="2:9" ht="18" customHeight="1" x14ac:dyDescent="0.25">
      <c r="B543" s="88"/>
      <c r="C543" s="53"/>
      <c r="D543" s="57"/>
      <c r="E543" s="25"/>
      <c r="F543" s="53"/>
      <c r="G543" s="101"/>
      <c r="H543" s="95"/>
      <c r="I543" s="4"/>
    </row>
    <row r="544" spans="2:9" ht="18" customHeight="1" x14ac:dyDescent="0.25">
      <c r="B544" s="88"/>
      <c r="C544" s="53"/>
      <c r="D544" s="57"/>
      <c r="E544" s="25"/>
      <c r="F544" s="53"/>
      <c r="G544" s="101"/>
      <c r="H544" s="95"/>
      <c r="I544" s="4"/>
    </row>
    <row r="545" spans="2:9" ht="18" customHeight="1" x14ac:dyDescent="0.25">
      <c r="B545" s="88"/>
      <c r="C545" s="53"/>
      <c r="D545" s="57"/>
      <c r="E545" s="25"/>
      <c r="F545" s="53"/>
      <c r="G545" s="101"/>
      <c r="H545" s="95"/>
      <c r="I545" s="4"/>
    </row>
    <row r="546" spans="2:9" ht="18" customHeight="1" x14ac:dyDescent="0.25">
      <c r="B546" s="88"/>
      <c r="C546" s="53"/>
      <c r="D546" s="57"/>
      <c r="E546" s="25"/>
      <c r="F546" s="53"/>
      <c r="G546" s="101"/>
      <c r="H546" s="95"/>
      <c r="I546" s="4"/>
    </row>
    <row r="547" spans="2:9" ht="18" customHeight="1" x14ac:dyDescent="0.25">
      <c r="B547" s="88"/>
      <c r="C547" s="53"/>
      <c r="D547" s="57"/>
      <c r="E547" s="25"/>
      <c r="F547" s="53"/>
      <c r="G547" s="101"/>
      <c r="H547" s="95"/>
      <c r="I547" s="4"/>
    </row>
    <row r="548" spans="2:9" ht="18" customHeight="1" x14ac:dyDescent="0.25">
      <c r="B548" s="88"/>
      <c r="C548" s="53"/>
      <c r="D548" s="57"/>
      <c r="E548" s="25"/>
      <c r="F548" s="53"/>
      <c r="G548" s="101"/>
      <c r="H548" s="95"/>
      <c r="I548" s="4"/>
    </row>
    <row r="549" spans="2:9" ht="18" customHeight="1" x14ac:dyDescent="0.25">
      <c r="B549" s="88"/>
      <c r="C549" s="53"/>
      <c r="D549" s="57"/>
      <c r="E549" s="25"/>
      <c r="F549" s="53"/>
      <c r="G549" s="101"/>
      <c r="H549" s="95"/>
      <c r="I549" s="4"/>
    </row>
    <row r="550" spans="2:9" ht="18" customHeight="1" x14ac:dyDescent="0.25">
      <c r="B550" s="88"/>
      <c r="C550" s="53"/>
      <c r="D550" s="57"/>
      <c r="E550" s="25"/>
      <c r="F550" s="53"/>
      <c r="G550" s="101"/>
      <c r="H550" s="95"/>
      <c r="I550" s="4"/>
    </row>
    <row r="551" spans="2:9" ht="18" customHeight="1" x14ac:dyDescent="0.25">
      <c r="B551" s="88"/>
      <c r="C551" s="53"/>
      <c r="D551" s="57"/>
      <c r="E551" s="25"/>
      <c r="F551" s="53"/>
      <c r="G551" s="101"/>
      <c r="H551" s="95"/>
      <c r="I551" s="4"/>
    </row>
    <row r="552" spans="2:9" ht="18" customHeight="1" x14ac:dyDescent="0.25">
      <c r="B552" s="88"/>
      <c r="C552" s="53"/>
      <c r="D552" s="57"/>
      <c r="E552" s="25"/>
      <c r="F552" s="53"/>
      <c r="G552" s="101"/>
      <c r="H552" s="95"/>
      <c r="I552" s="4"/>
    </row>
    <row r="553" spans="2:9" ht="18" customHeight="1" x14ac:dyDescent="0.25">
      <c r="B553" s="88"/>
      <c r="C553" s="53"/>
      <c r="D553" s="57"/>
      <c r="E553" s="25"/>
      <c r="F553" s="53"/>
      <c r="G553" s="101"/>
      <c r="H553" s="95"/>
      <c r="I553" s="4"/>
    </row>
    <row r="554" spans="2:9" ht="18" customHeight="1" x14ac:dyDescent="0.25">
      <c r="B554" s="88"/>
      <c r="C554" s="53"/>
      <c r="D554" s="57"/>
      <c r="E554" s="25"/>
      <c r="F554" s="53"/>
      <c r="G554" s="101"/>
      <c r="H554" s="95"/>
      <c r="I554" s="4"/>
    </row>
    <row r="555" spans="2:9" ht="18" customHeight="1" x14ac:dyDescent="0.25">
      <c r="B555" s="88"/>
      <c r="C555" s="53"/>
      <c r="D555" s="57"/>
      <c r="E555" s="25"/>
      <c r="F555" s="53"/>
      <c r="G555" s="101"/>
      <c r="H555" s="95"/>
      <c r="I555" s="4"/>
    </row>
    <row r="556" spans="2:9" ht="18" customHeight="1" x14ac:dyDescent="0.25">
      <c r="B556" s="88"/>
      <c r="C556" s="53"/>
      <c r="D556" s="57"/>
      <c r="E556" s="25"/>
      <c r="F556" s="53"/>
      <c r="G556" s="101"/>
      <c r="H556" s="95"/>
      <c r="I556" s="4"/>
    </row>
    <row r="557" spans="2:9" ht="18" customHeight="1" x14ac:dyDescent="0.25">
      <c r="B557" s="88"/>
      <c r="C557" s="53"/>
      <c r="D557" s="57"/>
      <c r="E557" s="25"/>
      <c r="F557" s="53"/>
      <c r="G557" s="101"/>
      <c r="H557" s="95"/>
      <c r="I557" s="4"/>
    </row>
    <row r="558" spans="2:9" ht="18" customHeight="1" x14ac:dyDescent="0.25">
      <c r="B558" s="88"/>
      <c r="C558" s="53"/>
      <c r="D558" s="57"/>
      <c r="E558" s="25"/>
      <c r="F558" s="53"/>
      <c r="G558" s="101"/>
      <c r="H558" s="95"/>
      <c r="I558" s="4"/>
    </row>
    <row r="559" spans="2:9" ht="18" customHeight="1" x14ac:dyDescent="0.25">
      <c r="B559" s="88"/>
      <c r="C559" s="53"/>
      <c r="D559" s="57"/>
      <c r="E559" s="25"/>
      <c r="F559" s="53"/>
      <c r="G559" s="101"/>
      <c r="H559" s="95"/>
      <c r="I559" s="4"/>
    </row>
    <row r="560" spans="2:9" ht="18" customHeight="1" x14ac:dyDescent="0.25">
      <c r="B560" s="88"/>
      <c r="C560" s="53"/>
      <c r="D560" s="57"/>
      <c r="E560" s="25"/>
      <c r="F560" s="53"/>
      <c r="G560" s="101"/>
      <c r="H560" s="95"/>
      <c r="I560" s="4"/>
    </row>
    <row r="561" spans="2:9" ht="18" customHeight="1" x14ac:dyDescent="0.25">
      <c r="B561" s="88"/>
      <c r="C561" s="53"/>
      <c r="D561" s="57"/>
      <c r="E561" s="25"/>
      <c r="F561" s="53"/>
      <c r="G561" s="101"/>
      <c r="H561" s="95"/>
      <c r="I561" s="4"/>
    </row>
    <row r="562" spans="2:9" ht="18" customHeight="1" x14ac:dyDescent="0.25">
      <c r="B562" s="88"/>
      <c r="C562" s="53"/>
      <c r="D562" s="57"/>
      <c r="E562" s="25"/>
      <c r="F562" s="53"/>
      <c r="G562" s="101"/>
      <c r="H562" s="95"/>
      <c r="I562" s="4"/>
    </row>
    <row r="563" spans="2:9" ht="18" customHeight="1" x14ac:dyDescent="0.25">
      <c r="B563" s="88"/>
      <c r="C563" s="53"/>
      <c r="D563" s="57"/>
      <c r="E563" s="25"/>
      <c r="F563" s="53"/>
      <c r="G563" s="101"/>
      <c r="H563" s="95"/>
      <c r="I563" s="4"/>
    </row>
    <row r="564" spans="2:9" ht="18" customHeight="1" x14ac:dyDescent="0.25">
      <c r="B564" s="88"/>
      <c r="C564" s="53"/>
      <c r="D564" s="57"/>
      <c r="E564" s="25"/>
      <c r="F564" s="53"/>
      <c r="G564" s="101"/>
      <c r="H564" s="95"/>
      <c r="I564" s="4"/>
    </row>
    <row r="565" spans="2:9" ht="18" customHeight="1" x14ac:dyDescent="0.25">
      <c r="B565" s="88"/>
      <c r="C565" s="53"/>
      <c r="D565" s="57"/>
      <c r="E565" s="25"/>
      <c r="F565" s="53"/>
      <c r="G565" s="101"/>
      <c r="H565" s="95"/>
      <c r="I565" s="4"/>
    </row>
    <row r="566" spans="2:9" ht="18" customHeight="1" x14ac:dyDescent="0.25">
      <c r="B566" s="88"/>
      <c r="C566" s="53"/>
      <c r="D566" s="57"/>
      <c r="E566" s="25"/>
      <c r="F566" s="53"/>
      <c r="G566" s="101"/>
      <c r="H566" s="95"/>
      <c r="I566" s="4"/>
    </row>
    <row r="567" spans="2:9" ht="18" customHeight="1" x14ac:dyDescent="0.25">
      <c r="B567" s="88"/>
      <c r="C567" s="53"/>
      <c r="D567" s="57"/>
      <c r="E567" s="25"/>
      <c r="F567" s="53"/>
      <c r="G567" s="101"/>
      <c r="H567" s="95"/>
      <c r="I567" s="4"/>
    </row>
    <row r="568" spans="2:9" ht="18" customHeight="1" x14ac:dyDescent="0.25">
      <c r="B568" s="88"/>
      <c r="C568" s="53"/>
      <c r="D568" s="57"/>
      <c r="E568" s="25"/>
      <c r="F568" s="53"/>
      <c r="G568" s="101"/>
      <c r="H568" s="95"/>
      <c r="I568" s="4"/>
    </row>
    <row r="569" spans="2:9" ht="18" customHeight="1" x14ac:dyDescent="0.25">
      <c r="B569" s="88"/>
      <c r="C569" s="53"/>
      <c r="D569" s="57"/>
      <c r="E569" s="25"/>
      <c r="F569" s="53"/>
      <c r="G569" s="101"/>
      <c r="H569" s="95"/>
      <c r="I569" s="4"/>
    </row>
    <row r="570" spans="2:9" ht="18" customHeight="1" x14ac:dyDescent="0.25">
      <c r="B570" s="88"/>
      <c r="C570" s="53"/>
      <c r="D570" s="57"/>
      <c r="E570" s="25"/>
      <c r="F570" s="53"/>
      <c r="G570" s="101"/>
      <c r="H570" s="95"/>
      <c r="I570" s="4"/>
    </row>
    <row r="571" spans="2:9" ht="18" customHeight="1" x14ac:dyDescent="0.25">
      <c r="B571" s="88"/>
      <c r="C571" s="53"/>
      <c r="D571" s="57"/>
      <c r="E571" s="25"/>
      <c r="F571" s="53"/>
      <c r="G571" s="101"/>
      <c r="H571" s="95"/>
      <c r="I571" s="4"/>
    </row>
    <row r="572" spans="2:9" ht="18" customHeight="1" x14ac:dyDescent="0.25">
      <c r="B572" s="88"/>
      <c r="C572" s="53"/>
      <c r="D572" s="57"/>
      <c r="E572" s="25"/>
      <c r="F572" s="53"/>
      <c r="G572" s="101"/>
      <c r="H572" s="95"/>
      <c r="I572" s="4"/>
    </row>
    <row r="573" spans="2:9" ht="18" customHeight="1" x14ac:dyDescent="0.25">
      <c r="B573" s="88"/>
      <c r="C573" s="53"/>
      <c r="D573" s="57"/>
      <c r="E573" s="25"/>
      <c r="F573" s="53"/>
      <c r="G573" s="101"/>
      <c r="H573" s="95"/>
      <c r="I573" s="4"/>
    </row>
    <row r="574" spans="2:9" ht="18" customHeight="1" x14ac:dyDescent="0.25">
      <c r="B574" s="88"/>
      <c r="C574" s="53"/>
      <c r="D574" s="57"/>
      <c r="E574" s="25"/>
      <c r="F574" s="53"/>
      <c r="G574" s="101"/>
      <c r="H574" s="95"/>
      <c r="I574" s="4"/>
    </row>
    <row r="575" spans="2:9" ht="18" customHeight="1" x14ac:dyDescent="0.25">
      <c r="B575" s="88"/>
      <c r="C575" s="53"/>
      <c r="D575" s="57"/>
      <c r="E575" s="25"/>
      <c r="F575" s="53"/>
      <c r="G575" s="101"/>
      <c r="H575" s="95"/>
      <c r="I575" s="4"/>
    </row>
    <row r="576" spans="2:9" ht="18" customHeight="1" x14ac:dyDescent="0.25">
      <c r="B576" s="88"/>
      <c r="C576" s="53"/>
      <c r="D576" s="57"/>
      <c r="E576" s="25"/>
      <c r="F576" s="53"/>
      <c r="G576" s="101"/>
      <c r="H576" s="95"/>
      <c r="I576" s="4"/>
    </row>
    <row r="577" spans="2:9" ht="18" customHeight="1" x14ac:dyDescent="0.25">
      <c r="B577" s="88"/>
      <c r="C577" s="53"/>
      <c r="D577" s="57"/>
      <c r="E577" s="25"/>
      <c r="F577" s="53"/>
      <c r="G577" s="101"/>
      <c r="H577" s="95"/>
      <c r="I577" s="4"/>
    </row>
    <row r="578" spans="2:9" ht="18" customHeight="1" x14ac:dyDescent="0.25">
      <c r="B578" s="88"/>
      <c r="C578" s="53"/>
      <c r="D578" s="57"/>
      <c r="E578" s="25"/>
      <c r="F578" s="53"/>
      <c r="G578" s="101"/>
      <c r="H578" s="95"/>
      <c r="I578" s="4"/>
    </row>
    <row r="579" spans="2:9" ht="18" customHeight="1" x14ac:dyDescent="0.25">
      <c r="B579" s="88"/>
      <c r="C579" s="53"/>
      <c r="D579" s="57"/>
      <c r="E579" s="25"/>
      <c r="F579" s="53"/>
      <c r="G579" s="101"/>
      <c r="H579" s="95"/>
      <c r="I579" s="4"/>
    </row>
    <row r="580" spans="2:9" ht="18" customHeight="1" x14ac:dyDescent="0.25">
      <c r="B580" s="88"/>
      <c r="C580" s="53"/>
      <c r="D580" s="57"/>
      <c r="E580" s="25"/>
      <c r="F580" s="53"/>
      <c r="G580" s="101"/>
      <c r="H580" s="95"/>
      <c r="I580" s="4"/>
    </row>
    <row r="581" spans="2:9" ht="18" customHeight="1" x14ac:dyDescent="0.25">
      <c r="B581" s="88"/>
      <c r="C581" s="53"/>
      <c r="D581" s="57"/>
      <c r="E581" s="25"/>
      <c r="F581" s="53"/>
      <c r="G581" s="101"/>
      <c r="H581" s="95"/>
      <c r="I581" s="4"/>
    </row>
    <row r="582" spans="2:9" ht="18" customHeight="1" x14ac:dyDescent="0.25">
      <c r="B582" s="88"/>
      <c r="C582" s="53"/>
      <c r="D582" s="57"/>
      <c r="E582" s="25"/>
      <c r="F582" s="53"/>
      <c r="G582" s="101"/>
      <c r="H582" s="95"/>
      <c r="I582" s="4"/>
    </row>
    <row r="583" spans="2:9" ht="18" customHeight="1" x14ac:dyDescent="0.25">
      <c r="B583" s="88"/>
      <c r="C583" s="53"/>
      <c r="D583" s="57"/>
      <c r="E583" s="25"/>
      <c r="F583" s="53"/>
      <c r="G583" s="101"/>
      <c r="H583" s="95"/>
      <c r="I583" s="4"/>
    </row>
    <row r="584" spans="2:9" ht="18" customHeight="1" x14ac:dyDescent="0.25">
      <c r="B584" s="88"/>
      <c r="C584" s="53"/>
      <c r="D584" s="57"/>
      <c r="E584" s="25"/>
      <c r="F584" s="53"/>
      <c r="G584" s="101"/>
      <c r="H584" s="95"/>
      <c r="I584" s="4"/>
    </row>
    <row r="585" spans="2:9" ht="18" customHeight="1" x14ac:dyDescent="0.25">
      <c r="B585" s="88"/>
      <c r="C585" s="53"/>
      <c r="D585" s="57"/>
      <c r="E585" s="25"/>
      <c r="F585" s="53"/>
      <c r="G585" s="101"/>
      <c r="H585" s="95"/>
      <c r="I585" s="4"/>
    </row>
    <row r="586" spans="2:9" ht="18" customHeight="1" x14ac:dyDescent="0.25">
      <c r="B586" s="88"/>
      <c r="C586" s="53"/>
      <c r="D586" s="57"/>
      <c r="E586" s="25"/>
      <c r="F586" s="53"/>
      <c r="G586" s="101"/>
      <c r="H586" s="95"/>
      <c r="I586" s="4"/>
    </row>
    <row r="587" spans="2:9" ht="18" customHeight="1" x14ac:dyDescent="0.25">
      <c r="B587" s="88"/>
      <c r="C587" s="53"/>
      <c r="D587" s="57"/>
      <c r="E587" s="25"/>
      <c r="F587" s="53"/>
      <c r="G587" s="101"/>
      <c r="H587" s="95"/>
      <c r="I587" s="4"/>
    </row>
    <row r="588" spans="2:9" ht="18" customHeight="1" x14ac:dyDescent="0.25">
      <c r="B588" s="88"/>
      <c r="C588" s="53"/>
      <c r="D588" s="57"/>
      <c r="E588" s="25"/>
      <c r="F588" s="53"/>
      <c r="G588" s="101"/>
      <c r="H588" s="95"/>
      <c r="I588" s="4"/>
    </row>
    <row r="589" spans="2:9" ht="18" customHeight="1" x14ac:dyDescent="0.25">
      <c r="B589" s="88"/>
      <c r="C589" s="53"/>
      <c r="D589" s="57"/>
      <c r="E589" s="25"/>
      <c r="F589" s="53"/>
      <c r="G589" s="101"/>
      <c r="H589" s="95"/>
      <c r="I589" s="4"/>
    </row>
    <row r="590" spans="2:9" ht="18" customHeight="1" x14ac:dyDescent="0.25">
      <c r="B590" s="88"/>
      <c r="C590" s="53"/>
      <c r="D590" s="57"/>
      <c r="E590" s="25"/>
      <c r="F590" s="53"/>
      <c r="G590" s="101"/>
      <c r="H590" s="95"/>
      <c r="I590" s="4"/>
    </row>
    <row r="591" spans="2:9" ht="18" customHeight="1" x14ac:dyDescent="0.25">
      <c r="B591" s="88"/>
      <c r="C591" s="53"/>
      <c r="D591" s="57"/>
      <c r="E591" s="25"/>
      <c r="F591" s="53"/>
      <c r="G591" s="101"/>
      <c r="H591" s="95"/>
      <c r="I591" s="4"/>
    </row>
    <row r="592" spans="2:9" ht="18" customHeight="1" x14ac:dyDescent="0.25">
      <c r="B592" s="88"/>
      <c r="C592" s="53"/>
      <c r="D592" s="57"/>
      <c r="E592" s="25"/>
      <c r="F592" s="53"/>
      <c r="G592" s="101"/>
      <c r="H592" s="95"/>
      <c r="I592" s="4"/>
    </row>
    <row r="593" spans="2:9" ht="18" customHeight="1" x14ac:dyDescent="0.25">
      <c r="B593" s="88"/>
      <c r="C593" s="53"/>
      <c r="D593" s="57"/>
      <c r="E593" s="25"/>
      <c r="F593" s="53"/>
      <c r="G593" s="101"/>
      <c r="H593" s="95"/>
      <c r="I593" s="4"/>
    </row>
    <row r="594" spans="2:9" ht="18" customHeight="1" x14ac:dyDescent="0.25">
      <c r="B594" s="88"/>
      <c r="C594" s="53"/>
      <c r="D594" s="57"/>
      <c r="E594" s="25"/>
      <c r="F594" s="53"/>
      <c r="G594" s="101"/>
      <c r="H594" s="95"/>
      <c r="I594" s="4"/>
    </row>
    <row r="595" spans="2:9" ht="18" customHeight="1" x14ac:dyDescent="0.25">
      <c r="B595" s="88"/>
      <c r="C595" s="53"/>
      <c r="D595" s="57"/>
      <c r="E595" s="25"/>
      <c r="F595" s="53"/>
      <c r="G595" s="101"/>
      <c r="H595" s="95"/>
      <c r="I595" s="4"/>
    </row>
    <row r="596" spans="2:9" ht="18" customHeight="1" x14ac:dyDescent="0.25">
      <c r="B596" s="88"/>
      <c r="C596" s="53"/>
      <c r="D596" s="57"/>
      <c r="E596" s="25"/>
      <c r="F596" s="53"/>
      <c r="G596" s="101"/>
      <c r="H596" s="95"/>
      <c r="I596" s="4"/>
    </row>
    <row r="597" spans="2:9" ht="18" customHeight="1" x14ac:dyDescent="0.25">
      <c r="B597" s="88"/>
      <c r="C597" s="53"/>
      <c r="D597" s="57"/>
      <c r="E597" s="25"/>
      <c r="F597" s="53"/>
      <c r="G597" s="101"/>
      <c r="H597" s="95"/>
      <c r="I597" s="4"/>
    </row>
    <row r="598" spans="2:9" ht="18" customHeight="1" x14ac:dyDescent="0.25">
      <c r="B598" s="88"/>
      <c r="C598" s="53"/>
      <c r="D598" s="57"/>
      <c r="E598" s="25"/>
      <c r="F598" s="53"/>
      <c r="G598" s="101"/>
      <c r="H598" s="95"/>
      <c r="I598" s="4"/>
    </row>
    <row r="599" spans="2:9" ht="18" customHeight="1" x14ac:dyDescent="0.25">
      <c r="B599" s="88"/>
      <c r="C599" s="53"/>
      <c r="D599" s="57"/>
      <c r="E599" s="25"/>
      <c r="F599" s="53"/>
      <c r="G599" s="101"/>
      <c r="H599" s="95"/>
      <c r="I599" s="4"/>
    </row>
    <row r="600" spans="2:9" ht="18" customHeight="1" x14ac:dyDescent="0.25">
      <c r="B600" s="88"/>
      <c r="C600" s="53"/>
      <c r="D600" s="57"/>
      <c r="E600" s="25"/>
      <c r="F600" s="53"/>
      <c r="G600" s="101"/>
      <c r="H600" s="95"/>
      <c r="I600" s="4"/>
    </row>
    <row r="601" spans="2:9" ht="18" customHeight="1" thickBot="1" x14ac:dyDescent="0.3">
      <c r="B601" s="89"/>
      <c r="C601" s="55"/>
      <c r="D601" s="26"/>
      <c r="E601" s="26"/>
      <c r="F601" s="55"/>
      <c r="G601" s="102"/>
      <c r="H601" s="96"/>
      <c r="I601" s="5"/>
    </row>
    <row r="602" spans="2:9" ht="15.75" thickTop="1" x14ac:dyDescent="0.25"/>
  </sheetData>
  <autoFilter ref="B6:I118" xr:uid="{423FF9D8-8435-4051-BA83-3B7506F4A5AE}"/>
  <mergeCells count="3">
    <mergeCell ref="B2:I2"/>
    <mergeCell ref="G4:H4"/>
    <mergeCell ref="E4:F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190500</xdr:colOff>
                    <xdr:row>7</xdr:row>
                    <xdr:rowOff>19050</xdr:rowOff>
                  </from>
                  <to>
                    <xdr:col>8</xdr:col>
                    <xdr:colOff>514350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190500</xdr:colOff>
                    <xdr:row>8</xdr:row>
                    <xdr:rowOff>19050</xdr:rowOff>
                  </from>
                  <to>
                    <xdr:col>8</xdr:col>
                    <xdr:colOff>514350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8</xdr:col>
                    <xdr:colOff>190500</xdr:colOff>
                    <xdr:row>9</xdr:row>
                    <xdr:rowOff>19050</xdr:rowOff>
                  </from>
                  <to>
                    <xdr:col>8</xdr:col>
                    <xdr:colOff>514350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Check Box 237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Check Box 238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Check Box 239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Check Box 240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Check Box 241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Check Box 242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Check Box 243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Check Box 244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Check Box 245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Check Box 246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0" name="Check Box 247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1" name="Check Box 248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2" name="Check Box 249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3" name="Check Box 250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4" name="Check Box 251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5" name="Check Box 252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6" name="Check Box 253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7" name="Check Box 254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8" name="Check Box 255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9" name="Check Box 256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0" name="Check Box 257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1" name="Check Box 258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2" name="Check Box 259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3" name="Check Box 260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4" name="Check Box 261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5" name="Check Box 262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6" name="Check Box 263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7" name="Check Box 264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8" name="Check Box 265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9" name="Check Box 266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0" name="Check Box 267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1" name="Check Box 268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2" name="Check Box 269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3" name="Check Box 270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4" name="Check Box 271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5" name="Check Box 272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6" name="Check Box 273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7" name="Check Box 274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8" name="Check Box 275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9" name="Check Box 276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80" name="Check Box 277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81" name="Check Box 278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2" name="Check Box 279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3" name="Check Box 280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4" name="Check Box 281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5" name="Check Box 282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6" name="Check Box 283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7" name="Check Box 284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8" name="Check Box 285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9" name="Check Box 286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90" name="Check Box 287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91" name="Check Box 288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2" name="Check Box 289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3" name="Check Box 290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4" name="Check Box 291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5" name="Check Box 292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6" name="Check Box 293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7" name="Check Box 294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8" name="Check Box 295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9" name="Check Box 296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00" name="Check Box 297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01" name="Check Box 298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2" name="Check Box 299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3" name="Check Box 300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4" name="Check Box 301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5" name="Check Box 302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6" name="Check Box 303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7" name="Check Box 304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8" name="Check Box 305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9" name="Check Box 306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10" name="Check Box 307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11" name="Check Box 308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2" name="Check Box 309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3" name="Check Box 310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4" name="Check Box 311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5" name="Check Box 312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6" name="Check Box 313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7" name="Check Box 314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8" name="Check Box 315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9" name="Check Box 316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20" name="Check Box 317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21" name="Check Box 318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2" name="Check Box 319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3" name="Check Box 320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4" name="Check Box 321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5" name="Check Box 322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6" name="Check Box 323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7" name="Check Box 324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8" name="Check Box 325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9" name="Check Box 326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30" name="Check Box 327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31" name="Check Box 328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2" name="Check Box 329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33" name="Check Box 330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4" name="Check Box 331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5" name="Check Box 332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6" name="Check Box 333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7" name="Check Box 334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8" name="Check Box 335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9" name="Check Box 336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40" name="Check Box 337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41" name="Check Box 338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2" name="Check Box 339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3" name="Check Box 340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44" name="Check Box 341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5" name="Check Box 342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6" name="Check Box 343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7" name="Check Box 344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8" name="Check Box 345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9" name="Check Box 346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50" name="Check Box 347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51" name="Check Box 348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52" name="Check Box 349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3" name="Check Box 350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54" name="Check Box 351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5" name="Check Box 352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6" name="Check Box 353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57" name="Check Box 354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8" name="Check Box 355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59" name="Check Box 356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60" name="Check Box 357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61" name="Check Box 358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62" name="Check Box 359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63" name="Check Box 360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64" name="Check Box 361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65" name="Check Box 362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6" name="Check Box 363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7" name="Check Box 364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8" name="Check Box 365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69" name="Check Box 366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70" name="Check Box 367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71" name="Check Box 368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72" name="Check Box 369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73" name="Check Box 370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74" name="Check Box 371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75" name="Check Box 372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6" name="Check Box 373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7" name="Check Box 374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8" name="Check Box 375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79" name="Check Box 376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80" name="Check Box 377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81" name="Check Box 378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82" name="Check Box 379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83" name="Check Box 380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84" name="Check Box 381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85" name="Check Box 382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6" name="Check Box 383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7" name="Check Box 384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8" name="Check Box 385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89" name="Check Box 386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90" name="Check Box 387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91" name="Check Box 388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92" name="Check Box 389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93" name="Check Box 390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94" name="Check Box 391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95" name="Check Box 392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6" name="Check Box 393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7" name="Check Box 394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8" name="Check Box 395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99" name="Check Box 396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400" name="Check Box 397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401" name="Check Box 398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02" name="Check Box 399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03" name="Check Box 400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04" name="Check Box 401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05" name="Check Box 402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6" name="Check Box 403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7" name="Check Box 404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8" name="Check Box 405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09" name="Check Box 406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10" name="Check Box 407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11" name="Check Box 408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12" name="Check Box 409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13" name="Check Box 410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14" name="Check Box 411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15" name="Check Box 412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16" name="Check Box 413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17" name="Check Box 414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18" name="Check Box 415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19" name="Check Box 416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20" name="Check Box 417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21" name="Check Box 418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22" name="Check Box 419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23" name="Check Box 420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24" name="Check Box 421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25" name="Check Box 422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26" name="Check Box 423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27" name="Check Box 424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28" name="Check Box 425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29" name="Check Box 426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30" name="Check Box 427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31" name="Check Box 428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32" name="Check Box 429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33" name="Check Box 430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34" name="Check Box 431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35" name="Check Box 432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36" name="Check Box 433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37" name="Check Box 434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38" name="Check Box 435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39" name="Check Box 436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40" name="Check Box 437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41" name="Check Box 438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42" name="Check Box 439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43" name="Check Box 440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44" name="Check Box 441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45" name="Check Box 442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46" name="Check Box 443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47" name="Check Box 444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48" name="Check Box 445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49" name="Check Box 446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50" name="Check Box 447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51" name="Check Box 448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52" name="Check Box 449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53" name="Check Box 450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54" name="Check Box 451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55" name="Check Box 452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56" name="Check Box 453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57" name="Check Box 454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58" name="Check Box 455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59" name="Check Box 456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60" name="Check Box 457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61" name="Check Box 458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62" name="Check Box 459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63" name="Check Box 460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64" name="Check Box 461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65" name="Check Box 462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66" name="Check Box 463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67" name="Check Box 464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68" name="Check Box 465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69" name="Check Box 466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70" name="Check Box 467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71" name="Check Box 468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72" name="Check Box 469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73" name="Check Box 470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74" name="Check Box 471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75" name="Check Box 472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76" name="Check Box 473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77" name="Check Box 474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78" name="Check Box 475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79" name="Check Box 476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80" name="Check Box 477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81" name="Check Box 478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82" name="Check Box 479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83" name="Check Box 480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84" name="Check Box 481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85" name="Check Box 482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86" name="Check Box 483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87" name="Check Box 484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88" name="Check Box 485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89" name="Check Box 486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90" name="Check Box 487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91" name="Check Box 488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92" name="Check Box 489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93" name="Check Box 490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94" name="Check Box 491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95" name="Check Box 492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96" name="Check Box 493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97" name="Check Box 494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98" name="Check Box 495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99" name="Check Box 496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500" name="Check Box 497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501" name="Check Box 498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502" name="Check Box 499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503" name="Check Box 500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504" name="Check Box 501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505" name="Check Box 502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506" name="Check Box 503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507" name="Check Box 504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508" name="Check Box 505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509" name="Check Box 506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510" name="Check Box 507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511" name="Check Box 508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512" name="Check Box 509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513" name="Check Box 510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514" name="Check Box 511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515" name="Check Box 512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516" name="Check Box 513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517" name="Check Box 514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518" name="Check Box 515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519" name="Check Box 516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520" name="Check Box 517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521" name="Check Box 518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522" name="Check Box 519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523" name="Check Box 520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524" name="Check Box 521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525" name="Check Box 522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526" name="Check Box 523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527" name="Check Box 524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528" name="Check Box 525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529" name="Check Box 526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530" name="Check Box 527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531" name="Check Box 528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532" name="Check Box 529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533" name="Check Box 530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534" name="Check Box 531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535" name="Check Box 532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36" name="Check Box 533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37" name="Check Box 534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38" name="Check Box 535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39" name="Check Box 536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40" name="Check Box 537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41" name="Check Box 538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42" name="Check Box 539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43" name="Check Box 540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44" name="Check Box 541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45" name="Check Box 542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46" name="Check Box 543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47" name="Check Box 544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48" name="Check Box 545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49" name="Check Box 546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50" name="Check Box 547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51" name="Check Box 548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52" name="Check Box 549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53" name="Check Box 550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54" name="Check Box 551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55" name="Check Box 552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56" name="Check Box 553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57" name="Check Box 554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58" name="Check Box 555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59" name="Check Box 556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60" name="Check Box 557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61" name="Check Box 558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62" name="Check Box 559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63" name="Check Box 560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64" name="Check Box 561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65" name="Check Box 562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66" name="Check Box 563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67" name="Check Box 564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68" name="Check Box 565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69" name="Check Box 566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70" name="Check Box 567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71" name="Check Box 568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72" name="Check Box 569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73" name="Check Box 570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74" name="Check Box 571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75" name="Check Box 572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76" name="Check Box 573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77" name="Check Box 574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78" name="Check Box 575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79" name="Check Box 576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80" name="Check Box 577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81" name="Check Box 578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82" name="Check Box 579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83" name="Check Box 580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84" name="Check Box 581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85" name="Check Box 582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86" name="Check Box 583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87" name="Check Box 584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88" name="Check Box 585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89" name="Check Box 586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90" name="Check Box 587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91" name="Check Box 588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92" name="Check Box 589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93" name="Check Box 590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94" name="Check Box 591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95" name="Check Box 592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96" name="Check Box 593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97" name="Check Box 594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98" name="Check Box 595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99" name="Check Box 596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600" name="Check Box 597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601" name="Check Box 598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602" name="Check Box 599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603" name="Check Box 600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604" name="Check Box 601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605" name="Check Box 602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606" name="Check Box 603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607" name="Check Box 604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608" name="Check Box 605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609" name="Check Box 606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610" name="Check Box 607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611" name="Check Box 608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612" name="Check Box 609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613" name="Check Box 610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614" name="Check Box 611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615" name="Check Box 612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616" name="Check Box 613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617" name="Check Box 614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618" name="Check Box 615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619" name="Check Box 616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620" name="Check Box 617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621" name="Check Box 618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622" name="Check Box 619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623" name="Check Box 620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624" name="Check Box 621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625" name="Check Box 622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626" name="Check Box 623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627" name="Check Box 624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628" name="Check Box 625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629" name="Check Box 626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630" name="Check Box 627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631" name="Check Box 628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632" name="Check Box 629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633" name="Check Box 630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634" name="Check Box 631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635" name="Check Box 632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636" name="Check Box 633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637" name="Check Box 634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638" name="Check Box 635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639" name="Check Box 636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640" name="Check Box 637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641" name="Check Box 638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642" name="Check Box 639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643" name="Check Box 640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644" name="Check Box 641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645" name="Check Box 642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646" name="Check Box 643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647" name="Check Box 644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648" name="Check Box 645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649" name="Check Box 646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650" name="Check Box 647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651" name="Check Box 648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652" name="Check Box 649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653" name="Check Box 650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654" name="Check Box 651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655" name="Check Box 652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656" name="Check Box 653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657" name="Check Box 654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658" name="Check Box 655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659" name="Check Box 656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60" name="Check Box 657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61" name="Check Box 658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62" name="Check Box 659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63" name="Check Box 660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64" name="Check Box 661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65" name="Check Box 662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66" name="Check Box 663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67" name="Check Box 664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68" name="Check Box 665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69" name="Check Box 666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70" name="Check Box 667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71" name="Check Box 668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72" name="Check Box 669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73" name="Check Box 670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74" name="Check Box 671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75" name="Check Box 672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76" name="Check Box 673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677" name="Check Box 674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678" name="Check Box 675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679" name="Check Box 676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680" name="Check Box 677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81" name="Check Box 678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82" name="Check Box 679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83" name="Check Box 680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84" name="Check Box 681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85" name="Check Box 682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86" name="Check Box 683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87" name="Check Box 684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88" name="Check Box 685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89" name="Check Box 686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90" name="Check Box 687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91" name="Check Box 688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92" name="Check Box 689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93" name="Check Box 690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94" name="Check Box 691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95" name="Check Box 692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96" name="Check Box 693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97" name="Check Box 694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98" name="Check Box 695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99" name="Check Box 696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700" name="Check Box 697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701" name="Check Box 698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702" name="Check Box 699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703" name="Check Box 700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704" name="Check Box 701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705" name="Check Box 702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706" name="Check Box 703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707" name="Check Box 704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708" name="Check Box 705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709" name="Check Box 706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710" name="Check Box 707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711" name="Check Box 708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712" name="Check Box 709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713" name="Check Box 710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714" name="Check Box 711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715" name="Check Box 712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716" name="Check Box 713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717" name="Check Box 714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718" name="Check Box 715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719" name="Check Box 716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720" name="Check Box 717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721" name="Check Box 718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722" name="Check Box 719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723" name="Check Box 720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724" name="Check Box 721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725" name="Check Box 722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726" name="Check Box 723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727" name="Check Box 724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728" name="Check Box 725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729" name="Check Box 726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730" name="Check Box 727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731" name="Check Box 728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732" name="Check Box 729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733" name="Check Box 730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734" name="Check Box 731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735" name="Check Box 732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736" name="Check Box 733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737" name="Check Box 734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738" name="Check Box 735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739" name="Check Box 736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740" name="Check Box 737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741" name="Check Box 738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742" name="Check Box 739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743" name="Check Box 740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744" name="Check Box 741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745" name="Check Box 742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46" name="Check Box 743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747" name="Check Box 744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748" name="Check Box 745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749" name="Check Box 746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750" name="Check Box 747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751" name="Check Box 748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752" name="Check Box 749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753" name="Check Box 750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754" name="Check Box 751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755" name="Check Box 752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756" name="Check Box 753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757" name="Check Box 754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758" name="Check Box 755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759" name="Check Box 756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60" name="Check Box 757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61" name="Check Box 758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62" name="Check Box 759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763" name="Check Box 760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764" name="Check Box 761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765" name="Check Box 762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766" name="Check Box 763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767" name="Check Box 764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768" name="Check Box 765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769" name="Check Box 766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770" name="Check Box 767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771" name="Check Box 768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772" name="Check Box 769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773" name="Check Box 770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774" name="Check Box 771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775" name="Check Box 772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776" name="Check Box 773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77" name="Check Box 774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778" name="Check Box 775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779" name="Check Box 776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780" name="Check Box 777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781" name="Check Box 778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782" name="Check Box 779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783" name="Check Box 780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784" name="Check Box 781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785" name="Check Box 782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786" name="Check Box 783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787" name="Check Box 784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788" name="Check Box 785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789" name="Check Box 786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790" name="Check Box 787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791" name="Check Box 788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792" name="Check Box 789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793" name="Check Box 790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794" name="Check Box 791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795" name="Check Box 792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796" name="Check Box 793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797" name="Check Box 794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798" name="Check Box 795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799" name="Check Box 796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800" name="Check Box 797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801" name="Check Box 798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802" name="Check Box 799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803" name="Check Box 800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804" name="Check Box 801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805" name="Check Box 802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806" name="Check Box 803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807" name="Check Box 804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808" name="Check Box 805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809" name="Check Box 806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810" name="Check Box 807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811" name="Check Box 808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812" name="Check Box 809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813" name="Check Box 810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814" name="Check Box 811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815" name="Check Box 812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816" name="Check Box 813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817" name="Check Box 814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818" name="Check Box 815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819" name="Check Box 816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820" name="Check Box 817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821" name="Check Box 818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822" name="Check Box 819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823" name="Check Box 820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824" name="Check Box 821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825" name="Check Box 822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826" name="Check Box 823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827" name="Check Box 824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828" name="Check Box 825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829" name="Check Box 826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830" name="Check Box 827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831" name="Check Box 828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832" name="Check Box 829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833" name="Check Box 830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834" name="Check Box 831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835" name="Check Box 832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836" name="Check Box 833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837" name="Check Box 834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838" name="Check Box 835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839" name="Check Box 836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840" name="Check Box 837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841" name="Check Box 838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842" name="Check Box 839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843" name="Check Box 840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844" name="Check Box 841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845" name="Check Box 842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846" name="Check Box 843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847" name="Check Box 844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848" name="Check Box 845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849" name="Check Box 846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850" name="Check Box 847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851" name="Check Box 848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852" name="Check Box 849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853" name="Check Box 850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854" name="Check Box 851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855" name="Check Box 852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856" name="Check Box 853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857" name="Check Box 854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858" name="Check Box 855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859" name="Check Box 856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860" name="Check Box 857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861" name="Check Box 858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862" name="Check Box 859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863" name="Check Box 860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864" name="Check Box 861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865" name="Check Box 862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866" name="Check Box 863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r:id="rId867" name="Check Box 864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r:id="rId868" name="Check Box 865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r:id="rId869" name="Check Box 866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r:id="rId870" name="Check Box 867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871" name="Check Box 868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872" name="Check Box 869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873" name="Check Box 870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874" name="Check Box 871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875" name="Check Box 872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876" name="Check Box 873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877" name="Check Box 874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878" name="Check Box 875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879" name="Check Box 876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880" name="Check Box 877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881" name="Check Box 878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882" name="Check Box 879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883" name="Check Box 880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884" name="Check Box 881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885" name="Check Box 882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886" name="Check Box 883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887" name="Check Box 884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r:id="rId888" name="Check Box 885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889" name="Check Box 886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890" name="Check Box 887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891" name="Check Box 888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892" name="Check Box 889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893" name="Check Box 890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894" name="Check Box 891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895" name="Check Box 892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896" name="Check Box 893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r:id="rId897" name="Check Box 894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r:id="rId898" name="Check Box 895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r:id="rId899" name="Check Box 896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r:id="rId900" name="Check Box 897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r:id="rId901" name="Check Box 898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r:id="rId902" name="Check Box 899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903" name="Check Box 900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904" name="Check Box 901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905" name="Check Box 902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906" name="Check Box 903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907" name="Check Box 904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908" name="Check Box 905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909" name="Check Box 906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910" name="Check Box 907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911" name="Check Box 908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912" name="Check Box 909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913" name="Check Box 910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914" name="Check Box 911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915" name="Check Box 912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r:id="rId916" name="Check Box 913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917" name="Check Box 914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918" name="Check Box 915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919" name="Check Box 916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920" name="Check Box 917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921" name="Check Box 918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922" name="Check Box 919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923" name="Check Box 920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924" name="Check Box 921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925" name="Check Box 922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926" name="Check Box 923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927" name="Check Box 924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928" name="Check Box 925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929" name="Check Box 926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930" name="Check Box 927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931" name="Check Box 928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932" name="Check Box 929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933" name="Check Box 930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934" name="Check Box 931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935" name="Check Box 932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936" name="Check Box 933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937" name="Check Box 934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938" name="Check Box 935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939" name="Check Box 936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940" name="Check Box 937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941" name="Check Box 938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942" name="Check Box 939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943" name="Check Box 940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944" name="Check Box 941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945" name="Check Box 942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946" name="Check Box 943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947" name="Check Box 944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948" name="Check Box 945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949" name="Check Box 946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950" name="Check Box 947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951" name="Check Box 948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952" name="Check Box 949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953" name="Check Box 950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954" name="Check Box 951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955" name="Check Box 952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956" name="Check Box 953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957" name="Check Box 954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958" name="Check Box 955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959" name="Check Box 956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960" name="Check Box 957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961" name="Check Box 958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962" name="Check Box 959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963" name="Check Box 960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964" name="Check Box 961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965" name="Check Box 962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966" name="Check Box 963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967" name="Check Box 964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968" name="Check Box 965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969" name="Check Box 966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970" name="Check Box 967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971" name="Check Box 968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972" name="Check Box 969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973" name="Check Box 970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974" name="Check Box 971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r:id="rId975" name="Check Box 972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r:id="rId976" name="Check Box 973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r:id="rId977" name="Check Box 974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978" name="Check Box 975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979" name="Check Box 976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980" name="Check Box 977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981" name="Check Box 978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982" name="Check Box 979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983" name="Check Box 980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984" name="Check Box 981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985" name="Check Box 982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986" name="Check Box 983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987" name="Check Box 984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988" name="Check Box 985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989" name="Check Box 986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990" name="Check Box 987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991" name="Check Box 988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3" r:id="rId992" name="Check Box 989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4" r:id="rId993" name="Check Box 990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5" r:id="rId994" name="Check Box 991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995" name="Check Box 992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996" name="Check Box 993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997" name="Check Box 994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998" name="Check Box 995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999" name="Check Box 996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1000" name="Check Box 997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1001" name="Check Box 998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r:id="rId1002" name="Check Box 999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1003" name="Check Box 1000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1004" name="Check Box 1001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1005" name="Check Box 1002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1006" name="Check Box 1003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1007" name="Check Box 1004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1008" name="Check Box 1005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1009" name="Check Box 1006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1010" name="Check Box 1007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1011" name="Check Box 1008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1012" name="Check Box 1009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1013" name="Check Box 1010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1014" name="Check Box 1011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1015" name="Check Box 1012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1016" name="Check Box 1013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1017" name="Check Box 1014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1018" name="Check Box 1015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1019" name="Check Box 1016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1020" name="Check Box 1017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1021" name="Check Box 1018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1022" name="Check Box 1019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1023" name="Check Box 1020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1024" name="Check Box 1021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1025" name="Check Box 1022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1026" name="Check Box 1023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6" r:id="rId1027" name="Check Box 1024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1028" name="Check Box 1025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1029" name="Check Box 1026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1030" name="Check Box 1027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1031" name="Check Box 1028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1032" name="Check Box 1029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33" name="Check Box 1030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34" name="Check Box 1031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035" name="Check Box 1032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036" name="Check Box 1033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037" name="Check Box 1034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038" name="Check Box 1035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039" name="Check Box 1036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040" name="Check Box 1037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041" name="Check Box 1038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042" name="Check Box 1039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043" name="Check Box 1040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1044" name="Check Box 1041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1045" name="Check Box 1042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1046" name="Check Box 1043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1047" name="Check Box 1044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1048" name="Check Box 1045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1049" name="Check Box 1046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1050" name="Check Box 1047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1051" name="Check Box 1048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1052" name="Check Box 1049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1053" name="Check Box 1050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1054" name="Check Box 1051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1055" name="Check Box 1052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1056" name="Check Box 1053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1057" name="Check Box 1054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1058" name="Check Box 1055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1059" name="Check Box 1056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1060" name="Check Box 1057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1061" name="Check Box 1058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1062" name="Check Box 1059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1063" name="Check Box 1060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1064" name="Check Box 1061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1065" name="Check Box 1062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1066" name="Check Box 1063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1067" name="Check Box 1064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1068" name="Check Box 1065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1069" name="Check Box 1066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1070" name="Check Box 1067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1071" name="Check Box 1068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1072" name="Check Box 1069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1073" name="Check Box 1070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1074" name="Check Box 1071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1075" name="Check Box 1072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1076" name="Check Box 1073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1077" name="Check Box 1074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7" r:id="rId1078" name="Check Box 1075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8" r:id="rId1079" name="Check Box 1076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9" r:id="rId1080" name="Check Box 1077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0" r:id="rId1081" name="Check Box 1078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1082" name="Check Box 1079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1083" name="Check Box 1080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1084" name="Check Box 1081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1085" name="Check Box 1082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1086" name="Check Box 1083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1087" name="Check Box 1084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7" r:id="rId1088" name="Check Box 1085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8" r:id="rId1089" name="Check Box 1086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9" r:id="rId1090" name="Check Box 1087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0" r:id="rId1091" name="Check Box 1088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1" r:id="rId1092" name="Check Box 1089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2" r:id="rId1093" name="Check Box 1090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3" r:id="rId1094" name="Check Box 1091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4" r:id="rId1095" name="Check Box 1092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5" r:id="rId1096" name="Check Box 1093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6" r:id="rId1097" name="Check Box 1094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7" r:id="rId1098" name="Check Box 1095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8" r:id="rId1099" name="Check Box 1096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9" r:id="rId1100" name="Check Box 1097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0" r:id="rId1101" name="Check Box 1098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1" r:id="rId1102" name="Check Box 1099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2" r:id="rId1103" name="Check Box 1100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3" r:id="rId1104" name="Check Box 1101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4" r:id="rId1105" name="Check Box 1102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5" r:id="rId1106" name="Check Box 1103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6" r:id="rId1107" name="Check Box 1104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7" r:id="rId1108" name="Check Box 1105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8" r:id="rId1109" name="Check Box 1106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9" r:id="rId1110" name="Check Box 1107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0" r:id="rId1111" name="Check Box 1108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1" r:id="rId1112" name="Check Box 1109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2" r:id="rId1113" name="Check Box 1110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3" r:id="rId1114" name="Check Box 1111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4" r:id="rId1115" name="Check Box 1112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1116" name="Check Box 1113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1117" name="Check Box 1114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1118" name="Check Box 1115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1119" name="Check Box 1116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9" r:id="rId1120" name="Check Box 1117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0" r:id="rId1121" name="Check Box 1118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1" r:id="rId1122" name="Check Box 1119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2" r:id="rId1123" name="Check Box 1120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3" r:id="rId1124" name="Check Box 1121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4" r:id="rId1125" name="Check Box 1122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5" r:id="rId1126" name="Check Box 1123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6" r:id="rId1127" name="Check Box 1124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7" r:id="rId1128" name="Check Box 1125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8" r:id="rId1129" name="Check Box 1126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9" r:id="rId1130" name="Check Box 1127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0" r:id="rId1131" name="Check Box 1128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1" r:id="rId1132" name="Check Box 1129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2" r:id="rId1133" name="Check Box 1130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3" r:id="rId1134" name="Check Box 1131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4" r:id="rId1135" name="Check Box 1132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5" r:id="rId1136" name="Check Box 1133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6" r:id="rId1137" name="Check Box 1134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7" r:id="rId1138" name="Check Box 1135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8" r:id="rId1139" name="Check Box 1136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9" r:id="rId1140" name="Check Box 1137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0" r:id="rId1141" name="Check Box 1138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1" r:id="rId1142" name="Check Box 1139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2" r:id="rId1143" name="Check Box 1140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3" r:id="rId1144" name="Check Box 1141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4" r:id="rId1145" name="Check Box 1142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5" r:id="rId1146" name="Check Box 1143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6" r:id="rId1147" name="Check Box 1144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7" r:id="rId1148" name="Check Box 1145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8" r:id="rId1149" name="Check Box 1146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9" r:id="rId1150" name="Check Box 1147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0" r:id="rId1151" name="Check Box 1148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1" r:id="rId1152" name="Check Box 1149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2" r:id="rId1153" name="Check Box 1150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3" r:id="rId1154" name="Check Box 1151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4" r:id="rId1155" name="Check Box 1152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5" r:id="rId1156" name="Check Box 1153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6" r:id="rId1157" name="Check Box 1154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7" r:id="rId1158" name="Check Box 1155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8" r:id="rId1159" name="Check Box 1156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9" r:id="rId1160" name="Check Box 1157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0" r:id="rId1161" name="Check Box 1158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1" r:id="rId1162" name="Check Box 1159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2" r:id="rId1163" name="Check Box 1160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3" r:id="rId1164" name="Check Box 1161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4" r:id="rId1165" name="Check Box 1162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5" r:id="rId1166" name="Check Box 1163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6" r:id="rId1167" name="Check Box 1164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7" r:id="rId1168" name="Check Box 1165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8" r:id="rId1169" name="Check Box 1166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9" r:id="rId1170" name="Check Box 1167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0" r:id="rId1171" name="Check Box 1168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1" r:id="rId1172" name="Check Box 1169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2" r:id="rId1173" name="Check Box 1170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3" r:id="rId1174" name="Check Box 1171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4" r:id="rId1175" name="Check Box 1172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5" r:id="rId1176" name="Check Box 1173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6" r:id="rId1177" name="Check Box 1174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7" r:id="rId1178" name="Check Box 1175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8" r:id="rId1179" name="Check Box 1176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9" r:id="rId1180" name="Check Box 1177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0" r:id="rId1181" name="Check Box 1178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1" r:id="rId1182" name="Check Box 1179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2" r:id="rId1183" name="Check Box 1180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3" r:id="rId1184" name="Check Box 1181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4" r:id="rId1185" name="Check Box 1182">
              <controlPr defaultSize="0" autoFill="0" autoLine="0" autoPict="0">
                <anchor moveWithCells="1">
                  <from>
                    <xdr:col>8</xdr:col>
                    <xdr:colOff>190500</xdr:colOff>
                    <xdr:row>600</xdr:row>
                    <xdr:rowOff>19050</xdr:rowOff>
                  </from>
                  <to>
                    <xdr:col>8</xdr:col>
                    <xdr:colOff>514350</xdr:colOff>
                    <xdr:row>601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3" r:id="rId1186" name="Check Box 1191">
              <controlPr defaultSize="0" autoFill="0" autoLine="0" autoPict="0">
                <anchor moveWithCells="1">
                  <from>
                    <xdr:col>8</xdr:col>
                    <xdr:colOff>190500</xdr:colOff>
                    <xdr:row>59</xdr:row>
                    <xdr:rowOff>19050</xdr:rowOff>
                  </from>
                  <to>
                    <xdr:col>8</xdr:col>
                    <xdr:colOff>495300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6" r:id="rId1187" name="Check Box 1184">
              <controlPr defaultSize="0" autoFill="0" autoLine="0" autoPict="0">
                <anchor moveWithCells="1">
                  <from>
                    <xdr:col>8</xdr:col>
                    <xdr:colOff>190500</xdr:colOff>
                    <xdr:row>6</xdr:row>
                    <xdr:rowOff>19050</xdr:rowOff>
                  </from>
                  <to>
                    <xdr:col>8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showInputMessage="1" showErrorMessage="1" xr:uid="{F351583D-8C58-4011-BE83-A9CFFF117727}">
          <x14:formula1>
            <xm:f>'ne pas toucher'!$G$3:$G$9</xm:f>
          </x14:formula1>
          <xm:sqref>E7:E119 E121:E601</xm:sqref>
        </x14:dataValidation>
        <x14:dataValidation type="list" showInputMessage="1" showErrorMessage="1" xr:uid="{168071B0-2359-40B4-A261-A92968C93623}">
          <x14:formula1>
            <xm:f>'ne pas toucher'!$E$3:$E$21</xm:f>
          </x14:formula1>
          <xm:sqref>D7:D119 D121:D601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E13C-163A-445D-B78D-4B5A20E4B574}">
  <sheetPr>
    <tabColor rgb="FF0070C0"/>
  </sheetPr>
  <dimension ref="B1:E24"/>
  <sheetViews>
    <sheetView workbookViewId="0">
      <selection activeCell="G8" sqref="G8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style="68" customWidth="1"/>
  </cols>
  <sheetData>
    <row r="1" spans="2:5" ht="8.1" customHeight="1" thickBot="1" x14ac:dyDescent="0.3"/>
    <row r="2" spans="2:5" ht="20.25" thickTop="1" thickBot="1" x14ac:dyDescent="0.3">
      <c r="B2" s="142" t="s">
        <v>63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9" t="s">
        <v>53</v>
      </c>
      <c r="D4" s="70" t="s">
        <v>54</v>
      </c>
      <c r="E4" s="73" t="s">
        <v>55</v>
      </c>
    </row>
    <row r="5" spans="2:5" ht="19.5" thickTop="1" x14ac:dyDescent="0.25">
      <c r="B5" s="37" t="s">
        <v>38</v>
      </c>
      <c r="C5" s="78">
        <f>SUMIF('COMPTE 2024'!D7:D601,"Banque",'COMPTE 2024'!G7:G601)</f>
        <v>34</v>
      </c>
      <c r="D5" s="120">
        <f>SUMIF('COMPTE 2024'!D7:D601,"Banque",'COMPTE 2024'!H7:H601)</f>
        <v>34</v>
      </c>
      <c r="E5" s="74"/>
    </row>
    <row r="6" spans="2:5" x14ac:dyDescent="0.25">
      <c r="B6" s="38" t="s">
        <v>39</v>
      </c>
      <c r="C6" s="79">
        <f>SUMIF('COMPTE 2024'!D7:D601,"Barbecue",'COMPTE 2024'!G7:G601)</f>
        <v>176.2</v>
      </c>
      <c r="D6" s="121"/>
      <c r="E6" s="77"/>
    </row>
    <row r="7" spans="2:5" x14ac:dyDescent="0.25">
      <c r="B7" s="38" t="s">
        <v>40</v>
      </c>
      <c r="C7" s="79">
        <f>SUMIF('COMPTE 2024'!D7:D601,"Brocante",'COMPTE 2024'!G7:G601)</f>
        <v>567.5</v>
      </c>
      <c r="D7" s="119">
        <f>SUMIF('COMPTE 2024'!D7:D601,"Brocante",'COMPTE 2024'!H7:H601)</f>
        <v>10977.439999999999</v>
      </c>
      <c r="E7" s="122">
        <f>-C7+D7</f>
        <v>10409.939999999999</v>
      </c>
    </row>
    <row r="8" spans="2:5" x14ac:dyDescent="0.25">
      <c r="B8" s="38" t="s">
        <v>41</v>
      </c>
      <c r="C8" s="79">
        <f>SUMIF('COMPTE 2024'!D7:D601,"Calendrier",'COMPTE 2024'!G7:G601)</f>
        <v>843.1</v>
      </c>
      <c r="D8" s="119">
        <f>SUMIF('COMPTE 2024'!D7:D601,"Calendrier",'COMPTE 2024'!H7:H601)</f>
        <v>11524</v>
      </c>
      <c r="E8" s="122">
        <f>-C8+D8</f>
        <v>10680.9</v>
      </c>
    </row>
    <row r="9" spans="2:5" x14ac:dyDescent="0.25">
      <c r="B9" s="38" t="s">
        <v>42</v>
      </c>
      <c r="C9" s="79">
        <f>SUMIF('COMPTE 2024'!D7:D601,"Cérénomie",'COMPTE 2024'!G7:G601)</f>
        <v>0</v>
      </c>
      <c r="D9" s="71"/>
      <c r="E9" s="67"/>
    </row>
    <row r="10" spans="2:5" x14ac:dyDescent="0.25">
      <c r="B10" s="38" t="s">
        <v>43</v>
      </c>
      <c r="C10" s="79">
        <f>SUMIF('COMPTE 2024'!D7:D601,"Décès",'COMPTE 2024'!G7:G601)</f>
        <v>45</v>
      </c>
      <c r="D10" s="71"/>
      <c r="E10" s="67"/>
    </row>
    <row r="11" spans="2:5" x14ac:dyDescent="0.25">
      <c r="B11" s="38" t="s">
        <v>44</v>
      </c>
      <c r="C11" s="79">
        <f>SUMIF('COMPTE 2024'!D7:D601,"Divers",'COMPTE 2024'!G7:G601)</f>
        <v>28</v>
      </c>
      <c r="D11" s="71"/>
      <c r="E11" s="67"/>
    </row>
    <row r="12" spans="2:5" x14ac:dyDescent="0.25">
      <c r="B12" s="38" t="s">
        <v>45</v>
      </c>
      <c r="C12" s="79">
        <f>SUMIF('COMPTE 2024'!D7:D601,"Foyer",'COMPTE 2024'!G7:G601)</f>
        <v>3752.2500000000005</v>
      </c>
      <c r="D12" s="71"/>
      <c r="E12" s="67"/>
    </row>
    <row r="13" spans="2:5" x14ac:dyDescent="0.25">
      <c r="B13" s="38" t="s">
        <v>59</v>
      </c>
      <c r="C13" s="79">
        <f>SUMIF('COMPTE 2024'!D7:D601,"Don",'COMPTE 2024'!G7:G601)</f>
        <v>0</v>
      </c>
      <c r="D13" s="80">
        <f>SUMIF('COMPTE 2024'!D7:D601,"Don",'COMPTE 2024'!H7:H601)</f>
        <v>0</v>
      </c>
      <c r="E13" s="67"/>
    </row>
    <row r="14" spans="2:5" x14ac:dyDescent="0.25">
      <c r="B14" s="38" t="s">
        <v>46</v>
      </c>
      <c r="C14" s="79">
        <f>SUMIF('COMPTE 2024'!D7:D601,"Mariage",'COMPTE 2024'!G7:G601)</f>
        <v>0</v>
      </c>
      <c r="D14" s="71"/>
      <c r="E14" s="67"/>
    </row>
    <row r="15" spans="2:5" x14ac:dyDescent="0.25">
      <c r="B15" s="38" t="s">
        <v>47</v>
      </c>
      <c r="C15" s="79">
        <f>SUMIF('COMPTE 2024'!D7:D601,"Naissance",'COMPTE 2024'!G7:G601)</f>
        <v>0</v>
      </c>
      <c r="D15" s="71"/>
      <c r="E15" s="67"/>
    </row>
    <row r="16" spans="2:5" x14ac:dyDescent="0.25">
      <c r="B16" s="38" t="s">
        <v>48</v>
      </c>
      <c r="C16" s="79">
        <f>SUMIF('COMPTE 2024'!D7:D601,"Noel",'COMPTE 2024'!G7:G601)</f>
        <v>1507</v>
      </c>
      <c r="D16" s="71"/>
      <c r="E16" s="67"/>
    </row>
    <row r="17" spans="2:5" x14ac:dyDescent="0.25">
      <c r="B17" s="38" t="s">
        <v>49</v>
      </c>
      <c r="C17" s="79">
        <f>SUMIF('COMPTE 2024'!D7:D601,"Sainte-barbe",'COMPTE 2024'!G7:G601)</f>
        <v>1969.51</v>
      </c>
      <c r="D17" s="71"/>
      <c r="E17" s="67"/>
    </row>
    <row r="18" spans="2:5" x14ac:dyDescent="0.25">
      <c r="B18" s="38" t="s">
        <v>50</v>
      </c>
      <c r="C18" s="79">
        <f>SUMIF('COMPTE 2024'!D7:D601,"Solidarité",'COMPTE 2024'!G7:G601)</f>
        <v>0</v>
      </c>
      <c r="D18" s="71"/>
      <c r="E18" s="67"/>
    </row>
    <row r="19" spans="2:5" x14ac:dyDescent="0.25">
      <c r="B19" s="38" t="s">
        <v>51</v>
      </c>
      <c r="C19" s="79">
        <f>SUMIF('COMPTE 2024'!D7:D601,"Subvention",'COMPTE 2024'!G7:G601)</f>
        <v>0</v>
      </c>
      <c r="D19" s="80">
        <f>SUMIF('COMPTE 2024'!D7:D601,"SUBVENTION",'COMPTE 2024'!G7:G601)</f>
        <v>0</v>
      </c>
      <c r="E19" s="67"/>
    </row>
    <row r="20" spans="2:5" x14ac:dyDescent="0.25">
      <c r="B20" s="38" t="s">
        <v>52</v>
      </c>
      <c r="C20" s="79">
        <f>SUMIF('COMPTE 2024'!D7:D601,"Tombola",'COMPTE 2024'!G7:G601)</f>
        <v>0</v>
      </c>
      <c r="D20" s="71"/>
      <c r="E20" s="67"/>
    </row>
    <row r="21" spans="2:5" ht="19.5" thickBot="1" x14ac:dyDescent="0.3">
      <c r="B21" s="39" t="s">
        <v>17</v>
      </c>
      <c r="C21" s="81">
        <f>SUMIF('COMPTE 2024'!D7:D601,"U.D.S.P",'COMPTE 2024'!G7:G601)</f>
        <v>2244.2200000000003</v>
      </c>
      <c r="D21" s="72"/>
      <c r="E21" s="75"/>
    </row>
    <row r="22" spans="2:5" ht="20.25" thickTop="1" thickBot="1" x14ac:dyDescent="0.3"/>
    <row r="23" spans="2:5" ht="39.950000000000003" customHeight="1" thickTop="1" thickBot="1" x14ac:dyDescent="0.3">
      <c r="B23" s="145" t="s">
        <v>70</v>
      </c>
      <c r="C23" s="146"/>
      <c r="D23" s="44">
        <f>SUM(D5:D21)-SUM(C5:C21)</f>
        <v>11368.659999999996</v>
      </c>
      <c r="E23" s="76"/>
    </row>
    <row r="24" spans="2:5" ht="19.5" thickTop="1" x14ac:dyDescent="0.25"/>
  </sheetData>
  <mergeCells count="2">
    <mergeCell ref="B2:E2"/>
    <mergeCell ref="B23:C23"/>
  </mergeCells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879CB-F3D6-4238-B83E-D1B7CAB2C2DB}">
  <dimension ref="B1:P501"/>
  <sheetViews>
    <sheetView workbookViewId="0">
      <pane ySplit="7" topLeftCell="A8" activePane="bottomLeft" state="frozen"/>
      <selection pane="bottomLeft" activeCell="C4" sqref="C4"/>
    </sheetView>
  </sheetViews>
  <sheetFormatPr defaultColWidth="11.42578125" defaultRowHeight="15" x14ac:dyDescent="0.25"/>
  <cols>
    <col min="1" max="1" width="1.7109375" customWidth="1"/>
    <col min="2" max="2" width="15.7109375" style="83" customWidth="1"/>
    <col min="3" max="3" width="50.7109375" style="1" customWidth="1"/>
    <col min="4" max="4" width="15.7109375" style="1" customWidth="1"/>
    <col min="5" max="6" width="20.7109375" style="1" customWidth="1"/>
    <col min="7" max="7" width="12.7109375" style="112" customWidth="1"/>
    <col min="8" max="8" width="12.7109375" style="107" customWidth="1"/>
    <col min="9" max="9" width="8.7109375" style="1" customWidth="1"/>
  </cols>
  <sheetData>
    <row r="1" spans="2:16" ht="3.95" customHeight="1" thickBot="1" x14ac:dyDescent="0.3"/>
    <row r="2" spans="2:16" ht="30" customHeight="1" thickTop="1" thickBot="1" x14ac:dyDescent="0.3">
      <c r="B2" s="147" t="s">
        <v>0</v>
      </c>
      <c r="C2" s="148"/>
      <c r="D2" s="148"/>
      <c r="E2" s="148"/>
      <c r="F2" s="148"/>
      <c r="G2" s="148"/>
      <c r="H2" s="148"/>
      <c r="I2" s="149"/>
    </row>
    <row r="3" spans="2:16" ht="16.5" thickTop="1" thickBot="1" x14ac:dyDescent="0.3"/>
    <row r="4" spans="2:16" ht="30" customHeight="1" thickTop="1" thickBot="1" x14ac:dyDescent="0.3">
      <c r="C4" s="29" t="s">
        <v>153</v>
      </c>
      <c r="F4" s="150" t="s">
        <v>73</v>
      </c>
      <c r="G4" s="151"/>
      <c r="H4" s="152" cm="1">
        <f t="array" ref="H4">SUM('ne pas toucher'!C16:C18,-G8:G500,H8:H500)</f>
        <v>18316.22</v>
      </c>
      <c r="I4" s="153"/>
    </row>
    <row r="5" spans="2:16" ht="15.75" thickTop="1" x14ac:dyDescent="0.25"/>
    <row r="6" spans="2:16" ht="15.75" thickBot="1" x14ac:dyDescent="0.3"/>
    <row r="7" spans="2:16" ht="35.1" customHeight="1" thickTop="1" thickBot="1" x14ac:dyDescent="0.3">
      <c r="B7" s="84" t="s">
        <v>27</v>
      </c>
      <c r="C7" s="18" t="s">
        <v>28</v>
      </c>
      <c r="D7" s="17" t="s">
        <v>29</v>
      </c>
      <c r="E7" s="17" t="s">
        <v>30</v>
      </c>
      <c r="F7" s="17" t="s">
        <v>31</v>
      </c>
      <c r="G7" s="111" t="s">
        <v>136</v>
      </c>
      <c r="H7" s="111" t="s">
        <v>137</v>
      </c>
      <c r="I7" s="20" t="s">
        <v>35</v>
      </c>
      <c r="M7" s="68"/>
    </row>
    <row r="8" spans="2:16" ht="18" customHeight="1" thickTop="1" thickBot="1" x14ac:dyDescent="0.3">
      <c r="B8" s="85">
        <v>45357</v>
      </c>
      <c r="C8" s="24" t="s">
        <v>71</v>
      </c>
      <c r="D8" s="24" t="s">
        <v>5</v>
      </c>
      <c r="E8" s="24" t="s">
        <v>36</v>
      </c>
      <c r="F8" s="24"/>
      <c r="G8" s="113"/>
      <c r="H8" s="108">
        <v>12494.46</v>
      </c>
      <c r="I8" s="3"/>
    </row>
    <row r="9" spans="2:16" ht="18" customHeight="1" thickTop="1" x14ac:dyDescent="0.25">
      <c r="B9" s="86">
        <v>45427</v>
      </c>
      <c r="C9" s="25" t="s">
        <v>135</v>
      </c>
      <c r="D9" s="25" t="s">
        <v>5</v>
      </c>
      <c r="E9" s="25" t="s">
        <v>36</v>
      </c>
      <c r="F9" s="25"/>
      <c r="G9" s="114">
        <v>2000</v>
      </c>
      <c r="H9" s="109"/>
      <c r="I9" s="3"/>
    </row>
    <row r="10" spans="2:16" ht="18" customHeight="1" x14ac:dyDescent="0.25">
      <c r="B10" s="86"/>
      <c r="C10" s="25"/>
      <c r="D10" s="25"/>
      <c r="E10" s="25"/>
      <c r="F10" s="25"/>
      <c r="G10" s="114"/>
      <c r="H10" s="109"/>
      <c r="I10" s="4"/>
    </row>
    <row r="11" spans="2:16" ht="18" customHeight="1" x14ac:dyDescent="0.25">
      <c r="B11" s="86"/>
      <c r="C11" s="25"/>
      <c r="D11" s="25"/>
      <c r="E11" s="25"/>
      <c r="F11" s="25"/>
      <c r="G11" s="114"/>
      <c r="H11" s="109"/>
      <c r="I11" s="4"/>
    </row>
    <row r="12" spans="2:16" ht="18" customHeight="1" x14ac:dyDescent="0.25">
      <c r="B12" s="86"/>
      <c r="C12" s="25"/>
      <c r="D12" s="25"/>
      <c r="E12" s="25"/>
      <c r="F12" s="25"/>
      <c r="G12" s="114"/>
      <c r="H12" s="109"/>
      <c r="I12" s="4"/>
      <c r="P12" s="68"/>
    </row>
    <row r="13" spans="2:16" ht="18" customHeight="1" x14ac:dyDescent="0.25">
      <c r="B13" s="86"/>
      <c r="C13" s="25"/>
      <c r="D13" s="25"/>
      <c r="E13" s="25"/>
      <c r="F13" s="25"/>
      <c r="G13" s="114"/>
      <c r="H13" s="109"/>
      <c r="I13" s="4"/>
    </row>
    <row r="14" spans="2:16" ht="18" customHeight="1" x14ac:dyDescent="0.25">
      <c r="B14" s="86"/>
      <c r="C14" s="25"/>
      <c r="D14" s="25"/>
      <c r="E14" s="25"/>
      <c r="F14" s="25"/>
      <c r="G14" s="114"/>
      <c r="H14" s="109"/>
      <c r="I14" s="4"/>
    </row>
    <row r="15" spans="2:16" ht="18" customHeight="1" x14ac:dyDescent="0.25">
      <c r="B15" s="86"/>
      <c r="C15" s="25"/>
      <c r="D15" s="25"/>
      <c r="E15" s="25"/>
      <c r="F15" s="25"/>
      <c r="G15" s="114"/>
      <c r="H15" s="109"/>
      <c r="I15" s="4"/>
    </row>
    <row r="16" spans="2:16" ht="18" customHeight="1" x14ac:dyDescent="0.25">
      <c r="B16" s="86"/>
      <c r="C16" s="25"/>
      <c r="D16" s="25"/>
      <c r="E16" s="25"/>
      <c r="F16" s="25"/>
      <c r="G16" s="114"/>
      <c r="H16" s="109"/>
      <c r="I16" s="4"/>
    </row>
    <row r="17" spans="2:9" ht="18" customHeight="1" x14ac:dyDescent="0.25">
      <c r="B17" s="86"/>
      <c r="C17" s="25"/>
      <c r="D17" s="25"/>
      <c r="E17" s="25"/>
      <c r="F17" s="25"/>
      <c r="G17" s="114"/>
      <c r="H17" s="109"/>
      <c r="I17" s="4"/>
    </row>
    <row r="18" spans="2:9" ht="18" customHeight="1" x14ac:dyDescent="0.25">
      <c r="B18" s="86"/>
      <c r="C18" s="25"/>
      <c r="D18" s="25"/>
      <c r="E18" s="25"/>
      <c r="F18" s="25"/>
      <c r="G18" s="114"/>
      <c r="H18" s="109"/>
      <c r="I18" s="4"/>
    </row>
    <row r="19" spans="2:9" ht="18" customHeight="1" x14ac:dyDescent="0.25">
      <c r="B19" s="86"/>
      <c r="C19" s="25"/>
      <c r="D19" s="25"/>
      <c r="E19" s="25"/>
      <c r="F19" s="25"/>
      <c r="G19" s="114"/>
      <c r="H19" s="109"/>
      <c r="I19" s="4"/>
    </row>
    <row r="20" spans="2:9" ht="18" customHeight="1" x14ac:dyDescent="0.25">
      <c r="B20" s="86"/>
      <c r="C20" s="25"/>
      <c r="D20" s="25"/>
      <c r="E20" s="25"/>
      <c r="F20" s="25"/>
      <c r="G20" s="114"/>
      <c r="H20" s="109"/>
      <c r="I20" s="4"/>
    </row>
    <row r="21" spans="2:9" ht="18" customHeight="1" x14ac:dyDescent="0.25">
      <c r="B21" s="86"/>
      <c r="C21" s="25"/>
      <c r="D21" s="25"/>
      <c r="E21" s="25"/>
      <c r="F21" s="25"/>
      <c r="G21" s="114"/>
      <c r="H21" s="109"/>
      <c r="I21" s="4"/>
    </row>
    <row r="22" spans="2:9" ht="18" customHeight="1" x14ac:dyDescent="0.25">
      <c r="B22" s="86"/>
      <c r="C22" s="25"/>
      <c r="D22" s="25"/>
      <c r="E22" s="25"/>
      <c r="F22" s="25"/>
      <c r="G22" s="114"/>
      <c r="H22" s="109"/>
      <c r="I22" s="4"/>
    </row>
    <row r="23" spans="2:9" ht="18" customHeight="1" x14ac:dyDescent="0.25">
      <c r="B23" s="86"/>
      <c r="C23" s="25"/>
      <c r="D23" s="25"/>
      <c r="E23" s="25"/>
      <c r="F23" s="25"/>
      <c r="G23" s="114"/>
      <c r="H23" s="109"/>
      <c r="I23" s="4"/>
    </row>
    <row r="24" spans="2:9" ht="18" customHeight="1" x14ac:dyDescent="0.25">
      <c r="B24" s="86"/>
      <c r="C24" s="25"/>
      <c r="D24" s="25"/>
      <c r="E24" s="25"/>
      <c r="F24" s="25"/>
      <c r="G24" s="114"/>
      <c r="H24" s="109"/>
      <c r="I24" s="4"/>
    </row>
    <row r="25" spans="2:9" ht="18" customHeight="1" x14ac:dyDescent="0.25">
      <c r="B25" s="86"/>
      <c r="C25" s="25"/>
      <c r="D25" s="25"/>
      <c r="E25" s="25"/>
      <c r="F25" s="25"/>
      <c r="G25" s="114"/>
      <c r="H25" s="109"/>
      <c r="I25" s="4"/>
    </row>
    <row r="26" spans="2:9" ht="18" customHeight="1" x14ac:dyDescent="0.25">
      <c r="B26" s="86"/>
      <c r="C26" s="25"/>
      <c r="D26" s="25"/>
      <c r="E26" s="25"/>
      <c r="F26" s="25"/>
      <c r="G26" s="114"/>
      <c r="H26" s="109"/>
      <c r="I26" s="4"/>
    </row>
    <row r="27" spans="2:9" ht="18" customHeight="1" x14ac:dyDescent="0.25">
      <c r="B27" s="86"/>
      <c r="C27" s="25"/>
      <c r="D27" s="25"/>
      <c r="E27" s="25"/>
      <c r="F27" s="25"/>
      <c r="G27" s="114"/>
      <c r="H27" s="109"/>
      <c r="I27" s="4"/>
    </row>
    <row r="28" spans="2:9" ht="18" customHeight="1" x14ac:dyDescent="0.25">
      <c r="B28" s="86"/>
      <c r="C28" s="25"/>
      <c r="D28" s="25"/>
      <c r="E28" s="25"/>
      <c r="F28" s="25"/>
      <c r="G28" s="114"/>
      <c r="H28" s="109"/>
      <c r="I28" s="4"/>
    </row>
    <row r="29" spans="2:9" ht="18" customHeight="1" x14ac:dyDescent="0.25">
      <c r="B29" s="86"/>
      <c r="C29" s="25"/>
      <c r="D29" s="25"/>
      <c r="E29" s="25"/>
      <c r="F29" s="25"/>
      <c r="G29" s="114"/>
      <c r="H29" s="109"/>
      <c r="I29" s="4"/>
    </row>
    <row r="30" spans="2:9" ht="18" customHeight="1" x14ac:dyDescent="0.25">
      <c r="B30" s="86"/>
      <c r="C30" s="25"/>
      <c r="D30" s="25"/>
      <c r="E30" s="25"/>
      <c r="F30" s="25"/>
      <c r="G30" s="114"/>
      <c r="H30" s="109"/>
      <c r="I30" s="4"/>
    </row>
    <row r="31" spans="2:9" ht="18" customHeight="1" x14ac:dyDescent="0.25">
      <c r="B31" s="86"/>
      <c r="C31" s="25"/>
      <c r="D31" s="25"/>
      <c r="E31" s="25"/>
      <c r="F31" s="25"/>
      <c r="G31" s="114"/>
      <c r="H31" s="109"/>
      <c r="I31" s="4"/>
    </row>
    <row r="32" spans="2:9" ht="18" customHeight="1" x14ac:dyDescent="0.25">
      <c r="B32" s="86"/>
      <c r="C32" s="25"/>
      <c r="D32" s="25"/>
      <c r="E32" s="25"/>
      <c r="F32" s="25"/>
      <c r="G32" s="114"/>
      <c r="H32" s="109"/>
      <c r="I32" s="4"/>
    </row>
    <row r="33" spans="2:9" ht="18" customHeight="1" x14ac:dyDescent="0.25">
      <c r="B33" s="86"/>
      <c r="C33" s="25"/>
      <c r="D33" s="25"/>
      <c r="E33" s="25"/>
      <c r="F33" s="25"/>
      <c r="G33" s="114"/>
      <c r="H33" s="109"/>
      <c r="I33" s="4"/>
    </row>
    <row r="34" spans="2:9" ht="18" customHeight="1" x14ac:dyDescent="0.25">
      <c r="B34" s="86"/>
      <c r="C34" s="25"/>
      <c r="D34" s="25"/>
      <c r="E34" s="25"/>
      <c r="F34" s="25"/>
      <c r="G34" s="114"/>
      <c r="H34" s="109"/>
      <c r="I34" s="4"/>
    </row>
    <row r="35" spans="2:9" ht="18" customHeight="1" x14ac:dyDescent="0.25">
      <c r="B35" s="86"/>
      <c r="C35" s="25"/>
      <c r="D35" s="25"/>
      <c r="E35" s="25"/>
      <c r="F35" s="25"/>
      <c r="G35" s="114"/>
      <c r="H35" s="109"/>
      <c r="I35" s="4"/>
    </row>
    <row r="36" spans="2:9" ht="18" customHeight="1" x14ac:dyDescent="0.25">
      <c r="B36" s="86"/>
      <c r="C36" s="25"/>
      <c r="D36" s="25"/>
      <c r="E36" s="25"/>
      <c r="F36" s="25"/>
      <c r="G36" s="114"/>
      <c r="H36" s="109"/>
      <c r="I36" s="4"/>
    </row>
    <row r="37" spans="2:9" ht="18" customHeight="1" x14ac:dyDescent="0.25">
      <c r="B37" s="86"/>
      <c r="C37" s="25"/>
      <c r="D37" s="25"/>
      <c r="E37" s="25"/>
      <c r="F37" s="25"/>
      <c r="G37" s="114"/>
      <c r="H37" s="109"/>
      <c r="I37" s="4"/>
    </row>
    <row r="38" spans="2:9" ht="18" customHeight="1" x14ac:dyDescent="0.25">
      <c r="B38" s="86"/>
      <c r="C38" s="25"/>
      <c r="D38" s="25"/>
      <c r="E38" s="25"/>
      <c r="F38" s="25"/>
      <c r="G38" s="114"/>
      <c r="H38" s="109"/>
      <c r="I38" s="4"/>
    </row>
    <row r="39" spans="2:9" ht="18" customHeight="1" x14ac:dyDescent="0.25">
      <c r="B39" s="86"/>
      <c r="C39" s="25"/>
      <c r="D39" s="25"/>
      <c r="E39" s="25"/>
      <c r="F39" s="25"/>
      <c r="G39" s="114"/>
      <c r="H39" s="109"/>
      <c r="I39" s="4"/>
    </row>
    <row r="40" spans="2:9" ht="18" customHeight="1" x14ac:dyDescent="0.25">
      <c r="B40" s="86"/>
      <c r="C40" s="25"/>
      <c r="D40" s="25"/>
      <c r="E40" s="25"/>
      <c r="F40" s="25"/>
      <c r="G40" s="114"/>
      <c r="H40" s="109"/>
      <c r="I40" s="4"/>
    </row>
    <row r="41" spans="2:9" ht="18" customHeight="1" x14ac:dyDescent="0.25">
      <c r="B41" s="86"/>
      <c r="C41" s="25"/>
      <c r="D41" s="25"/>
      <c r="E41" s="25"/>
      <c r="F41" s="25"/>
      <c r="G41" s="114"/>
      <c r="H41" s="109"/>
      <c r="I41" s="4"/>
    </row>
    <row r="42" spans="2:9" ht="18" customHeight="1" x14ac:dyDescent="0.25">
      <c r="B42" s="86"/>
      <c r="C42" s="25"/>
      <c r="D42" s="25"/>
      <c r="E42" s="25"/>
      <c r="F42" s="25"/>
      <c r="G42" s="114"/>
      <c r="H42" s="109"/>
      <c r="I42" s="4"/>
    </row>
    <row r="43" spans="2:9" ht="18" customHeight="1" x14ac:dyDescent="0.25">
      <c r="B43" s="86"/>
      <c r="C43" s="25"/>
      <c r="D43" s="25"/>
      <c r="E43" s="25"/>
      <c r="F43" s="25"/>
      <c r="G43" s="114"/>
      <c r="H43" s="109"/>
      <c r="I43" s="4"/>
    </row>
    <row r="44" spans="2:9" ht="18" customHeight="1" x14ac:dyDescent="0.25">
      <c r="B44" s="86"/>
      <c r="C44" s="25"/>
      <c r="D44" s="25"/>
      <c r="E44" s="25"/>
      <c r="F44" s="25"/>
      <c r="G44" s="114"/>
      <c r="H44" s="109"/>
      <c r="I44" s="4"/>
    </row>
    <row r="45" spans="2:9" ht="18" customHeight="1" x14ac:dyDescent="0.25">
      <c r="B45" s="86"/>
      <c r="C45" s="25"/>
      <c r="D45" s="25"/>
      <c r="E45" s="25"/>
      <c r="F45" s="25"/>
      <c r="G45" s="114"/>
      <c r="H45" s="109"/>
      <c r="I45" s="4"/>
    </row>
    <row r="46" spans="2:9" ht="18" customHeight="1" x14ac:dyDescent="0.25">
      <c r="B46" s="86"/>
      <c r="C46" s="25"/>
      <c r="D46" s="25"/>
      <c r="E46" s="25"/>
      <c r="F46" s="25"/>
      <c r="G46" s="114"/>
      <c r="H46" s="109"/>
      <c r="I46" s="4"/>
    </row>
    <row r="47" spans="2:9" ht="18" customHeight="1" x14ac:dyDescent="0.25">
      <c r="B47" s="86"/>
      <c r="C47" s="25"/>
      <c r="D47" s="25"/>
      <c r="E47" s="25"/>
      <c r="F47" s="25"/>
      <c r="G47" s="114"/>
      <c r="H47" s="109"/>
      <c r="I47" s="4"/>
    </row>
    <row r="48" spans="2:9" ht="18" customHeight="1" x14ac:dyDescent="0.25">
      <c r="B48" s="86"/>
      <c r="C48" s="25"/>
      <c r="D48" s="25"/>
      <c r="E48" s="25"/>
      <c r="F48" s="25"/>
      <c r="G48" s="114"/>
      <c r="H48" s="109"/>
      <c r="I48" s="4"/>
    </row>
    <row r="49" spans="2:9" ht="18" customHeight="1" x14ac:dyDescent="0.25">
      <c r="B49" s="86"/>
      <c r="C49" s="25"/>
      <c r="D49" s="25"/>
      <c r="E49" s="25"/>
      <c r="F49" s="25"/>
      <c r="G49" s="114"/>
      <c r="H49" s="109"/>
      <c r="I49" s="4"/>
    </row>
    <row r="50" spans="2:9" ht="18" customHeight="1" x14ac:dyDescent="0.25">
      <c r="B50" s="86"/>
      <c r="C50" s="25"/>
      <c r="D50" s="25"/>
      <c r="E50" s="25"/>
      <c r="F50" s="25"/>
      <c r="G50" s="114"/>
      <c r="H50" s="109"/>
      <c r="I50" s="4"/>
    </row>
    <row r="51" spans="2:9" ht="18" customHeight="1" x14ac:dyDescent="0.25">
      <c r="B51" s="86"/>
      <c r="C51" s="25"/>
      <c r="D51" s="25"/>
      <c r="E51" s="25"/>
      <c r="F51" s="25"/>
      <c r="G51" s="114"/>
      <c r="H51" s="109"/>
      <c r="I51" s="4"/>
    </row>
    <row r="52" spans="2:9" ht="18" customHeight="1" x14ac:dyDescent="0.25">
      <c r="B52" s="86"/>
      <c r="C52" s="25"/>
      <c r="D52" s="25"/>
      <c r="E52" s="25"/>
      <c r="F52" s="25"/>
      <c r="G52" s="114"/>
      <c r="H52" s="109"/>
      <c r="I52" s="4"/>
    </row>
    <row r="53" spans="2:9" ht="18" customHeight="1" x14ac:dyDescent="0.25">
      <c r="B53" s="86"/>
      <c r="C53" s="25"/>
      <c r="D53" s="25"/>
      <c r="E53" s="25"/>
      <c r="F53" s="25"/>
      <c r="G53" s="114"/>
      <c r="H53" s="109"/>
      <c r="I53" s="4"/>
    </row>
    <row r="54" spans="2:9" ht="18" customHeight="1" x14ac:dyDescent="0.25">
      <c r="B54" s="86"/>
      <c r="C54" s="25"/>
      <c r="D54" s="25"/>
      <c r="E54" s="25"/>
      <c r="F54" s="25"/>
      <c r="G54" s="114"/>
      <c r="H54" s="109"/>
      <c r="I54" s="4"/>
    </row>
    <row r="55" spans="2:9" ht="18" customHeight="1" x14ac:dyDescent="0.25">
      <c r="B55" s="86"/>
      <c r="C55" s="25"/>
      <c r="D55" s="25"/>
      <c r="E55" s="25"/>
      <c r="F55" s="25"/>
      <c r="G55" s="114"/>
      <c r="H55" s="109"/>
      <c r="I55" s="4"/>
    </row>
    <row r="56" spans="2:9" ht="18" customHeight="1" x14ac:dyDescent="0.25">
      <c r="B56" s="86"/>
      <c r="C56" s="25"/>
      <c r="D56" s="25"/>
      <c r="E56" s="25"/>
      <c r="F56" s="25"/>
      <c r="G56" s="114"/>
      <c r="H56" s="109"/>
      <c r="I56" s="4"/>
    </row>
    <row r="57" spans="2:9" ht="18" customHeight="1" x14ac:dyDescent="0.25">
      <c r="B57" s="86"/>
      <c r="C57" s="25"/>
      <c r="D57" s="25"/>
      <c r="E57" s="25"/>
      <c r="F57" s="25"/>
      <c r="G57" s="114"/>
      <c r="H57" s="109"/>
      <c r="I57" s="4"/>
    </row>
    <row r="58" spans="2:9" ht="18" customHeight="1" x14ac:dyDescent="0.25">
      <c r="B58" s="86"/>
      <c r="C58" s="25"/>
      <c r="D58" s="25"/>
      <c r="E58" s="25"/>
      <c r="F58" s="25"/>
      <c r="G58" s="114"/>
      <c r="H58" s="109"/>
      <c r="I58" s="4"/>
    </row>
    <row r="59" spans="2:9" ht="18" customHeight="1" x14ac:dyDescent="0.25">
      <c r="B59" s="86"/>
      <c r="C59" s="25"/>
      <c r="D59" s="25"/>
      <c r="E59" s="25"/>
      <c r="F59" s="25"/>
      <c r="G59" s="114"/>
      <c r="H59" s="109"/>
      <c r="I59" s="4"/>
    </row>
    <row r="60" spans="2:9" ht="18" customHeight="1" x14ac:dyDescent="0.25">
      <c r="B60" s="86"/>
      <c r="C60" s="25"/>
      <c r="D60" s="25"/>
      <c r="E60" s="25"/>
      <c r="F60" s="25"/>
      <c r="G60" s="114"/>
      <c r="H60" s="109"/>
      <c r="I60" s="4"/>
    </row>
    <row r="61" spans="2:9" ht="18" customHeight="1" x14ac:dyDescent="0.25">
      <c r="B61" s="86"/>
      <c r="C61" s="25"/>
      <c r="D61" s="25"/>
      <c r="E61" s="25"/>
      <c r="F61" s="25"/>
      <c r="G61" s="114"/>
      <c r="H61" s="109"/>
      <c r="I61" s="4"/>
    </row>
    <row r="62" spans="2:9" ht="18" customHeight="1" x14ac:dyDescent="0.25">
      <c r="B62" s="86"/>
      <c r="C62" s="25"/>
      <c r="D62" s="25"/>
      <c r="E62" s="25"/>
      <c r="F62" s="25"/>
      <c r="G62" s="114"/>
      <c r="H62" s="109"/>
      <c r="I62" s="4"/>
    </row>
    <row r="63" spans="2:9" ht="18" customHeight="1" x14ac:dyDescent="0.25">
      <c r="B63" s="86"/>
      <c r="C63" s="25"/>
      <c r="D63" s="25"/>
      <c r="E63" s="25"/>
      <c r="F63" s="25"/>
      <c r="G63" s="114"/>
      <c r="H63" s="109"/>
      <c r="I63" s="4"/>
    </row>
    <row r="64" spans="2:9" ht="18" customHeight="1" x14ac:dyDescent="0.25">
      <c r="B64" s="86"/>
      <c r="C64" s="25"/>
      <c r="D64" s="25"/>
      <c r="E64" s="25"/>
      <c r="F64" s="25"/>
      <c r="G64" s="114"/>
      <c r="H64" s="109"/>
      <c r="I64" s="4"/>
    </row>
    <row r="65" spans="2:9" ht="18" customHeight="1" x14ac:dyDescent="0.25">
      <c r="B65" s="86"/>
      <c r="C65" s="25"/>
      <c r="D65" s="25"/>
      <c r="E65" s="25"/>
      <c r="F65" s="25"/>
      <c r="G65" s="114"/>
      <c r="H65" s="109"/>
      <c r="I65" s="4"/>
    </row>
    <row r="66" spans="2:9" ht="18" customHeight="1" x14ac:dyDescent="0.25">
      <c r="B66" s="86"/>
      <c r="C66" s="25"/>
      <c r="D66" s="25"/>
      <c r="E66" s="25"/>
      <c r="F66" s="25"/>
      <c r="G66" s="114"/>
      <c r="H66" s="109"/>
      <c r="I66" s="4"/>
    </row>
    <row r="67" spans="2:9" ht="18" customHeight="1" x14ac:dyDescent="0.25">
      <c r="B67" s="86"/>
      <c r="C67" s="25"/>
      <c r="D67" s="25"/>
      <c r="E67" s="25"/>
      <c r="F67" s="25"/>
      <c r="G67" s="114"/>
      <c r="H67" s="109"/>
      <c r="I67" s="4"/>
    </row>
    <row r="68" spans="2:9" ht="18" customHeight="1" x14ac:dyDescent="0.25">
      <c r="B68" s="86"/>
      <c r="C68" s="25"/>
      <c r="D68" s="25"/>
      <c r="E68" s="25"/>
      <c r="F68" s="25"/>
      <c r="G68" s="114"/>
      <c r="H68" s="109"/>
      <c r="I68" s="4"/>
    </row>
    <row r="69" spans="2:9" ht="18" customHeight="1" x14ac:dyDescent="0.25">
      <c r="B69" s="86"/>
      <c r="C69" s="25"/>
      <c r="D69" s="25"/>
      <c r="E69" s="25"/>
      <c r="F69" s="25"/>
      <c r="G69" s="114"/>
      <c r="H69" s="109"/>
      <c r="I69" s="4"/>
    </row>
    <row r="70" spans="2:9" ht="18" customHeight="1" x14ac:dyDescent="0.25">
      <c r="B70" s="86"/>
      <c r="C70" s="25"/>
      <c r="D70" s="25"/>
      <c r="E70" s="25"/>
      <c r="F70" s="25"/>
      <c r="G70" s="114"/>
      <c r="H70" s="109"/>
      <c r="I70" s="4"/>
    </row>
    <row r="71" spans="2:9" ht="18" customHeight="1" x14ac:dyDescent="0.25">
      <c r="B71" s="86"/>
      <c r="C71" s="25"/>
      <c r="D71" s="25"/>
      <c r="E71" s="25"/>
      <c r="F71" s="25"/>
      <c r="G71" s="114"/>
      <c r="H71" s="109"/>
      <c r="I71" s="4"/>
    </row>
    <row r="72" spans="2:9" ht="18" customHeight="1" x14ac:dyDescent="0.25">
      <c r="B72" s="86"/>
      <c r="C72" s="25"/>
      <c r="D72" s="25"/>
      <c r="E72" s="25"/>
      <c r="F72" s="25"/>
      <c r="G72" s="114"/>
      <c r="H72" s="109"/>
      <c r="I72" s="4"/>
    </row>
    <row r="73" spans="2:9" ht="18" customHeight="1" x14ac:dyDescent="0.25">
      <c r="B73" s="86"/>
      <c r="C73" s="25"/>
      <c r="D73" s="25"/>
      <c r="E73" s="25"/>
      <c r="F73" s="25"/>
      <c r="G73" s="114"/>
      <c r="H73" s="109"/>
      <c r="I73" s="4"/>
    </row>
    <row r="74" spans="2:9" ht="18" customHeight="1" x14ac:dyDescent="0.25">
      <c r="B74" s="86"/>
      <c r="C74" s="25"/>
      <c r="D74" s="25"/>
      <c r="E74" s="25"/>
      <c r="F74" s="25"/>
      <c r="G74" s="114"/>
      <c r="H74" s="109"/>
      <c r="I74" s="4"/>
    </row>
    <row r="75" spans="2:9" ht="18" customHeight="1" x14ac:dyDescent="0.25">
      <c r="B75" s="86"/>
      <c r="C75" s="25"/>
      <c r="D75" s="25"/>
      <c r="E75" s="25"/>
      <c r="F75" s="25"/>
      <c r="G75" s="114"/>
      <c r="H75" s="109"/>
      <c r="I75" s="4"/>
    </row>
    <row r="76" spans="2:9" ht="18" customHeight="1" x14ac:dyDescent="0.25">
      <c r="B76" s="86"/>
      <c r="C76" s="25"/>
      <c r="D76" s="25"/>
      <c r="E76" s="25"/>
      <c r="F76" s="25"/>
      <c r="G76" s="114"/>
      <c r="H76" s="109"/>
      <c r="I76" s="4"/>
    </row>
    <row r="77" spans="2:9" ht="18" customHeight="1" x14ac:dyDescent="0.25">
      <c r="B77" s="86"/>
      <c r="C77" s="25"/>
      <c r="D77" s="25"/>
      <c r="E77" s="25"/>
      <c r="F77" s="25"/>
      <c r="G77" s="114"/>
      <c r="H77" s="109"/>
      <c r="I77" s="4"/>
    </row>
    <row r="78" spans="2:9" ht="18" customHeight="1" x14ac:dyDescent="0.25">
      <c r="B78" s="86"/>
      <c r="C78" s="25"/>
      <c r="D78" s="25"/>
      <c r="E78" s="25"/>
      <c r="F78" s="25"/>
      <c r="G78" s="114"/>
      <c r="H78" s="109"/>
      <c r="I78" s="4"/>
    </row>
    <row r="79" spans="2:9" ht="18" customHeight="1" x14ac:dyDescent="0.25">
      <c r="B79" s="86"/>
      <c r="C79" s="25"/>
      <c r="D79" s="25"/>
      <c r="E79" s="25"/>
      <c r="F79" s="25"/>
      <c r="G79" s="114"/>
      <c r="H79" s="109"/>
      <c r="I79" s="4"/>
    </row>
    <row r="80" spans="2:9" ht="18" customHeight="1" x14ac:dyDescent="0.25">
      <c r="B80" s="86"/>
      <c r="C80" s="25"/>
      <c r="D80" s="25"/>
      <c r="E80" s="25"/>
      <c r="F80" s="25"/>
      <c r="G80" s="114"/>
      <c r="H80" s="109"/>
      <c r="I80" s="4"/>
    </row>
    <row r="81" spans="2:9" ht="18" customHeight="1" x14ac:dyDescent="0.25">
      <c r="B81" s="86"/>
      <c r="C81" s="25"/>
      <c r="D81" s="25"/>
      <c r="E81" s="25"/>
      <c r="F81" s="25"/>
      <c r="G81" s="114"/>
      <c r="H81" s="109"/>
      <c r="I81" s="4"/>
    </row>
    <row r="82" spans="2:9" ht="18" customHeight="1" x14ac:dyDescent="0.25">
      <c r="B82" s="86"/>
      <c r="C82" s="25"/>
      <c r="D82" s="25"/>
      <c r="E82" s="25"/>
      <c r="F82" s="25"/>
      <c r="G82" s="114"/>
      <c r="H82" s="109"/>
      <c r="I82" s="4"/>
    </row>
    <row r="83" spans="2:9" ht="18" customHeight="1" x14ac:dyDescent="0.25">
      <c r="B83" s="86"/>
      <c r="C83" s="25"/>
      <c r="D83" s="25"/>
      <c r="E83" s="25"/>
      <c r="F83" s="25"/>
      <c r="G83" s="114"/>
      <c r="H83" s="109"/>
      <c r="I83" s="4"/>
    </row>
    <row r="84" spans="2:9" ht="18" customHeight="1" x14ac:dyDescent="0.25">
      <c r="B84" s="86"/>
      <c r="C84" s="25"/>
      <c r="D84" s="25"/>
      <c r="E84" s="25"/>
      <c r="F84" s="25"/>
      <c r="G84" s="114"/>
      <c r="H84" s="109"/>
      <c r="I84" s="4"/>
    </row>
    <row r="85" spans="2:9" ht="18" customHeight="1" x14ac:dyDescent="0.25">
      <c r="B85" s="86"/>
      <c r="C85" s="25"/>
      <c r="D85" s="25"/>
      <c r="E85" s="25"/>
      <c r="F85" s="25"/>
      <c r="G85" s="114"/>
      <c r="H85" s="109"/>
      <c r="I85" s="4"/>
    </row>
    <row r="86" spans="2:9" ht="18" customHeight="1" x14ac:dyDescent="0.25">
      <c r="B86" s="86"/>
      <c r="C86" s="25"/>
      <c r="D86" s="25"/>
      <c r="E86" s="25"/>
      <c r="F86" s="25"/>
      <c r="G86" s="114"/>
      <c r="H86" s="109"/>
      <c r="I86" s="4"/>
    </row>
    <row r="87" spans="2:9" ht="18" customHeight="1" x14ac:dyDescent="0.25">
      <c r="B87" s="86"/>
      <c r="C87" s="25"/>
      <c r="D87" s="25"/>
      <c r="E87" s="25"/>
      <c r="F87" s="25"/>
      <c r="G87" s="114"/>
      <c r="H87" s="109"/>
      <c r="I87" s="4"/>
    </row>
    <row r="88" spans="2:9" ht="18" customHeight="1" x14ac:dyDescent="0.25">
      <c r="B88" s="86"/>
      <c r="C88" s="25"/>
      <c r="D88" s="25"/>
      <c r="E88" s="25"/>
      <c r="F88" s="25"/>
      <c r="G88" s="114"/>
      <c r="H88" s="109"/>
      <c r="I88" s="4"/>
    </row>
    <row r="89" spans="2:9" ht="18" customHeight="1" x14ac:dyDescent="0.25">
      <c r="B89" s="86"/>
      <c r="C89" s="25"/>
      <c r="D89" s="25"/>
      <c r="E89" s="25"/>
      <c r="F89" s="25"/>
      <c r="G89" s="114"/>
      <c r="H89" s="109"/>
      <c r="I89" s="4"/>
    </row>
    <row r="90" spans="2:9" ht="18" customHeight="1" x14ac:dyDescent="0.25">
      <c r="B90" s="86"/>
      <c r="C90" s="25"/>
      <c r="D90" s="25"/>
      <c r="E90" s="25"/>
      <c r="F90" s="25"/>
      <c r="G90" s="114"/>
      <c r="H90" s="109"/>
      <c r="I90" s="4"/>
    </row>
    <row r="91" spans="2:9" ht="18" customHeight="1" x14ac:dyDescent="0.25">
      <c r="B91" s="86"/>
      <c r="C91" s="25"/>
      <c r="D91" s="25"/>
      <c r="E91" s="25"/>
      <c r="F91" s="25"/>
      <c r="G91" s="114"/>
      <c r="H91" s="109"/>
      <c r="I91" s="4"/>
    </row>
    <row r="92" spans="2:9" ht="18" customHeight="1" x14ac:dyDescent="0.25">
      <c r="B92" s="86"/>
      <c r="C92" s="25"/>
      <c r="D92" s="25"/>
      <c r="E92" s="25"/>
      <c r="F92" s="25"/>
      <c r="G92" s="114"/>
      <c r="H92" s="109"/>
      <c r="I92" s="4"/>
    </row>
    <row r="93" spans="2:9" ht="18" customHeight="1" x14ac:dyDescent="0.25">
      <c r="B93" s="86"/>
      <c r="C93" s="25"/>
      <c r="D93" s="25"/>
      <c r="E93" s="25"/>
      <c r="F93" s="25"/>
      <c r="G93" s="114"/>
      <c r="H93" s="109"/>
      <c r="I93" s="4"/>
    </row>
    <row r="94" spans="2:9" ht="18" customHeight="1" x14ac:dyDescent="0.25">
      <c r="B94" s="86"/>
      <c r="C94" s="25"/>
      <c r="D94" s="25"/>
      <c r="E94" s="25"/>
      <c r="F94" s="25"/>
      <c r="G94" s="114"/>
      <c r="H94" s="109"/>
      <c r="I94" s="4"/>
    </row>
    <row r="95" spans="2:9" ht="18" customHeight="1" x14ac:dyDescent="0.25">
      <c r="B95" s="86"/>
      <c r="C95" s="25"/>
      <c r="D95" s="25"/>
      <c r="E95" s="25"/>
      <c r="F95" s="25"/>
      <c r="G95" s="114"/>
      <c r="H95" s="109"/>
      <c r="I95" s="4"/>
    </row>
    <row r="96" spans="2:9" ht="18" customHeight="1" x14ac:dyDescent="0.25">
      <c r="B96" s="86"/>
      <c r="C96" s="25"/>
      <c r="D96" s="25"/>
      <c r="E96" s="25"/>
      <c r="F96" s="25"/>
      <c r="G96" s="114"/>
      <c r="H96" s="109"/>
      <c r="I96" s="4"/>
    </row>
    <row r="97" spans="2:9" ht="18" customHeight="1" x14ac:dyDescent="0.25">
      <c r="B97" s="86"/>
      <c r="C97" s="25"/>
      <c r="D97" s="25"/>
      <c r="E97" s="25"/>
      <c r="F97" s="25"/>
      <c r="G97" s="114"/>
      <c r="H97" s="109"/>
      <c r="I97" s="4"/>
    </row>
    <row r="98" spans="2:9" ht="18" customHeight="1" x14ac:dyDescent="0.25">
      <c r="B98" s="86"/>
      <c r="C98" s="25"/>
      <c r="D98" s="25"/>
      <c r="E98" s="25"/>
      <c r="F98" s="25"/>
      <c r="G98" s="114"/>
      <c r="H98" s="109"/>
      <c r="I98" s="4"/>
    </row>
    <row r="99" spans="2:9" ht="18" customHeight="1" x14ac:dyDescent="0.25">
      <c r="B99" s="86"/>
      <c r="C99" s="25"/>
      <c r="D99" s="25"/>
      <c r="E99" s="25"/>
      <c r="F99" s="25"/>
      <c r="G99" s="114"/>
      <c r="H99" s="109"/>
      <c r="I99" s="4"/>
    </row>
    <row r="100" spans="2:9" ht="18" customHeight="1" x14ac:dyDescent="0.25">
      <c r="B100" s="86"/>
      <c r="C100" s="25"/>
      <c r="D100" s="25"/>
      <c r="E100" s="25"/>
      <c r="F100" s="25"/>
      <c r="G100" s="114"/>
      <c r="H100" s="109"/>
      <c r="I100" s="4"/>
    </row>
    <row r="101" spans="2:9" ht="18" customHeight="1" x14ac:dyDescent="0.25">
      <c r="B101" s="86"/>
      <c r="C101" s="25"/>
      <c r="D101" s="25"/>
      <c r="E101" s="25"/>
      <c r="F101" s="25"/>
      <c r="G101" s="114"/>
      <c r="H101" s="109"/>
      <c r="I101" s="4"/>
    </row>
    <row r="102" spans="2:9" ht="18" customHeight="1" x14ac:dyDescent="0.25">
      <c r="B102" s="86"/>
      <c r="C102" s="25"/>
      <c r="D102" s="25"/>
      <c r="E102" s="25"/>
      <c r="F102" s="25"/>
      <c r="G102" s="114"/>
      <c r="H102" s="109"/>
      <c r="I102" s="4"/>
    </row>
    <row r="103" spans="2:9" ht="18" customHeight="1" x14ac:dyDescent="0.25">
      <c r="B103" s="86"/>
      <c r="C103" s="25"/>
      <c r="D103" s="25"/>
      <c r="E103" s="25"/>
      <c r="F103" s="25"/>
      <c r="G103" s="114"/>
      <c r="H103" s="109"/>
      <c r="I103" s="4"/>
    </row>
    <row r="104" spans="2:9" ht="18" customHeight="1" x14ac:dyDescent="0.25">
      <c r="B104" s="86"/>
      <c r="C104" s="25"/>
      <c r="D104" s="25"/>
      <c r="E104" s="25"/>
      <c r="F104" s="25"/>
      <c r="G104" s="114"/>
      <c r="H104" s="109"/>
      <c r="I104" s="4"/>
    </row>
    <row r="105" spans="2:9" ht="18" customHeight="1" x14ac:dyDescent="0.25">
      <c r="B105" s="86"/>
      <c r="C105" s="25"/>
      <c r="D105" s="25"/>
      <c r="E105" s="25"/>
      <c r="F105" s="25"/>
      <c r="G105" s="114"/>
      <c r="H105" s="109"/>
      <c r="I105" s="4"/>
    </row>
    <row r="106" spans="2:9" ht="18" customHeight="1" x14ac:dyDescent="0.25">
      <c r="B106" s="86"/>
      <c r="C106" s="25"/>
      <c r="D106" s="25"/>
      <c r="E106" s="25"/>
      <c r="F106" s="25"/>
      <c r="G106" s="114"/>
      <c r="H106" s="109"/>
      <c r="I106" s="4"/>
    </row>
    <row r="107" spans="2:9" ht="18" customHeight="1" x14ac:dyDescent="0.25">
      <c r="B107" s="86"/>
      <c r="C107" s="25"/>
      <c r="D107" s="25"/>
      <c r="E107" s="25"/>
      <c r="F107" s="25"/>
      <c r="G107" s="114"/>
      <c r="H107" s="109"/>
      <c r="I107" s="4"/>
    </row>
    <row r="108" spans="2:9" ht="18" customHeight="1" x14ac:dyDescent="0.25">
      <c r="B108" s="86"/>
      <c r="C108" s="25"/>
      <c r="D108" s="25"/>
      <c r="E108" s="25"/>
      <c r="F108" s="25"/>
      <c r="G108" s="114"/>
      <c r="H108" s="109"/>
      <c r="I108" s="4"/>
    </row>
    <row r="109" spans="2:9" ht="18" customHeight="1" x14ac:dyDescent="0.25">
      <c r="B109" s="86"/>
      <c r="C109" s="25"/>
      <c r="D109" s="25"/>
      <c r="E109" s="25"/>
      <c r="F109" s="25"/>
      <c r="G109" s="114"/>
      <c r="H109" s="109"/>
      <c r="I109" s="4"/>
    </row>
    <row r="110" spans="2:9" ht="18" customHeight="1" x14ac:dyDescent="0.25">
      <c r="B110" s="86"/>
      <c r="C110" s="25"/>
      <c r="D110" s="25"/>
      <c r="E110" s="25"/>
      <c r="F110" s="25"/>
      <c r="G110" s="114"/>
      <c r="H110" s="109"/>
      <c r="I110" s="4"/>
    </row>
    <row r="111" spans="2:9" ht="18" customHeight="1" x14ac:dyDescent="0.25">
      <c r="B111" s="86"/>
      <c r="C111" s="25"/>
      <c r="D111" s="25"/>
      <c r="E111" s="25"/>
      <c r="F111" s="25"/>
      <c r="G111" s="114"/>
      <c r="H111" s="109"/>
      <c r="I111" s="4"/>
    </row>
    <row r="112" spans="2:9" ht="18" customHeight="1" x14ac:dyDescent="0.25">
      <c r="B112" s="86"/>
      <c r="C112" s="25"/>
      <c r="D112" s="25"/>
      <c r="E112" s="25"/>
      <c r="F112" s="25"/>
      <c r="G112" s="114"/>
      <c r="H112" s="109"/>
      <c r="I112" s="4"/>
    </row>
    <row r="113" spans="2:9" ht="18" customHeight="1" x14ac:dyDescent="0.25">
      <c r="B113" s="86"/>
      <c r="C113" s="25"/>
      <c r="D113" s="25"/>
      <c r="E113" s="25"/>
      <c r="F113" s="25"/>
      <c r="G113" s="114"/>
      <c r="H113" s="109"/>
      <c r="I113" s="4"/>
    </row>
    <row r="114" spans="2:9" ht="18" customHeight="1" x14ac:dyDescent="0.25">
      <c r="B114" s="86"/>
      <c r="C114" s="25"/>
      <c r="D114" s="25"/>
      <c r="E114" s="25"/>
      <c r="F114" s="25"/>
      <c r="G114" s="114"/>
      <c r="H114" s="109"/>
      <c r="I114" s="4"/>
    </row>
    <row r="115" spans="2:9" ht="18" customHeight="1" x14ac:dyDescent="0.25">
      <c r="B115" s="86"/>
      <c r="C115" s="25"/>
      <c r="D115" s="25"/>
      <c r="E115" s="25"/>
      <c r="F115" s="25"/>
      <c r="G115" s="114"/>
      <c r="H115" s="109"/>
      <c r="I115" s="4"/>
    </row>
    <row r="116" spans="2:9" ht="18" customHeight="1" x14ac:dyDescent="0.25">
      <c r="B116" s="86"/>
      <c r="C116" s="25"/>
      <c r="D116" s="25"/>
      <c r="E116" s="25"/>
      <c r="F116" s="25"/>
      <c r="G116" s="114"/>
      <c r="H116" s="109"/>
      <c r="I116" s="4"/>
    </row>
    <row r="117" spans="2:9" ht="18" customHeight="1" x14ac:dyDescent="0.25">
      <c r="B117" s="86"/>
      <c r="C117" s="25"/>
      <c r="D117" s="25"/>
      <c r="E117" s="25"/>
      <c r="F117" s="25"/>
      <c r="G117" s="114"/>
      <c r="H117" s="109"/>
      <c r="I117" s="4"/>
    </row>
    <row r="118" spans="2:9" ht="18" customHeight="1" x14ac:dyDescent="0.25">
      <c r="B118" s="86"/>
      <c r="C118" s="25"/>
      <c r="D118" s="25"/>
      <c r="E118" s="25"/>
      <c r="F118" s="25"/>
      <c r="G118" s="114"/>
      <c r="H118" s="109"/>
      <c r="I118" s="4"/>
    </row>
    <row r="119" spans="2:9" ht="18" customHeight="1" x14ac:dyDescent="0.25">
      <c r="B119" s="86"/>
      <c r="C119" s="25"/>
      <c r="D119" s="25"/>
      <c r="E119" s="25"/>
      <c r="F119" s="25"/>
      <c r="G119" s="114"/>
      <c r="H119" s="109"/>
      <c r="I119" s="4"/>
    </row>
    <row r="120" spans="2:9" ht="18" customHeight="1" x14ac:dyDescent="0.25">
      <c r="B120" s="86"/>
      <c r="C120" s="25"/>
      <c r="D120" s="25"/>
      <c r="E120" s="25"/>
      <c r="F120" s="25"/>
      <c r="G120" s="114"/>
      <c r="H120" s="109"/>
      <c r="I120" s="4"/>
    </row>
    <row r="121" spans="2:9" ht="18" customHeight="1" x14ac:dyDescent="0.25">
      <c r="B121" s="86"/>
      <c r="C121" s="25"/>
      <c r="D121" s="25"/>
      <c r="E121" s="25"/>
      <c r="F121" s="25"/>
      <c r="G121" s="114"/>
      <c r="H121" s="109"/>
      <c r="I121" s="4"/>
    </row>
    <row r="122" spans="2:9" ht="18" customHeight="1" x14ac:dyDescent="0.25">
      <c r="B122" s="86"/>
      <c r="C122" s="25"/>
      <c r="D122" s="25"/>
      <c r="E122" s="25"/>
      <c r="F122" s="25"/>
      <c r="G122" s="114"/>
      <c r="H122" s="109"/>
      <c r="I122" s="4"/>
    </row>
    <row r="123" spans="2:9" ht="18" customHeight="1" x14ac:dyDescent="0.25">
      <c r="B123" s="86"/>
      <c r="C123" s="25"/>
      <c r="D123" s="25"/>
      <c r="E123" s="25"/>
      <c r="F123" s="25"/>
      <c r="G123" s="114"/>
      <c r="H123" s="109"/>
      <c r="I123" s="4"/>
    </row>
    <row r="124" spans="2:9" ht="18" customHeight="1" x14ac:dyDescent="0.25">
      <c r="B124" s="86"/>
      <c r="C124" s="25"/>
      <c r="D124" s="25"/>
      <c r="E124" s="25"/>
      <c r="F124" s="25"/>
      <c r="G124" s="114"/>
      <c r="H124" s="109"/>
      <c r="I124" s="4"/>
    </row>
    <row r="125" spans="2:9" ht="18" customHeight="1" x14ac:dyDescent="0.25">
      <c r="B125" s="86"/>
      <c r="C125" s="25"/>
      <c r="D125" s="25"/>
      <c r="E125" s="25"/>
      <c r="F125" s="25"/>
      <c r="G125" s="114"/>
      <c r="H125" s="109"/>
      <c r="I125" s="4"/>
    </row>
    <row r="126" spans="2:9" ht="18" customHeight="1" x14ac:dyDescent="0.25">
      <c r="B126" s="86"/>
      <c r="C126" s="25"/>
      <c r="D126" s="25"/>
      <c r="E126" s="25"/>
      <c r="F126" s="25"/>
      <c r="G126" s="114"/>
      <c r="H126" s="109"/>
      <c r="I126" s="4"/>
    </row>
    <row r="127" spans="2:9" ht="18" customHeight="1" x14ac:dyDescent="0.25">
      <c r="B127" s="86"/>
      <c r="C127" s="25"/>
      <c r="D127" s="25"/>
      <c r="E127" s="25"/>
      <c r="F127" s="25"/>
      <c r="G127" s="114"/>
      <c r="H127" s="109"/>
      <c r="I127" s="4"/>
    </row>
    <row r="128" spans="2:9" ht="18" customHeight="1" x14ac:dyDescent="0.25">
      <c r="B128" s="86"/>
      <c r="C128" s="25"/>
      <c r="D128" s="25"/>
      <c r="E128" s="25"/>
      <c r="F128" s="25"/>
      <c r="G128" s="114"/>
      <c r="H128" s="109"/>
      <c r="I128" s="4"/>
    </row>
    <row r="129" spans="2:9" ht="18" customHeight="1" x14ac:dyDescent="0.25">
      <c r="B129" s="86"/>
      <c r="C129" s="25"/>
      <c r="D129" s="25"/>
      <c r="E129" s="25"/>
      <c r="F129" s="25"/>
      <c r="G129" s="114"/>
      <c r="H129" s="109"/>
      <c r="I129" s="4"/>
    </row>
    <row r="130" spans="2:9" ht="18" customHeight="1" x14ac:dyDescent="0.25">
      <c r="B130" s="86"/>
      <c r="C130" s="25"/>
      <c r="D130" s="25"/>
      <c r="E130" s="25"/>
      <c r="F130" s="25"/>
      <c r="G130" s="114"/>
      <c r="H130" s="109"/>
      <c r="I130" s="4"/>
    </row>
    <row r="131" spans="2:9" ht="18" customHeight="1" x14ac:dyDescent="0.25">
      <c r="B131" s="86"/>
      <c r="C131" s="25"/>
      <c r="D131" s="25"/>
      <c r="E131" s="25"/>
      <c r="F131" s="25"/>
      <c r="G131" s="114"/>
      <c r="H131" s="109"/>
      <c r="I131" s="4"/>
    </row>
    <row r="132" spans="2:9" ht="18" customHeight="1" x14ac:dyDescent="0.25">
      <c r="B132" s="86"/>
      <c r="C132" s="25"/>
      <c r="D132" s="25"/>
      <c r="E132" s="25"/>
      <c r="F132" s="25"/>
      <c r="G132" s="114"/>
      <c r="H132" s="109"/>
      <c r="I132" s="4"/>
    </row>
    <row r="133" spans="2:9" ht="18" customHeight="1" x14ac:dyDescent="0.25">
      <c r="B133" s="86"/>
      <c r="C133" s="25"/>
      <c r="D133" s="25"/>
      <c r="E133" s="25"/>
      <c r="F133" s="25"/>
      <c r="G133" s="114"/>
      <c r="H133" s="109"/>
      <c r="I133" s="4"/>
    </row>
    <row r="134" spans="2:9" ht="18" customHeight="1" x14ac:dyDescent="0.25">
      <c r="B134" s="86"/>
      <c r="C134" s="25"/>
      <c r="D134" s="25"/>
      <c r="E134" s="25"/>
      <c r="F134" s="25"/>
      <c r="G134" s="114"/>
      <c r="H134" s="109"/>
      <c r="I134" s="4"/>
    </row>
    <row r="135" spans="2:9" ht="18" customHeight="1" x14ac:dyDescent="0.25">
      <c r="B135" s="86"/>
      <c r="C135" s="25"/>
      <c r="D135" s="25"/>
      <c r="E135" s="25"/>
      <c r="F135" s="25"/>
      <c r="G135" s="114"/>
      <c r="H135" s="109"/>
      <c r="I135" s="4"/>
    </row>
    <row r="136" spans="2:9" ht="18" customHeight="1" x14ac:dyDescent="0.25">
      <c r="B136" s="86"/>
      <c r="C136" s="25"/>
      <c r="D136" s="25"/>
      <c r="E136" s="25"/>
      <c r="F136" s="25"/>
      <c r="G136" s="114"/>
      <c r="H136" s="109"/>
      <c r="I136" s="4"/>
    </row>
    <row r="137" spans="2:9" ht="18" customHeight="1" x14ac:dyDescent="0.25">
      <c r="B137" s="86"/>
      <c r="C137" s="25"/>
      <c r="D137" s="25"/>
      <c r="E137" s="25"/>
      <c r="F137" s="25"/>
      <c r="G137" s="114"/>
      <c r="H137" s="109"/>
      <c r="I137" s="4"/>
    </row>
    <row r="138" spans="2:9" ht="18" customHeight="1" x14ac:dyDescent="0.25">
      <c r="B138" s="86"/>
      <c r="C138" s="25"/>
      <c r="D138" s="25"/>
      <c r="E138" s="25"/>
      <c r="F138" s="25"/>
      <c r="G138" s="114"/>
      <c r="H138" s="109"/>
      <c r="I138" s="4"/>
    </row>
    <row r="139" spans="2:9" ht="18" customHeight="1" x14ac:dyDescent="0.25">
      <c r="B139" s="86"/>
      <c r="C139" s="25"/>
      <c r="D139" s="25"/>
      <c r="E139" s="25"/>
      <c r="F139" s="25"/>
      <c r="G139" s="114"/>
      <c r="H139" s="109"/>
      <c r="I139" s="4"/>
    </row>
    <row r="140" spans="2:9" ht="18" customHeight="1" x14ac:dyDescent="0.25">
      <c r="B140" s="86"/>
      <c r="C140" s="25"/>
      <c r="D140" s="25"/>
      <c r="E140" s="25"/>
      <c r="F140" s="25"/>
      <c r="G140" s="114"/>
      <c r="H140" s="109"/>
      <c r="I140" s="4"/>
    </row>
    <row r="141" spans="2:9" ht="18" customHeight="1" x14ac:dyDescent="0.25">
      <c r="B141" s="86"/>
      <c r="C141" s="25"/>
      <c r="D141" s="25"/>
      <c r="E141" s="25"/>
      <c r="F141" s="25"/>
      <c r="G141" s="114"/>
      <c r="H141" s="109"/>
      <c r="I141" s="4"/>
    </row>
    <row r="142" spans="2:9" ht="18" customHeight="1" x14ac:dyDescent="0.25">
      <c r="B142" s="86"/>
      <c r="C142" s="25"/>
      <c r="D142" s="25"/>
      <c r="E142" s="25"/>
      <c r="F142" s="25"/>
      <c r="G142" s="114"/>
      <c r="H142" s="109"/>
      <c r="I142" s="4"/>
    </row>
    <row r="143" spans="2:9" ht="18" customHeight="1" x14ac:dyDescent="0.25">
      <c r="B143" s="86"/>
      <c r="C143" s="25"/>
      <c r="D143" s="25"/>
      <c r="E143" s="25"/>
      <c r="F143" s="25"/>
      <c r="G143" s="114"/>
      <c r="H143" s="109"/>
      <c r="I143" s="4"/>
    </row>
    <row r="144" spans="2:9" ht="18" customHeight="1" x14ac:dyDescent="0.25">
      <c r="B144" s="86"/>
      <c r="C144" s="25"/>
      <c r="D144" s="25"/>
      <c r="E144" s="25"/>
      <c r="F144" s="25"/>
      <c r="G144" s="114"/>
      <c r="H144" s="109"/>
      <c r="I144" s="4"/>
    </row>
    <row r="145" spans="2:9" ht="18" customHeight="1" x14ac:dyDescent="0.25">
      <c r="B145" s="86"/>
      <c r="C145" s="25"/>
      <c r="D145" s="25"/>
      <c r="E145" s="25"/>
      <c r="F145" s="25"/>
      <c r="G145" s="114"/>
      <c r="H145" s="109"/>
      <c r="I145" s="4"/>
    </row>
    <row r="146" spans="2:9" ht="18" customHeight="1" x14ac:dyDescent="0.25">
      <c r="B146" s="86"/>
      <c r="C146" s="25"/>
      <c r="D146" s="25"/>
      <c r="E146" s="25"/>
      <c r="F146" s="25"/>
      <c r="G146" s="114"/>
      <c r="H146" s="109"/>
      <c r="I146" s="4"/>
    </row>
    <row r="147" spans="2:9" ht="18" customHeight="1" x14ac:dyDescent="0.25">
      <c r="B147" s="86"/>
      <c r="C147" s="25"/>
      <c r="D147" s="25"/>
      <c r="E147" s="25"/>
      <c r="F147" s="25"/>
      <c r="G147" s="114"/>
      <c r="H147" s="109"/>
      <c r="I147" s="4"/>
    </row>
    <row r="148" spans="2:9" ht="18" customHeight="1" x14ac:dyDescent="0.25">
      <c r="B148" s="86"/>
      <c r="C148" s="25"/>
      <c r="D148" s="25"/>
      <c r="E148" s="25"/>
      <c r="F148" s="25"/>
      <c r="G148" s="114"/>
      <c r="H148" s="109"/>
      <c r="I148" s="4"/>
    </row>
    <row r="149" spans="2:9" ht="18" customHeight="1" x14ac:dyDescent="0.25">
      <c r="B149" s="86"/>
      <c r="C149" s="25"/>
      <c r="D149" s="25"/>
      <c r="E149" s="25"/>
      <c r="F149" s="25"/>
      <c r="G149" s="114"/>
      <c r="H149" s="109"/>
      <c r="I149" s="4"/>
    </row>
    <row r="150" spans="2:9" ht="18" customHeight="1" x14ac:dyDescent="0.25">
      <c r="B150" s="86"/>
      <c r="C150" s="25"/>
      <c r="D150" s="25"/>
      <c r="E150" s="25"/>
      <c r="F150" s="25"/>
      <c r="G150" s="114"/>
      <c r="H150" s="109"/>
      <c r="I150" s="4"/>
    </row>
    <row r="151" spans="2:9" ht="18" customHeight="1" x14ac:dyDescent="0.25">
      <c r="B151" s="86"/>
      <c r="C151" s="25"/>
      <c r="D151" s="25"/>
      <c r="E151" s="25"/>
      <c r="F151" s="25"/>
      <c r="G151" s="114"/>
      <c r="H151" s="109"/>
      <c r="I151" s="4"/>
    </row>
    <row r="152" spans="2:9" ht="18" customHeight="1" x14ac:dyDescent="0.25">
      <c r="B152" s="86"/>
      <c r="C152" s="25"/>
      <c r="D152" s="25"/>
      <c r="E152" s="25"/>
      <c r="F152" s="25"/>
      <c r="G152" s="114"/>
      <c r="H152" s="109"/>
      <c r="I152" s="4"/>
    </row>
    <row r="153" spans="2:9" ht="18" customHeight="1" x14ac:dyDescent="0.25">
      <c r="B153" s="86"/>
      <c r="C153" s="25"/>
      <c r="D153" s="25"/>
      <c r="E153" s="25"/>
      <c r="F153" s="25"/>
      <c r="G153" s="114"/>
      <c r="H153" s="109"/>
      <c r="I153" s="4"/>
    </row>
    <row r="154" spans="2:9" ht="18" customHeight="1" x14ac:dyDescent="0.25">
      <c r="B154" s="86"/>
      <c r="C154" s="25"/>
      <c r="D154" s="25"/>
      <c r="E154" s="25"/>
      <c r="F154" s="25"/>
      <c r="G154" s="114"/>
      <c r="H154" s="109"/>
      <c r="I154" s="4"/>
    </row>
    <row r="155" spans="2:9" ht="18" customHeight="1" x14ac:dyDescent="0.25">
      <c r="B155" s="86"/>
      <c r="C155" s="25"/>
      <c r="D155" s="25"/>
      <c r="E155" s="25"/>
      <c r="F155" s="25"/>
      <c r="G155" s="114"/>
      <c r="H155" s="109"/>
      <c r="I155" s="4"/>
    </row>
    <row r="156" spans="2:9" ht="18" customHeight="1" x14ac:dyDescent="0.25">
      <c r="B156" s="86"/>
      <c r="C156" s="25"/>
      <c r="D156" s="25"/>
      <c r="E156" s="25"/>
      <c r="F156" s="25"/>
      <c r="G156" s="114"/>
      <c r="H156" s="109"/>
      <c r="I156" s="4"/>
    </row>
    <row r="157" spans="2:9" ht="18" customHeight="1" x14ac:dyDescent="0.25">
      <c r="B157" s="86"/>
      <c r="C157" s="25"/>
      <c r="D157" s="25"/>
      <c r="E157" s="25"/>
      <c r="F157" s="25"/>
      <c r="G157" s="114"/>
      <c r="H157" s="109"/>
      <c r="I157" s="4"/>
    </row>
    <row r="158" spans="2:9" ht="18" customHeight="1" x14ac:dyDescent="0.25">
      <c r="B158" s="86"/>
      <c r="C158" s="25"/>
      <c r="D158" s="25"/>
      <c r="E158" s="25"/>
      <c r="F158" s="25"/>
      <c r="G158" s="114"/>
      <c r="H158" s="109"/>
      <c r="I158" s="4"/>
    </row>
    <row r="159" spans="2:9" ht="18" customHeight="1" x14ac:dyDescent="0.25">
      <c r="B159" s="86"/>
      <c r="C159" s="25"/>
      <c r="D159" s="25"/>
      <c r="E159" s="25"/>
      <c r="F159" s="25"/>
      <c r="G159" s="114"/>
      <c r="H159" s="109"/>
      <c r="I159" s="4"/>
    </row>
    <row r="160" spans="2:9" ht="18" customHeight="1" x14ac:dyDescent="0.25">
      <c r="B160" s="86"/>
      <c r="C160" s="25"/>
      <c r="D160" s="25"/>
      <c r="E160" s="25"/>
      <c r="F160" s="25"/>
      <c r="G160" s="114"/>
      <c r="H160" s="109"/>
      <c r="I160" s="4"/>
    </row>
    <row r="161" spans="2:9" ht="18" customHeight="1" x14ac:dyDescent="0.25">
      <c r="B161" s="86"/>
      <c r="C161" s="25"/>
      <c r="D161" s="25"/>
      <c r="E161" s="25"/>
      <c r="F161" s="25"/>
      <c r="G161" s="114"/>
      <c r="H161" s="109"/>
      <c r="I161" s="4"/>
    </row>
    <row r="162" spans="2:9" ht="18" customHeight="1" x14ac:dyDescent="0.25">
      <c r="B162" s="86"/>
      <c r="C162" s="25"/>
      <c r="D162" s="25"/>
      <c r="E162" s="25"/>
      <c r="F162" s="25"/>
      <c r="G162" s="114"/>
      <c r="H162" s="109"/>
      <c r="I162" s="4"/>
    </row>
    <row r="163" spans="2:9" ht="18" customHeight="1" x14ac:dyDescent="0.25">
      <c r="B163" s="86"/>
      <c r="C163" s="25"/>
      <c r="D163" s="25"/>
      <c r="E163" s="25"/>
      <c r="F163" s="25"/>
      <c r="G163" s="114"/>
      <c r="H163" s="109"/>
      <c r="I163" s="4"/>
    </row>
    <row r="164" spans="2:9" ht="18" customHeight="1" x14ac:dyDescent="0.25">
      <c r="B164" s="86"/>
      <c r="C164" s="25"/>
      <c r="D164" s="25"/>
      <c r="E164" s="25"/>
      <c r="F164" s="25"/>
      <c r="G164" s="114"/>
      <c r="H164" s="109"/>
      <c r="I164" s="4"/>
    </row>
    <row r="165" spans="2:9" ht="18" customHeight="1" x14ac:dyDescent="0.25">
      <c r="B165" s="86"/>
      <c r="C165" s="25"/>
      <c r="D165" s="25"/>
      <c r="E165" s="25"/>
      <c r="F165" s="25"/>
      <c r="G165" s="114"/>
      <c r="H165" s="109"/>
      <c r="I165" s="4"/>
    </row>
    <row r="166" spans="2:9" ht="18" customHeight="1" x14ac:dyDescent="0.25">
      <c r="B166" s="86"/>
      <c r="C166" s="25"/>
      <c r="D166" s="25"/>
      <c r="E166" s="25"/>
      <c r="F166" s="25"/>
      <c r="G166" s="114"/>
      <c r="H166" s="109"/>
      <c r="I166" s="4"/>
    </row>
    <row r="167" spans="2:9" ht="18" customHeight="1" x14ac:dyDescent="0.25">
      <c r="B167" s="86"/>
      <c r="C167" s="25"/>
      <c r="D167" s="25"/>
      <c r="E167" s="25"/>
      <c r="F167" s="25"/>
      <c r="G167" s="114"/>
      <c r="H167" s="109"/>
      <c r="I167" s="4"/>
    </row>
    <row r="168" spans="2:9" ht="18" customHeight="1" x14ac:dyDescent="0.25">
      <c r="B168" s="86"/>
      <c r="C168" s="25"/>
      <c r="D168" s="25"/>
      <c r="E168" s="25"/>
      <c r="F168" s="25"/>
      <c r="G168" s="114"/>
      <c r="H168" s="109"/>
      <c r="I168" s="4"/>
    </row>
    <row r="169" spans="2:9" ht="18" customHeight="1" x14ac:dyDescent="0.25">
      <c r="B169" s="86"/>
      <c r="C169" s="25"/>
      <c r="D169" s="25"/>
      <c r="E169" s="25"/>
      <c r="F169" s="25"/>
      <c r="G169" s="114"/>
      <c r="H169" s="109"/>
      <c r="I169" s="4"/>
    </row>
    <row r="170" spans="2:9" ht="18" customHeight="1" x14ac:dyDescent="0.25">
      <c r="B170" s="86"/>
      <c r="C170" s="25"/>
      <c r="D170" s="25"/>
      <c r="E170" s="25"/>
      <c r="F170" s="25"/>
      <c r="G170" s="114"/>
      <c r="H170" s="109"/>
      <c r="I170" s="4"/>
    </row>
    <row r="171" spans="2:9" ht="18" customHeight="1" x14ac:dyDescent="0.25">
      <c r="B171" s="86"/>
      <c r="C171" s="25"/>
      <c r="D171" s="25"/>
      <c r="E171" s="25"/>
      <c r="F171" s="25"/>
      <c r="G171" s="114"/>
      <c r="H171" s="109"/>
      <c r="I171" s="4"/>
    </row>
    <row r="172" spans="2:9" ht="18" customHeight="1" x14ac:dyDescent="0.25">
      <c r="B172" s="86"/>
      <c r="C172" s="25"/>
      <c r="D172" s="25"/>
      <c r="E172" s="25"/>
      <c r="F172" s="25"/>
      <c r="G172" s="114"/>
      <c r="H172" s="109"/>
      <c r="I172" s="4"/>
    </row>
    <row r="173" spans="2:9" ht="18" customHeight="1" x14ac:dyDescent="0.25">
      <c r="B173" s="86"/>
      <c r="C173" s="25"/>
      <c r="D173" s="25"/>
      <c r="E173" s="25"/>
      <c r="F173" s="25"/>
      <c r="G173" s="114"/>
      <c r="H173" s="109"/>
      <c r="I173" s="4"/>
    </row>
    <row r="174" spans="2:9" ht="18" customHeight="1" x14ac:dyDescent="0.25">
      <c r="B174" s="86"/>
      <c r="C174" s="25"/>
      <c r="D174" s="25"/>
      <c r="E174" s="25"/>
      <c r="F174" s="25"/>
      <c r="G174" s="114"/>
      <c r="H174" s="109"/>
      <c r="I174" s="4"/>
    </row>
    <row r="175" spans="2:9" ht="18" customHeight="1" x14ac:dyDescent="0.25">
      <c r="B175" s="86"/>
      <c r="C175" s="25"/>
      <c r="D175" s="25"/>
      <c r="E175" s="25"/>
      <c r="F175" s="25"/>
      <c r="G175" s="114"/>
      <c r="H175" s="109"/>
      <c r="I175" s="4"/>
    </row>
    <row r="176" spans="2:9" ht="18" customHeight="1" x14ac:dyDescent="0.25">
      <c r="B176" s="86"/>
      <c r="C176" s="25"/>
      <c r="D176" s="25"/>
      <c r="E176" s="25"/>
      <c r="F176" s="25"/>
      <c r="G176" s="114"/>
      <c r="H176" s="109"/>
      <c r="I176" s="4"/>
    </row>
    <row r="177" spans="2:9" ht="18" customHeight="1" x14ac:dyDescent="0.25">
      <c r="B177" s="86"/>
      <c r="C177" s="25"/>
      <c r="D177" s="25"/>
      <c r="E177" s="25"/>
      <c r="F177" s="25"/>
      <c r="G177" s="114"/>
      <c r="H177" s="109"/>
      <c r="I177" s="4"/>
    </row>
    <row r="178" spans="2:9" ht="18" customHeight="1" x14ac:dyDescent="0.25">
      <c r="B178" s="86"/>
      <c r="C178" s="25"/>
      <c r="D178" s="25"/>
      <c r="E178" s="25"/>
      <c r="F178" s="25"/>
      <c r="G178" s="114"/>
      <c r="H178" s="109"/>
      <c r="I178" s="4"/>
    </row>
    <row r="179" spans="2:9" ht="18" customHeight="1" x14ac:dyDescent="0.25">
      <c r="B179" s="86"/>
      <c r="C179" s="25"/>
      <c r="D179" s="25"/>
      <c r="E179" s="25"/>
      <c r="F179" s="25"/>
      <c r="G179" s="114"/>
      <c r="H179" s="109"/>
      <c r="I179" s="4"/>
    </row>
    <row r="180" spans="2:9" ht="18" customHeight="1" x14ac:dyDescent="0.25">
      <c r="B180" s="86"/>
      <c r="C180" s="25"/>
      <c r="D180" s="25"/>
      <c r="E180" s="25"/>
      <c r="F180" s="25"/>
      <c r="G180" s="114"/>
      <c r="H180" s="109"/>
      <c r="I180" s="4"/>
    </row>
    <row r="181" spans="2:9" ht="18" customHeight="1" x14ac:dyDescent="0.25">
      <c r="B181" s="86"/>
      <c r="C181" s="25"/>
      <c r="D181" s="25"/>
      <c r="E181" s="25"/>
      <c r="F181" s="25"/>
      <c r="G181" s="114"/>
      <c r="H181" s="109"/>
      <c r="I181" s="4"/>
    </row>
    <row r="182" spans="2:9" ht="18" customHeight="1" x14ac:dyDescent="0.25">
      <c r="B182" s="86"/>
      <c r="C182" s="25"/>
      <c r="D182" s="25"/>
      <c r="E182" s="25"/>
      <c r="F182" s="25"/>
      <c r="G182" s="114"/>
      <c r="H182" s="109"/>
      <c r="I182" s="4"/>
    </row>
    <row r="183" spans="2:9" ht="18" customHeight="1" x14ac:dyDescent="0.25">
      <c r="B183" s="86"/>
      <c r="C183" s="25"/>
      <c r="D183" s="25"/>
      <c r="E183" s="25"/>
      <c r="F183" s="25"/>
      <c r="G183" s="114"/>
      <c r="H183" s="109"/>
      <c r="I183" s="4"/>
    </row>
    <row r="184" spans="2:9" ht="18" customHeight="1" x14ac:dyDescent="0.25">
      <c r="B184" s="86"/>
      <c r="C184" s="25"/>
      <c r="D184" s="25"/>
      <c r="E184" s="25"/>
      <c r="F184" s="25"/>
      <c r="G184" s="114"/>
      <c r="H184" s="109"/>
      <c r="I184" s="4"/>
    </row>
    <row r="185" spans="2:9" ht="18" customHeight="1" x14ac:dyDescent="0.25">
      <c r="B185" s="86"/>
      <c r="C185" s="25"/>
      <c r="D185" s="25"/>
      <c r="E185" s="25"/>
      <c r="F185" s="25"/>
      <c r="G185" s="114"/>
      <c r="H185" s="109"/>
      <c r="I185" s="4"/>
    </row>
    <row r="186" spans="2:9" ht="18" customHeight="1" x14ac:dyDescent="0.25">
      <c r="B186" s="86"/>
      <c r="C186" s="25"/>
      <c r="D186" s="25"/>
      <c r="E186" s="25"/>
      <c r="F186" s="25"/>
      <c r="G186" s="114"/>
      <c r="H186" s="109"/>
      <c r="I186" s="4"/>
    </row>
    <row r="187" spans="2:9" ht="18" customHeight="1" x14ac:dyDescent="0.25">
      <c r="B187" s="86"/>
      <c r="C187" s="25"/>
      <c r="D187" s="25"/>
      <c r="E187" s="25"/>
      <c r="F187" s="25"/>
      <c r="G187" s="114"/>
      <c r="H187" s="109"/>
      <c r="I187" s="4"/>
    </row>
    <row r="188" spans="2:9" ht="18" customHeight="1" x14ac:dyDescent="0.25">
      <c r="B188" s="86"/>
      <c r="C188" s="25"/>
      <c r="D188" s="25"/>
      <c r="E188" s="25"/>
      <c r="F188" s="25"/>
      <c r="G188" s="114"/>
      <c r="H188" s="109"/>
      <c r="I188" s="4"/>
    </row>
    <row r="189" spans="2:9" ht="18" customHeight="1" x14ac:dyDescent="0.25">
      <c r="B189" s="86"/>
      <c r="C189" s="25"/>
      <c r="D189" s="25"/>
      <c r="E189" s="25"/>
      <c r="F189" s="25"/>
      <c r="G189" s="114"/>
      <c r="H189" s="109"/>
      <c r="I189" s="4"/>
    </row>
    <row r="190" spans="2:9" ht="18" customHeight="1" x14ac:dyDescent="0.25">
      <c r="B190" s="86"/>
      <c r="C190" s="25"/>
      <c r="D190" s="25"/>
      <c r="E190" s="25"/>
      <c r="F190" s="25"/>
      <c r="G190" s="114"/>
      <c r="H190" s="109"/>
      <c r="I190" s="4"/>
    </row>
    <row r="191" spans="2:9" ht="18" customHeight="1" x14ac:dyDescent="0.25">
      <c r="B191" s="86"/>
      <c r="C191" s="25"/>
      <c r="D191" s="25"/>
      <c r="E191" s="25"/>
      <c r="F191" s="25"/>
      <c r="G191" s="114"/>
      <c r="H191" s="109"/>
      <c r="I191" s="4"/>
    </row>
    <row r="192" spans="2:9" ht="18" customHeight="1" x14ac:dyDescent="0.25">
      <c r="B192" s="86"/>
      <c r="C192" s="25"/>
      <c r="D192" s="25"/>
      <c r="E192" s="25"/>
      <c r="F192" s="25"/>
      <c r="G192" s="114"/>
      <c r="H192" s="109"/>
      <c r="I192" s="4"/>
    </row>
    <row r="193" spans="2:9" ht="18" customHeight="1" x14ac:dyDescent="0.25">
      <c r="B193" s="86"/>
      <c r="C193" s="25"/>
      <c r="D193" s="25"/>
      <c r="E193" s="25"/>
      <c r="F193" s="25"/>
      <c r="G193" s="114"/>
      <c r="H193" s="109"/>
      <c r="I193" s="4"/>
    </row>
    <row r="194" spans="2:9" ht="18" customHeight="1" x14ac:dyDescent="0.25">
      <c r="B194" s="86"/>
      <c r="C194" s="25"/>
      <c r="D194" s="25"/>
      <c r="E194" s="25"/>
      <c r="F194" s="25"/>
      <c r="G194" s="114"/>
      <c r="H194" s="109"/>
      <c r="I194" s="4"/>
    </row>
    <row r="195" spans="2:9" ht="18" customHeight="1" x14ac:dyDescent="0.25">
      <c r="B195" s="86"/>
      <c r="C195" s="25"/>
      <c r="D195" s="25"/>
      <c r="E195" s="25"/>
      <c r="F195" s="25"/>
      <c r="G195" s="114"/>
      <c r="H195" s="109"/>
      <c r="I195" s="4"/>
    </row>
    <row r="196" spans="2:9" ht="18" customHeight="1" x14ac:dyDescent="0.25">
      <c r="B196" s="86"/>
      <c r="C196" s="25"/>
      <c r="D196" s="25"/>
      <c r="E196" s="25"/>
      <c r="F196" s="25"/>
      <c r="G196" s="114"/>
      <c r="H196" s="109"/>
      <c r="I196" s="4"/>
    </row>
    <row r="197" spans="2:9" ht="18" customHeight="1" x14ac:dyDescent="0.25">
      <c r="B197" s="86"/>
      <c r="C197" s="25"/>
      <c r="D197" s="25"/>
      <c r="E197" s="25"/>
      <c r="F197" s="25"/>
      <c r="G197" s="114"/>
      <c r="H197" s="109"/>
      <c r="I197" s="4"/>
    </row>
    <row r="198" spans="2:9" ht="18" customHeight="1" x14ac:dyDescent="0.25">
      <c r="B198" s="86"/>
      <c r="C198" s="25"/>
      <c r="D198" s="25"/>
      <c r="E198" s="25"/>
      <c r="F198" s="25"/>
      <c r="G198" s="114"/>
      <c r="H198" s="109"/>
      <c r="I198" s="4"/>
    </row>
    <row r="199" spans="2:9" ht="18" customHeight="1" x14ac:dyDescent="0.25">
      <c r="B199" s="86"/>
      <c r="C199" s="25"/>
      <c r="D199" s="25"/>
      <c r="E199" s="25"/>
      <c r="F199" s="25"/>
      <c r="G199" s="114"/>
      <c r="H199" s="109"/>
      <c r="I199" s="4"/>
    </row>
    <row r="200" spans="2:9" ht="18" customHeight="1" x14ac:dyDescent="0.25">
      <c r="B200" s="86"/>
      <c r="C200" s="25"/>
      <c r="D200" s="25"/>
      <c r="E200" s="25"/>
      <c r="F200" s="25"/>
      <c r="G200" s="114"/>
      <c r="H200" s="109"/>
      <c r="I200" s="4"/>
    </row>
    <row r="201" spans="2:9" ht="18" customHeight="1" x14ac:dyDescent="0.25">
      <c r="B201" s="86"/>
      <c r="C201" s="25"/>
      <c r="D201" s="25"/>
      <c r="E201" s="25"/>
      <c r="F201" s="25"/>
      <c r="G201" s="114"/>
      <c r="H201" s="109"/>
      <c r="I201" s="4"/>
    </row>
    <row r="202" spans="2:9" ht="18" customHeight="1" x14ac:dyDescent="0.25">
      <c r="B202" s="86"/>
      <c r="C202" s="25"/>
      <c r="D202" s="25"/>
      <c r="E202" s="25"/>
      <c r="F202" s="25"/>
      <c r="G202" s="114"/>
      <c r="H202" s="109"/>
      <c r="I202" s="4"/>
    </row>
    <row r="203" spans="2:9" ht="18" customHeight="1" x14ac:dyDescent="0.25">
      <c r="B203" s="86"/>
      <c r="C203" s="25"/>
      <c r="D203" s="25"/>
      <c r="E203" s="25"/>
      <c r="F203" s="25"/>
      <c r="G203" s="114"/>
      <c r="H203" s="109"/>
      <c r="I203" s="4"/>
    </row>
    <row r="204" spans="2:9" ht="18" customHeight="1" x14ac:dyDescent="0.25">
      <c r="B204" s="86"/>
      <c r="C204" s="25"/>
      <c r="D204" s="25"/>
      <c r="E204" s="25"/>
      <c r="F204" s="25"/>
      <c r="G204" s="114"/>
      <c r="H204" s="109"/>
      <c r="I204" s="4"/>
    </row>
    <row r="205" spans="2:9" ht="18" customHeight="1" x14ac:dyDescent="0.25">
      <c r="B205" s="86"/>
      <c r="C205" s="25"/>
      <c r="D205" s="25"/>
      <c r="E205" s="25"/>
      <c r="F205" s="25"/>
      <c r="G205" s="114"/>
      <c r="H205" s="109"/>
      <c r="I205" s="4"/>
    </row>
    <row r="206" spans="2:9" ht="18" customHeight="1" x14ac:dyDescent="0.25">
      <c r="B206" s="86"/>
      <c r="C206" s="25"/>
      <c r="D206" s="25"/>
      <c r="E206" s="25"/>
      <c r="F206" s="25"/>
      <c r="G206" s="114"/>
      <c r="H206" s="109"/>
      <c r="I206" s="4"/>
    </row>
    <row r="207" spans="2:9" ht="18" customHeight="1" x14ac:dyDescent="0.25">
      <c r="B207" s="86"/>
      <c r="C207" s="25"/>
      <c r="D207" s="25"/>
      <c r="E207" s="25"/>
      <c r="F207" s="25"/>
      <c r="G207" s="114"/>
      <c r="H207" s="109"/>
      <c r="I207" s="4"/>
    </row>
    <row r="208" spans="2:9" ht="18" customHeight="1" x14ac:dyDescent="0.25">
      <c r="B208" s="86"/>
      <c r="C208" s="25"/>
      <c r="D208" s="25"/>
      <c r="E208" s="25"/>
      <c r="F208" s="25"/>
      <c r="G208" s="114"/>
      <c r="H208" s="109"/>
      <c r="I208" s="4"/>
    </row>
    <row r="209" spans="2:9" ht="18" customHeight="1" x14ac:dyDescent="0.25">
      <c r="B209" s="86"/>
      <c r="C209" s="25"/>
      <c r="D209" s="25"/>
      <c r="E209" s="25"/>
      <c r="F209" s="25"/>
      <c r="G209" s="114"/>
      <c r="H209" s="109"/>
      <c r="I209" s="4"/>
    </row>
    <row r="210" spans="2:9" ht="18" customHeight="1" x14ac:dyDescent="0.25">
      <c r="B210" s="86"/>
      <c r="C210" s="25"/>
      <c r="D210" s="25"/>
      <c r="E210" s="25"/>
      <c r="F210" s="25"/>
      <c r="G210" s="114"/>
      <c r="H210" s="109"/>
      <c r="I210" s="4"/>
    </row>
    <row r="211" spans="2:9" ht="18" customHeight="1" x14ac:dyDescent="0.25">
      <c r="B211" s="86"/>
      <c r="C211" s="25"/>
      <c r="D211" s="25"/>
      <c r="E211" s="25"/>
      <c r="F211" s="25"/>
      <c r="G211" s="114"/>
      <c r="H211" s="109"/>
      <c r="I211" s="4"/>
    </row>
    <row r="212" spans="2:9" ht="18" customHeight="1" x14ac:dyDescent="0.25">
      <c r="B212" s="86"/>
      <c r="C212" s="25"/>
      <c r="D212" s="25"/>
      <c r="E212" s="25"/>
      <c r="F212" s="25"/>
      <c r="G212" s="114"/>
      <c r="H212" s="109"/>
      <c r="I212" s="4"/>
    </row>
    <row r="213" spans="2:9" ht="18" customHeight="1" x14ac:dyDescent="0.25">
      <c r="B213" s="86"/>
      <c r="C213" s="25"/>
      <c r="D213" s="25"/>
      <c r="E213" s="25"/>
      <c r="F213" s="25"/>
      <c r="G213" s="114"/>
      <c r="H213" s="109"/>
      <c r="I213" s="4"/>
    </row>
    <row r="214" spans="2:9" ht="18" customHeight="1" x14ac:dyDescent="0.25">
      <c r="B214" s="86"/>
      <c r="C214" s="25"/>
      <c r="D214" s="25"/>
      <c r="E214" s="25"/>
      <c r="F214" s="25"/>
      <c r="G214" s="114"/>
      <c r="H214" s="109"/>
      <c r="I214" s="4"/>
    </row>
    <row r="215" spans="2:9" ht="18" customHeight="1" x14ac:dyDescent="0.25">
      <c r="B215" s="86"/>
      <c r="C215" s="25"/>
      <c r="D215" s="25"/>
      <c r="E215" s="25"/>
      <c r="F215" s="25"/>
      <c r="G215" s="114"/>
      <c r="H215" s="109"/>
      <c r="I215" s="4"/>
    </row>
    <row r="216" spans="2:9" ht="18" customHeight="1" x14ac:dyDescent="0.25">
      <c r="B216" s="86"/>
      <c r="C216" s="25"/>
      <c r="D216" s="25"/>
      <c r="E216" s="25"/>
      <c r="F216" s="25"/>
      <c r="G216" s="114"/>
      <c r="H216" s="109"/>
      <c r="I216" s="4"/>
    </row>
    <row r="217" spans="2:9" ht="18" customHeight="1" x14ac:dyDescent="0.25">
      <c r="B217" s="86"/>
      <c r="C217" s="25"/>
      <c r="D217" s="25"/>
      <c r="E217" s="25"/>
      <c r="F217" s="25"/>
      <c r="G217" s="114"/>
      <c r="H217" s="109"/>
      <c r="I217" s="4"/>
    </row>
    <row r="218" spans="2:9" ht="18" customHeight="1" x14ac:dyDescent="0.25">
      <c r="B218" s="86"/>
      <c r="C218" s="25"/>
      <c r="D218" s="25"/>
      <c r="E218" s="25"/>
      <c r="F218" s="25"/>
      <c r="G218" s="114"/>
      <c r="H218" s="109"/>
      <c r="I218" s="4"/>
    </row>
    <row r="219" spans="2:9" ht="18" customHeight="1" x14ac:dyDescent="0.25">
      <c r="B219" s="86"/>
      <c r="C219" s="25"/>
      <c r="D219" s="25"/>
      <c r="E219" s="25"/>
      <c r="F219" s="25"/>
      <c r="G219" s="114"/>
      <c r="H219" s="109"/>
      <c r="I219" s="4"/>
    </row>
    <row r="220" spans="2:9" ht="18" customHeight="1" x14ac:dyDescent="0.25">
      <c r="B220" s="86"/>
      <c r="C220" s="25"/>
      <c r="D220" s="25"/>
      <c r="E220" s="25"/>
      <c r="F220" s="25"/>
      <c r="G220" s="114"/>
      <c r="H220" s="109"/>
      <c r="I220" s="4"/>
    </row>
    <row r="221" spans="2:9" ht="18" customHeight="1" x14ac:dyDescent="0.25">
      <c r="B221" s="86"/>
      <c r="C221" s="25"/>
      <c r="D221" s="25"/>
      <c r="E221" s="25"/>
      <c r="F221" s="25"/>
      <c r="G221" s="114"/>
      <c r="H221" s="109"/>
      <c r="I221" s="4"/>
    </row>
    <row r="222" spans="2:9" ht="18" customHeight="1" x14ac:dyDescent="0.25">
      <c r="B222" s="86"/>
      <c r="C222" s="25"/>
      <c r="D222" s="25"/>
      <c r="E222" s="25"/>
      <c r="F222" s="25"/>
      <c r="G222" s="114"/>
      <c r="H222" s="109"/>
      <c r="I222" s="4"/>
    </row>
    <row r="223" spans="2:9" ht="18" customHeight="1" x14ac:dyDescent="0.25">
      <c r="B223" s="86"/>
      <c r="C223" s="25"/>
      <c r="D223" s="25"/>
      <c r="E223" s="25"/>
      <c r="F223" s="25"/>
      <c r="G223" s="114"/>
      <c r="H223" s="109"/>
      <c r="I223" s="4"/>
    </row>
    <row r="224" spans="2:9" ht="18" customHeight="1" x14ac:dyDescent="0.25">
      <c r="B224" s="86"/>
      <c r="C224" s="25"/>
      <c r="D224" s="25"/>
      <c r="E224" s="25"/>
      <c r="F224" s="25"/>
      <c r="G224" s="114"/>
      <c r="H224" s="109"/>
      <c r="I224" s="4"/>
    </row>
    <row r="225" spans="2:9" ht="18" customHeight="1" x14ac:dyDescent="0.25">
      <c r="B225" s="86"/>
      <c r="C225" s="25"/>
      <c r="D225" s="25"/>
      <c r="E225" s="25"/>
      <c r="F225" s="25"/>
      <c r="G225" s="114"/>
      <c r="H225" s="109"/>
      <c r="I225" s="4"/>
    </row>
    <row r="226" spans="2:9" ht="18" customHeight="1" x14ac:dyDescent="0.25">
      <c r="B226" s="86"/>
      <c r="C226" s="25"/>
      <c r="D226" s="25"/>
      <c r="E226" s="25"/>
      <c r="F226" s="25"/>
      <c r="G226" s="114"/>
      <c r="H226" s="109"/>
      <c r="I226" s="4"/>
    </row>
    <row r="227" spans="2:9" ht="18" customHeight="1" x14ac:dyDescent="0.25">
      <c r="B227" s="86"/>
      <c r="C227" s="25"/>
      <c r="D227" s="25"/>
      <c r="E227" s="25"/>
      <c r="F227" s="25"/>
      <c r="G227" s="114"/>
      <c r="H227" s="109"/>
      <c r="I227" s="4"/>
    </row>
    <row r="228" spans="2:9" ht="18" customHeight="1" x14ac:dyDescent="0.25">
      <c r="B228" s="86"/>
      <c r="C228" s="25"/>
      <c r="D228" s="25"/>
      <c r="E228" s="25"/>
      <c r="F228" s="25"/>
      <c r="G228" s="114"/>
      <c r="H228" s="109"/>
      <c r="I228" s="4"/>
    </row>
    <row r="229" spans="2:9" ht="18" customHeight="1" x14ac:dyDescent="0.25">
      <c r="B229" s="86"/>
      <c r="C229" s="25"/>
      <c r="D229" s="25"/>
      <c r="E229" s="25"/>
      <c r="F229" s="25"/>
      <c r="G229" s="114"/>
      <c r="H229" s="109"/>
      <c r="I229" s="4"/>
    </row>
    <row r="230" spans="2:9" ht="18" customHeight="1" x14ac:dyDescent="0.25">
      <c r="B230" s="86"/>
      <c r="C230" s="25"/>
      <c r="D230" s="25"/>
      <c r="E230" s="25"/>
      <c r="F230" s="25"/>
      <c r="G230" s="114"/>
      <c r="H230" s="109"/>
      <c r="I230" s="4"/>
    </row>
    <row r="231" spans="2:9" ht="18" customHeight="1" x14ac:dyDescent="0.25">
      <c r="B231" s="86"/>
      <c r="C231" s="25"/>
      <c r="D231" s="25"/>
      <c r="E231" s="25"/>
      <c r="F231" s="25"/>
      <c r="G231" s="114"/>
      <c r="H231" s="109"/>
      <c r="I231" s="4"/>
    </row>
    <row r="232" spans="2:9" ht="18" customHeight="1" x14ac:dyDescent="0.25">
      <c r="B232" s="86"/>
      <c r="C232" s="25"/>
      <c r="D232" s="25"/>
      <c r="E232" s="25"/>
      <c r="F232" s="25"/>
      <c r="G232" s="114"/>
      <c r="H232" s="109"/>
      <c r="I232" s="4"/>
    </row>
    <row r="233" spans="2:9" ht="18" customHeight="1" x14ac:dyDescent="0.25">
      <c r="B233" s="86"/>
      <c r="C233" s="25"/>
      <c r="D233" s="25"/>
      <c r="E233" s="25"/>
      <c r="F233" s="25"/>
      <c r="G233" s="114"/>
      <c r="H233" s="109"/>
      <c r="I233" s="4"/>
    </row>
    <row r="234" spans="2:9" ht="18" customHeight="1" x14ac:dyDescent="0.25">
      <c r="B234" s="86"/>
      <c r="C234" s="25"/>
      <c r="D234" s="25"/>
      <c r="E234" s="25"/>
      <c r="F234" s="25"/>
      <c r="G234" s="114"/>
      <c r="H234" s="109"/>
      <c r="I234" s="4"/>
    </row>
    <row r="235" spans="2:9" ht="18" customHeight="1" x14ac:dyDescent="0.25">
      <c r="B235" s="86"/>
      <c r="C235" s="25"/>
      <c r="D235" s="25"/>
      <c r="E235" s="25"/>
      <c r="F235" s="25"/>
      <c r="G235" s="114"/>
      <c r="H235" s="109"/>
      <c r="I235" s="4"/>
    </row>
    <row r="236" spans="2:9" ht="18" customHeight="1" x14ac:dyDescent="0.25">
      <c r="B236" s="86"/>
      <c r="C236" s="25"/>
      <c r="D236" s="25"/>
      <c r="E236" s="25"/>
      <c r="F236" s="25"/>
      <c r="G236" s="114"/>
      <c r="H236" s="109"/>
      <c r="I236" s="4"/>
    </row>
    <row r="237" spans="2:9" ht="18" customHeight="1" x14ac:dyDescent="0.25">
      <c r="B237" s="86"/>
      <c r="C237" s="25"/>
      <c r="D237" s="25"/>
      <c r="E237" s="25"/>
      <c r="F237" s="25"/>
      <c r="G237" s="114"/>
      <c r="H237" s="109"/>
      <c r="I237" s="4"/>
    </row>
    <row r="238" spans="2:9" ht="18" customHeight="1" x14ac:dyDescent="0.25">
      <c r="B238" s="86"/>
      <c r="C238" s="25"/>
      <c r="D238" s="25"/>
      <c r="E238" s="25"/>
      <c r="F238" s="25"/>
      <c r="G238" s="114"/>
      <c r="H238" s="109"/>
      <c r="I238" s="4"/>
    </row>
    <row r="239" spans="2:9" ht="18" customHeight="1" x14ac:dyDescent="0.25">
      <c r="B239" s="86"/>
      <c r="C239" s="25"/>
      <c r="D239" s="25"/>
      <c r="E239" s="25"/>
      <c r="F239" s="25"/>
      <c r="G239" s="114"/>
      <c r="H239" s="109"/>
      <c r="I239" s="4"/>
    </row>
    <row r="240" spans="2:9" ht="18" customHeight="1" x14ac:dyDescent="0.25">
      <c r="B240" s="86"/>
      <c r="C240" s="25"/>
      <c r="D240" s="25"/>
      <c r="E240" s="25"/>
      <c r="F240" s="25"/>
      <c r="G240" s="114"/>
      <c r="H240" s="109"/>
      <c r="I240" s="4"/>
    </row>
    <row r="241" spans="2:9" ht="18" customHeight="1" x14ac:dyDescent="0.25">
      <c r="B241" s="86"/>
      <c r="C241" s="25"/>
      <c r="D241" s="25"/>
      <c r="E241" s="25"/>
      <c r="F241" s="25"/>
      <c r="G241" s="114"/>
      <c r="H241" s="109"/>
      <c r="I241" s="4"/>
    </row>
    <row r="242" spans="2:9" ht="18" customHeight="1" x14ac:dyDescent="0.25">
      <c r="B242" s="86"/>
      <c r="C242" s="25"/>
      <c r="D242" s="25"/>
      <c r="E242" s="25"/>
      <c r="F242" s="25"/>
      <c r="G242" s="114"/>
      <c r="H242" s="109"/>
      <c r="I242" s="4"/>
    </row>
    <row r="243" spans="2:9" ht="18" customHeight="1" x14ac:dyDescent="0.25">
      <c r="B243" s="86"/>
      <c r="C243" s="25"/>
      <c r="D243" s="25"/>
      <c r="E243" s="25"/>
      <c r="F243" s="25"/>
      <c r="G243" s="114"/>
      <c r="H243" s="109"/>
      <c r="I243" s="4"/>
    </row>
    <row r="244" spans="2:9" ht="18" customHeight="1" x14ac:dyDescent="0.25">
      <c r="B244" s="86"/>
      <c r="C244" s="25"/>
      <c r="D244" s="25"/>
      <c r="E244" s="25"/>
      <c r="F244" s="25"/>
      <c r="G244" s="114"/>
      <c r="H244" s="109"/>
      <c r="I244" s="4"/>
    </row>
    <row r="245" spans="2:9" ht="18" customHeight="1" x14ac:dyDescent="0.25">
      <c r="B245" s="86"/>
      <c r="C245" s="25"/>
      <c r="D245" s="25"/>
      <c r="E245" s="25"/>
      <c r="F245" s="25"/>
      <c r="G245" s="114"/>
      <c r="H245" s="109"/>
      <c r="I245" s="4"/>
    </row>
    <row r="246" spans="2:9" ht="18" customHeight="1" x14ac:dyDescent="0.25">
      <c r="B246" s="86"/>
      <c r="C246" s="25"/>
      <c r="D246" s="25"/>
      <c r="E246" s="25"/>
      <c r="F246" s="25"/>
      <c r="G246" s="114"/>
      <c r="H246" s="109"/>
      <c r="I246" s="4"/>
    </row>
    <row r="247" spans="2:9" ht="18" customHeight="1" x14ac:dyDescent="0.25">
      <c r="B247" s="86"/>
      <c r="C247" s="25"/>
      <c r="D247" s="25"/>
      <c r="E247" s="25"/>
      <c r="F247" s="25"/>
      <c r="G247" s="114"/>
      <c r="H247" s="109"/>
      <c r="I247" s="4"/>
    </row>
    <row r="248" spans="2:9" ht="18" customHeight="1" x14ac:dyDescent="0.25">
      <c r="B248" s="86"/>
      <c r="C248" s="25"/>
      <c r="D248" s="25"/>
      <c r="E248" s="25"/>
      <c r="F248" s="25"/>
      <c r="G248" s="114"/>
      <c r="H248" s="109"/>
      <c r="I248" s="4"/>
    </row>
    <row r="249" spans="2:9" ht="18" customHeight="1" x14ac:dyDescent="0.25">
      <c r="B249" s="86"/>
      <c r="C249" s="25"/>
      <c r="D249" s="25"/>
      <c r="E249" s="25"/>
      <c r="F249" s="25"/>
      <c r="G249" s="114"/>
      <c r="H249" s="109"/>
      <c r="I249" s="4"/>
    </row>
    <row r="250" spans="2:9" ht="18" customHeight="1" x14ac:dyDescent="0.25">
      <c r="B250" s="86"/>
      <c r="C250" s="25"/>
      <c r="D250" s="25"/>
      <c r="E250" s="25"/>
      <c r="F250" s="25"/>
      <c r="G250" s="114"/>
      <c r="H250" s="109"/>
      <c r="I250" s="4"/>
    </row>
    <row r="251" spans="2:9" ht="18" customHeight="1" x14ac:dyDescent="0.25">
      <c r="B251" s="86"/>
      <c r="C251" s="25"/>
      <c r="D251" s="25"/>
      <c r="E251" s="25"/>
      <c r="F251" s="25"/>
      <c r="G251" s="114"/>
      <c r="H251" s="109"/>
      <c r="I251" s="4"/>
    </row>
    <row r="252" spans="2:9" ht="18" customHeight="1" x14ac:dyDescent="0.25">
      <c r="B252" s="86"/>
      <c r="C252" s="25"/>
      <c r="D252" s="25"/>
      <c r="E252" s="25"/>
      <c r="F252" s="25"/>
      <c r="G252" s="114"/>
      <c r="H252" s="109"/>
      <c r="I252" s="4"/>
    </row>
    <row r="253" spans="2:9" ht="18" customHeight="1" x14ac:dyDescent="0.25">
      <c r="B253" s="86"/>
      <c r="C253" s="25"/>
      <c r="D253" s="25"/>
      <c r="E253" s="25"/>
      <c r="F253" s="25"/>
      <c r="G253" s="114"/>
      <c r="H253" s="109"/>
      <c r="I253" s="4"/>
    </row>
    <row r="254" spans="2:9" ht="18" customHeight="1" x14ac:dyDescent="0.25">
      <c r="B254" s="86"/>
      <c r="C254" s="25"/>
      <c r="D254" s="25"/>
      <c r="E254" s="25"/>
      <c r="F254" s="25"/>
      <c r="G254" s="114"/>
      <c r="H254" s="109"/>
      <c r="I254" s="4"/>
    </row>
    <row r="255" spans="2:9" ht="18" customHeight="1" x14ac:dyDescent="0.25">
      <c r="B255" s="86"/>
      <c r="C255" s="25"/>
      <c r="D255" s="25"/>
      <c r="E255" s="25"/>
      <c r="F255" s="25"/>
      <c r="G255" s="114"/>
      <c r="H255" s="109"/>
      <c r="I255" s="4"/>
    </row>
    <row r="256" spans="2:9" ht="18" customHeight="1" x14ac:dyDescent="0.25">
      <c r="B256" s="86"/>
      <c r="C256" s="25"/>
      <c r="D256" s="25"/>
      <c r="E256" s="25"/>
      <c r="F256" s="25"/>
      <c r="G256" s="114"/>
      <c r="H256" s="109"/>
      <c r="I256" s="4"/>
    </row>
    <row r="257" spans="2:9" ht="18" customHeight="1" x14ac:dyDescent="0.25">
      <c r="B257" s="86"/>
      <c r="C257" s="25"/>
      <c r="D257" s="25"/>
      <c r="E257" s="25"/>
      <c r="F257" s="25"/>
      <c r="G257" s="114"/>
      <c r="H257" s="109"/>
      <c r="I257" s="4"/>
    </row>
    <row r="258" spans="2:9" ht="18" customHeight="1" x14ac:dyDescent="0.25">
      <c r="B258" s="86"/>
      <c r="C258" s="25"/>
      <c r="D258" s="25"/>
      <c r="E258" s="25"/>
      <c r="F258" s="25"/>
      <c r="G258" s="114"/>
      <c r="H258" s="109"/>
      <c r="I258" s="4"/>
    </row>
    <row r="259" spans="2:9" ht="18" customHeight="1" x14ac:dyDescent="0.25">
      <c r="B259" s="86"/>
      <c r="C259" s="25"/>
      <c r="D259" s="25"/>
      <c r="E259" s="25"/>
      <c r="F259" s="25"/>
      <c r="G259" s="114"/>
      <c r="H259" s="109"/>
      <c r="I259" s="4"/>
    </row>
    <row r="260" spans="2:9" ht="18" customHeight="1" x14ac:dyDescent="0.25">
      <c r="B260" s="86"/>
      <c r="C260" s="25"/>
      <c r="D260" s="25"/>
      <c r="E260" s="25"/>
      <c r="F260" s="25"/>
      <c r="G260" s="114"/>
      <c r="H260" s="109"/>
      <c r="I260" s="4"/>
    </row>
    <row r="261" spans="2:9" ht="18" customHeight="1" x14ac:dyDescent="0.25">
      <c r="B261" s="86"/>
      <c r="C261" s="25"/>
      <c r="D261" s="25"/>
      <c r="E261" s="25"/>
      <c r="F261" s="25"/>
      <c r="G261" s="114"/>
      <c r="H261" s="109"/>
      <c r="I261" s="4"/>
    </row>
    <row r="262" spans="2:9" ht="18" customHeight="1" x14ac:dyDescent="0.25">
      <c r="B262" s="86"/>
      <c r="C262" s="25"/>
      <c r="D262" s="25"/>
      <c r="E262" s="25"/>
      <c r="F262" s="25"/>
      <c r="G262" s="114"/>
      <c r="H262" s="109"/>
      <c r="I262" s="4"/>
    </row>
    <row r="263" spans="2:9" ht="18" customHeight="1" x14ac:dyDescent="0.25">
      <c r="B263" s="86"/>
      <c r="C263" s="25"/>
      <c r="D263" s="25"/>
      <c r="E263" s="25"/>
      <c r="F263" s="25"/>
      <c r="G263" s="114"/>
      <c r="H263" s="109"/>
      <c r="I263" s="4"/>
    </row>
    <row r="264" spans="2:9" ht="18" customHeight="1" x14ac:dyDescent="0.25">
      <c r="B264" s="86"/>
      <c r="C264" s="25"/>
      <c r="D264" s="25"/>
      <c r="E264" s="25"/>
      <c r="F264" s="25"/>
      <c r="G264" s="114"/>
      <c r="H264" s="109"/>
      <c r="I264" s="4"/>
    </row>
    <row r="265" spans="2:9" ht="18" customHeight="1" x14ac:dyDescent="0.25">
      <c r="B265" s="86"/>
      <c r="C265" s="25"/>
      <c r="D265" s="25"/>
      <c r="E265" s="25"/>
      <c r="F265" s="25"/>
      <c r="G265" s="114"/>
      <c r="H265" s="109"/>
      <c r="I265" s="4"/>
    </row>
    <row r="266" spans="2:9" ht="18" customHeight="1" x14ac:dyDescent="0.25">
      <c r="B266" s="86"/>
      <c r="C266" s="25"/>
      <c r="D266" s="25"/>
      <c r="E266" s="25"/>
      <c r="F266" s="25"/>
      <c r="G266" s="114"/>
      <c r="H266" s="109"/>
      <c r="I266" s="4"/>
    </row>
    <row r="267" spans="2:9" ht="18" customHeight="1" x14ac:dyDescent="0.25">
      <c r="B267" s="86"/>
      <c r="C267" s="25"/>
      <c r="D267" s="25"/>
      <c r="E267" s="25"/>
      <c r="F267" s="25"/>
      <c r="G267" s="114"/>
      <c r="H267" s="109"/>
      <c r="I267" s="4"/>
    </row>
    <row r="268" spans="2:9" ht="18" customHeight="1" x14ac:dyDescent="0.25">
      <c r="B268" s="86"/>
      <c r="C268" s="25"/>
      <c r="D268" s="25"/>
      <c r="E268" s="25"/>
      <c r="F268" s="25"/>
      <c r="G268" s="114"/>
      <c r="H268" s="109"/>
      <c r="I268" s="4"/>
    </row>
    <row r="269" spans="2:9" ht="18" customHeight="1" x14ac:dyDescent="0.25">
      <c r="B269" s="86"/>
      <c r="C269" s="25"/>
      <c r="D269" s="25"/>
      <c r="E269" s="25"/>
      <c r="F269" s="25"/>
      <c r="G269" s="114"/>
      <c r="H269" s="109"/>
      <c r="I269" s="4"/>
    </row>
    <row r="270" spans="2:9" ht="18" customHeight="1" x14ac:dyDescent="0.25">
      <c r="B270" s="86"/>
      <c r="C270" s="25"/>
      <c r="D270" s="25"/>
      <c r="E270" s="25"/>
      <c r="F270" s="25"/>
      <c r="G270" s="114"/>
      <c r="H270" s="109"/>
      <c r="I270" s="4"/>
    </row>
    <row r="271" spans="2:9" ht="18" customHeight="1" x14ac:dyDescent="0.25">
      <c r="B271" s="86"/>
      <c r="C271" s="25"/>
      <c r="D271" s="25"/>
      <c r="E271" s="25"/>
      <c r="F271" s="25"/>
      <c r="G271" s="114"/>
      <c r="H271" s="109"/>
      <c r="I271" s="4"/>
    </row>
    <row r="272" spans="2:9" ht="18" customHeight="1" x14ac:dyDescent="0.25">
      <c r="B272" s="86"/>
      <c r="C272" s="25"/>
      <c r="D272" s="25"/>
      <c r="E272" s="25"/>
      <c r="F272" s="25"/>
      <c r="G272" s="114"/>
      <c r="H272" s="109"/>
      <c r="I272" s="4"/>
    </row>
    <row r="273" spans="2:9" ht="18" customHeight="1" x14ac:dyDescent="0.25">
      <c r="B273" s="86"/>
      <c r="C273" s="25"/>
      <c r="D273" s="25"/>
      <c r="E273" s="25"/>
      <c r="F273" s="25"/>
      <c r="G273" s="114"/>
      <c r="H273" s="109"/>
      <c r="I273" s="4"/>
    </row>
    <row r="274" spans="2:9" ht="18" customHeight="1" x14ac:dyDescent="0.25">
      <c r="B274" s="86"/>
      <c r="C274" s="25"/>
      <c r="D274" s="25"/>
      <c r="E274" s="25"/>
      <c r="F274" s="25"/>
      <c r="G274" s="114"/>
      <c r="H274" s="109"/>
      <c r="I274" s="4"/>
    </row>
    <row r="275" spans="2:9" ht="18" customHeight="1" x14ac:dyDescent="0.25">
      <c r="B275" s="86"/>
      <c r="C275" s="25"/>
      <c r="D275" s="25"/>
      <c r="E275" s="25"/>
      <c r="F275" s="25"/>
      <c r="G275" s="114"/>
      <c r="H275" s="109"/>
      <c r="I275" s="4"/>
    </row>
    <row r="276" spans="2:9" ht="18" customHeight="1" x14ac:dyDescent="0.25">
      <c r="B276" s="86"/>
      <c r="C276" s="25"/>
      <c r="D276" s="25"/>
      <c r="E276" s="25"/>
      <c r="F276" s="25"/>
      <c r="G276" s="114"/>
      <c r="H276" s="109"/>
      <c r="I276" s="4"/>
    </row>
    <row r="277" spans="2:9" ht="18" customHeight="1" x14ac:dyDescent="0.25">
      <c r="B277" s="86"/>
      <c r="C277" s="25"/>
      <c r="D277" s="25"/>
      <c r="E277" s="25"/>
      <c r="F277" s="25"/>
      <c r="G277" s="114"/>
      <c r="H277" s="109"/>
      <c r="I277" s="4"/>
    </row>
    <row r="278" spans="2:9" ht="18" customHeight="1" x14ac:dyDescent="0.25">
      <c r="B278" s="86"/>
      <c r="C278" s="25"/>
      <c r="D278" s="25"/>
      <c r="E278" s="25"/>
      <c r="F278" s="25"/>
      <c r="G278" s="114"/>
      <c r="H278" s="109"/>
      <c r="I278" s="4"/>
    </row>
    <row r="279" spans="2:9" ht="18" customHeight="1" x14ac:dyDescent="0.25">
      <c r="B279" s="86"/>
      <c r="C279" s="25"/>
      <c r="D279" s="25"/>
      <c r="E279" s="25"/>
      <c r="F279" s="25"/>
      <c r="G279" s="114"/>
      <c r="H279" s="109"/>
      <c r="I279" s="4"/>
    </row>
    <row r="280" spans="2:9" ht="18" customHeight="1" x14ac:dyDescent="0.25">
      <c r="B280" s="86"/>
      <c r="C280" s="25"/>
      <c r="D280" s="25"/>
      <c r="E280" s="25"/>
      <c r="F280" s="25"/>
      <c r="G280" s="114"/>
      <c r="H280" s="109"/>
      <c r="I280" s="4"/>
    </row>
    <row r="281" spans="2:9" ht="18" customHeight="1" x14ac:dyDescent="0.25">
      <c r="B281" s="86"/>
      <c r="C281" s="25"/>
      <c r="D281" s="25"/>
      <c r="E281" s="25"/>
      <c r="F281" s="25"/>
      <c r="G281" s="114"/>
      <c r="H281" s="109"/>
      <c r="I281" s="4"/>
    </row>
    <row r="282" spans="2:9" ht="18" customHeight="1" x14ac:dyDescent="0.25">
      <c r="B282" s="86"/>
      <c r="C282" s="25"/>
      <c r="D282" s="25"/>
      <c r="E282" s="25"/>
      <c r="F282" s="25"/>
      <c r="G282" s="114"/>
      <c r="H282" s="109"/>
      <c r="I282" s="4"/>
    </row>
    <row r="283" spans="2:9" ht="18" customHeight="1" x14ac:dyDescent="0.25">
      <c r="B283" s="86"/>
      <c r="C283" s="25"/>
      <c r="D283" s="25"/>
      <c r="E283" s="25"/>
      <c r="F283" s="25"/>
      <c r="G283" s="114"/>
      <c r="H283" s="109"/>
      <c r="I283" s="4"/>
    </row>
    <row r="284" spans="2:9" ht="18" customHeight="1" x14ac:dyDescent="0.25">
      <c r="B284" s="86"/>
      <c r="C284" s="25"/>
      <c r="D284" s="25"/>
      <c r="E284" s="25"/>
      <c r="F284" s="25"/>
      <c r="G284" s="114"/>
      <c r="H284" s="109"/>
      <c r="I284" s="4"/>
    </row>
    <row r="285" spans="2:9" ht="18" customHeight="1" x14ac:dyDescent="0.25">
      <c r="B285" s="86"/>
      <c r="C285" s="25"/>
      <c r="D285" s="25"/>
      <c r="E285" s="25"/>
      <c r="F285" s="25"/>
      <c r="G285" s="114"/>
      <c r="H285" s="109"/>
      <c r="I285" s="4"/>
    </row>
    <row r="286" spans="2:9" ht="18" customHeight="1" x14ac:dyDescent="0.25">
      <c r="B286" s="86"/>
      <c r="C286" s="25"/>
      <c r="D286" s="25"/>
      <c r="E286" s="25"/>
      <c r="F286" s="25"/>
      <c r="G286" s="114"/>
      <c r="H286" s="109"/>
      <c r="I286" s="4"/>
    </row>
    <row r="287" spans="2:9" ht="18" customHeight="1" x14ac:dyDescent="0.25">
      <c r="B287" s="86"/>
      <c r="C287" s="25"/>
      <c r="D287" s="25"/>
      <c r="E287" s="25"/>
      <c r="F287" s="25"/>
      <c r="G287" s="114"/>
      <c r="H287" s="109"/>
      <c r="I287" s="4"/>
    </row>
    <row r="288" spans="2:9" ht="18" customHeight="1" x14ac:dyDescent="0.25">
      <c r="B288" s="86"/>
      <c r="C288" s="25"/>
      <c r="D288" s="25"/>
      <c r="E288" s="25"/>
      <c r="F288" s="25"/>
      <c r="G288" s="114"/>
      <c r="H288" s="109"/>
      <c r="I288" s="4"/>
    </row>
    <row r="289" spans="2:9" ht="18" customHeight="1" x14ac:dyDescent="0.25">
      <c r="B289" s="86"/>
      <c r="C289" s="25"/>
      <c r="D289" s="25"/>
      <c r="E289" s="25"/>
      <c r="F289" s="25"/>
      <c r="G289" s="114"/>
      <c r="H289" s="109"/>
      <c r="I289" s="4"/>
    </row>
    <row r="290" spans="2:9" ht="18" customHeight="1" x14ac:dyDescent="0.25">
      <c r="B290" s="86"/>
      <c r="C290" s="25"/>
      <c r="D290" s="25"/>
      <c r="E290" s="25"/>
      <c r="F290" s="25"/>
      <c r="G290" s="114"/>
      <c r="H290" s="109"/>
      <c r="I290" s="4"/>
    </row>
    <row r="291" spans="2:9" ht="18" customHeight="1" x14ac:dyDescent="0.25">
      <c r="B291" s="86"/>
      <c r="C291" s="25"/>
      <c r="D291" s="25"/>
      <c r="E291" s="25"/>
      <c r="F291" s="25"/>
      <c r="G291" s="114"/>
      <c r="H291" s="109"/>
      <c r="I291" s="4"/>
    </row>
    <row r="292" spans="2:9" ht="18" customHeight="1" x14ac:dyDescent="0.25">
      <c r="B292" s="86"/>
      <c r="C292" s="25"/>
      <c r="D292" s="25"/>
      <c r="E292" s="25"/>
      <c r="F292" s="25"/>
      <c r="G292" s="114"/>
      <c r="H292" s="109"/>
      <c r="I292" s="4"/>
    </row>
    <row r="293" spans="2:9" ht="18" customHeight="1" x14ac:dyDescent="0.25">
      <c r="B293" s="86"/>
      <c r="C293" s="25"/>
      <c r="D293" s="25"/>
      <c r="E293" s="25"/>
      <c r="F293" s="25"/>
      <c r="G293" s="114"/>
      <c r="H293" s="109"/>
      <c r="I293" s="4"/>
    </row>
    <row r="294" spans="2:9" ht="18" customHeight="1" x14ac:dyDescent="0.25">
      <c r="B294" s="86"/>
      <c r="C294" s="25"/>
      <c r="D294" s="25"/>
      <c r="E294" s="25"/>
      <c r="F294" s="25"/>
      <c r="G294" s="114"/>
      <c r="H294" s="109"/>
      <c r="I294" s="4"/>
    </row>
    <row r="295" spans="2:9" ht="18" customHeight="1" x14ac:dyDescent="0.25">
      <c r="B295" s="86"/>
      <c r="C295" s="25"/>
      <c r="D295" s="25"/>
      <c r="E295" s="25"/>
      <c r="F295" s="25"/>
      <c r="G295" s="114"/>
      <c r="H295" s="109"/>
      <c r="I295" s="4"/>
    </row>
    <row r="296" spans="2:9" ht="18" customHeight="1" x14ac:dyDescent="0.25">
      <c r="B296" s="86"/>
      <c r="C296" s="25"/>
      <c r="D296" s="25"/>
      <c r="E296" s="25"/>
      <c r="F296" s="25"/>
      <c r="G296" s="114"/>
      <c r="H296" s="109"/>
      <c r="I296" s="4"/>
    </row>
    <row r="297" spans="2:9" ht="18" customHeight="1" x14ac:dyDescent="0.25">
      <c r="B297" s="86"/>
      <c r="C297" s="25"/>
      <c r="D297" s="25"/>
      <c r="E297" s="25"/>
      <c r="F297" s="25"/>
      <c r="G297" s="114"/>
      <c r="H297" s="109"/>
      <c r="I297" s="4"/>
    </row>
    <row r="298" spans="2:9" ht="18" customHeight="1" x14ac:dyDescent="0.25">
      <c r="B298" s="86"/>
      <c r="C298" s="25"/>
      <c r="D298" s="25"/>
      <c r="E298" s="25"/>
      <c r="F298" s="25"/>
      <c r="G298" s="114"/>
      <c r="H298" s="109"/>
      <c r="I298" s="4"/>
    </row>
    <row r="299" spans="2:9" ht="18" customHeight="1" x14ac:dyDescent="0.25">
      <c r="B299" s="86"/>
      <c r="C299" s="25"/>
      <c r="D299" s="25"/>
      <c r="E299" s="25"/>
      <c r="F299" s="25"/>
      <c r="G299" s="114"/>
      <c r="H299" s="109"/>
      <c r="I299" s="4"/>
    </row>
    <row r="300" spans="2:9" ht="18" customHeight="1" x14ac:dyDescent="0.25">
      <c r="B300" s="86"/>
      <c r="C300" s="25"/>
      <c r="D300" s="25"/>
      <c r="E300" s="25"/>
      <c r="F300" s="25"/>
      <c r="G300" s="114"/>
      <c r="H300" s="109"/>
      <c r="I300" s="4"/>
    </row>
    <row r="301" spans="2:9" ht="18" customHeight="1" x14ac:dyDescent="0.25">
      <c r="B301" s="86"/>
      <c r="C301" s="25"/>
      <c r="D301" s="25"/>
      <c r="E301" s="25"/>
      <c r="F301" s="25"/>
      <c r="G301" s="114"/>
      <c r="H301" s="109"/>
      <c r="I301" s="4"/>
    </row>
    <row r="302" spans="2:9" ht="18" customHeight="1" x14ac:dyDescent="0.25">
      <c r="B302" s="86"/>
      <c r="C302" s="25"/>
      <c r="D302" s="25"/>
      <c r="E302" s="25"/>
      <c r="F302" s="25"/>
      <c r="G302" s="114"/>
      <c r="H302" s="109"/>
      <c r="I302" s="4"/>
    </row>
    <row r="303" spans="2:9" ht="18" customHeight="1" x14ac:dyDescent="0.25">
      <c r="B303" s="86"/>
      <c r="C303" s="25"/>
      <c r="D303" s="25"/>
      <c r="E303" s="25"/>
      <c r="F303" s="25"/>
      <c r="G303" s="114"/>
      <c r="H303" s="109"/>
      <c r="I303" s="4"/>
    </row>
    <row r="304" spans="2:9" ht="18" customHeight="1" x14ac:dyDescent="0.25">
      <c r="B304" s="86"/>
      <c r="C304" s="25"/>
      <c r="D304" s="25"/>
      <c r="E304" s="25"/>
      <c r="F304" s="25"/>
      <c r="G304" s="114"/>
      <c r="H304" s="109"/>
      <c r="I304" s="4"/>
    </row>
    <row r="305" spans="2:9" ht="18" customHeight="1" x14ac:dyDescent="0.25">
      <c r="B305" s="86"/>
      <c r="C305" s="25"/>
      <c r="D305" s="25"/>
      <c r="E305" s="25"/>
      <c r="F305" s="25"/>
      <c r="G305" s="114"/>
      <c r="H305" s="109"/>
      <c r="I305" s="4"/>
    </row>
    <row r="306" spans="2:9" ht="18" customHeight="1" x14ac:dyDescent="0.25">
      <c r="B306" s="86"/>
      <c r="C306" s="25"/>
      <c r="D306" s="25"/>
      <c r="E306" s="25"/>
      <c r="F306" s="25"/>
      <c r="G306" s="114"/>
      <c r="H306" s="109"/>
      <c r="I306" s="4"/>
    </row>
    <row r="307" spans="2:9" ht="18" customHeight="1" x14ac:dyDescent="0.25">
      <c r="B307" s="86"/>
      <c r="C307" s="25"/>
      <c r="D307" s="25"/>
      <c r="E307" s="25"/>
      <c r="F307" s="25"/>
      <c r="G307" s="114"/>
      <c r="H307" s="109"/>
      <c r="I307" s="4"/>
    </row>
    <row r="308" spans="2:9" ht="18" customHeight="1" x14ac:dyDescent="0.25">
      <c r="B308" s="86"/>
      <c r="C308" s="25"/>
      <c r="D308" s="25"/>
      <c r="E308" s="25"/>
      <c r="F308" s="25"/>
      <c r="G308" s="114"/>
      <c r="H308" s="109"/>
      <c r="I308" s="4"/>
    </row>
    <row r="309" spans="2:9" ht="18" customHeight="1" x14ac:dyDescent="0.25">
      <c r="B309" s="86"/>
      <c r="C309" s="25"/>
      <c r="D309" s="25"/>
      <c r="E309" s="25"/>
      <c r="F309" s="25"/>
      <c r="G309" s="114"/>
      <c r="H309" s="109"/>
      <c r="I309" s="4"/>
    </row>
    <row r="310" spans="2:9" ht="18" customHeight="1" x14ac:dyDescent="0.25">
      <c r="B310" s="86"/>
      <c r="C310" s="25"/>
      <c r="D310" s="25"/>
      <c r="E310" s="25"/>
      <c r="F310" s="25"/>
      <c r="G310" s="114"/>
      <c r="H310" s="109"/>
      <c r="I310" s="4"/>
    </row>
    <row r="311" spans="2:9" ht="18" customHeight="1" x14ac:dyDescent="0.25">
      <c r="B311" s="86"/>
      <c r="C311" s="25"/>
      <c r="D311" s="25"/>
      <c r="E311" s="25"/>
      <c r="F311" s="25"/>
      <c r="G311" s="114"/>
      <c r="H311" s="109"/>
      <c r="I311" s="4"/>
    </row>
    <row r="312" spans="2:9" ht="18" customHeight="1" x14ac:dyDescent="0.25">
      <c r="B312" s="86"/>
      <c r="C312" s="25"/>
      <c r="D312" s="25"/>
      <c r="E312" s="25"/>
      <c r="F312" s="25"/>
      <c r="G312" s="114"/>
      <c r="H312" s="109"/>
      <c r="I312" s="4"/>
    </row>
    <row r="313" spans="2:9" ht="18" customHeight="1" x14ac:dyDescent="0.25">
      <c r="B313" s="86"/>
      <c r="C313" s="25"/>
      <c r="D313" s="25"/>
      <c r="E313" s="25"/>
      <c r="F313" s="25"/>
      <c r="G313" s="114"/>
      <c r="H313" s="109"/>
      <c r="I313" s="4"/>
    </row>
    <row r="314" spans="2:9" ht="18" customHeight="1" x14ac:dyDescent="0.25">
      <c r="B314" s="86"/>
      <c r="C314" s="25"/>
      <c r="D314" s="25"/>
      <c r="E314" s="25"/>
      <c r="F314" s="25"/>
      <c r="G314" s="114"/>
      <c r="H314" s="109"/>
      <c r="I314" s="4"/>
    </row>
    <row r="315" spans="2:9" ht="18" customHeight="1" x14ac:dyDescent="0.25">
      <c r="B315" s="86"/>
      <c r="C315" s="25"/>
      <c r="D315" s="25"/>
      <c r="E315" s="25"/>
      <c r="F315" s="25"/>
      <c r="G315" s="114"/>
      <c r="H315" s="109"/>
      <c r="I315" s="4"/>
    </row>
    <row r="316" spans="2:9" ht="18" customHeight="1" x14ac:dyDescent="0.25">
      <c r="B316" s="86"/>
      <c r="C316" s="25"/>
      <c r="D316" s="25"/>
      <c r="E316" s="25"/>
      <c r="F316" s="25"/>
      <c r="G316" s="114"/>
      <c r="H316" s="109"/>
      <c r="I316" s="4"/>
    </row>
    <row r="317" spans="2:9" ht="18" customHeight="1" x14ac:dyDescent="0.25">
      <c r="B317" s="86"/>
      <c r="C317" s="25"/>
      <c r="D317" s="25"/>
      <c r="E317" s="25"/>
      <c r="F317" s="25"/>
      <c r="G317" s="114"/>
      <c r="H317" s="109"/>
      <c r="I317" s="4"/>
    </row>
    <row r="318" spans="2:9" ht="18" customHeight="1" x14ac:dyDescent="0.25">
      <c r="B318" s="86"/>
      <c r="C318" s="25"/>
      <c r="D318" s="25"/>
      <c r="E318" s="25"/>
      <c r="F318" s="25"/>
      <c r="G318" s="114"/>
      <c r="H318" s="109"/>
      <c r="I318" s="4"/>
    </row>
    <row r="319" spans="2:9" ht="18" customHeight="1" x14ac:dyDescent="0.25">
      <c r="B319" s="86"/>
      <c r="C319" s="25"/>
      <c r="D319" s="25"/>
      <c r="E319" s="25"/>
      <c r="F319" s="25"/>
      <c r="G319" s="114"/>
      <c r="H319" s="109"/>
      <c r="I319" s="4"/>
    </row>
    <row r="320" spans="2:9" ht="18" customHeight="1" x14ac:dyDescent="0.25">
      <c r="B320" s="86"/>
      <c r="C320" s="25"/>
      <c r="D320" s="25"/>
      <c r="E320" s="25"/>
      <c r="F320" s="25"/>
      <c r="G320" s="114"/>
      <c r="H320" s="109"/>
      <c r="I320" s="4"/>
    </row>
    <row r="321" spans="2:9" ht="18" customHeight="1" x14ac:dyDescent="0.25">
      <c r="B321" s="86"/>
      <c r="C321" s="25"/>
      <c r="D321" s="25"/>
      <c r="E321" s="25"/>
      <c r="F321" s="25"/>
      <c r="G321" s="114"/>
      <c r="H321" s="109"/>
      <c r="I321" s="4"/>
    </row>
    <row r="322" spans="2:9" ht="18" customHeight="1" x14ac:dyDescent="0.25">
      <c r="B322" s="86"/>
      <c r="C322" s="25"/>
      <c r="D322" s="25"/>
      <c r="E322" s="25"/>
      <c r="F322" s="25"/>
      <c r="G322" s="114"/>
      <c r="H322" s="109"/>
      <c r="I322" s="4"/>
    </row>
    <row r="323" spans="2:9" ht="18" customHeight="1" x14ac:dyDescent="0.25">
      <c r="B323" s="86"/>
      <c r="C323" s="25"/>
      <c r="D323" s="25"/>
      <c r="E323" s="25"/>
      <c r="F323" s="25"/>
      <c r="G323" s="114"/>
      <c r="H323" s="109"/>
      <c r="I323" s="4"/>
    </row>
    <row r="324" spans="2:9" ht="18" customHeight="1" x14ac:dyDescent="0.25">
      <c r="B324" s="86"/>
      <c r="C324" s="25"/>
      <c r="D324" s="25"/>
      <c r="E324" s="25"/>
      <c r="F324" s="25"/>
      <c r="G324" s="114"/>
      <c r="H324" s="109"/>
      <c r="I324" s="4"/>
    </row>
    <row r="325" spans="2:9" ht="18" customHeight="1" x14ac:dyDescent="0.25">
      <c r="B325" s="86"/>
      <c r="C325" s="25"/>
      <c r="D325" s="25"/>
      <c r="E325" s="25"/>
      <c r="F325" s="25"/>
      <c r="G325" s="114"/>
      <c r="H325" s="109"/>
      <c r="I325" s="4"/>
    </row>
    <row r="326" spans="2:9" ht="18" customHeight="1" x14ac:dyDescent="0.25">
      <c r="B326" s="86"/>
      <c r="C326" s="25"/>
      <c r="D326" s="25"/>
      <c r="E326" s="25"/>
      <c r="F326" s="25"/>
      <c r="G326" s="114"/>
      <c r="H326" s="109"/>
      <c r="I326" s="4"/>
    </row>
    <row r="327" spans="2:9" ht="18" customHeight="1" x14ac:dyDescent="0.25">
      <c r="B327" s="86"/>
      <c r="C327" s="25"/>
      <c r="D327" s="25"/>
      <c r="E327" s="25"/>
      <c r="F327" s="25"/>
      <c r="G327" s="114"/>
      <c r="H327" s="109"/>
      <c r="I327" s="4"/>
    </row>
    <row r="328" spans="2:9" ht="18" customHeight="1" x14ac:dyDescent="0.25">
      <c r="B328" s="86"/>
      <c r="C328" s="25"/>
      <c r="D328" s="25"/>
      <c r="E328" s="25"/>
      <c r="F328" s="25"/>
      <c r="G328" s="114"/>
      <c r="H328" s="109"/>
      <c r="I328" s="4"/>
    </row>
    <row r="329" spans="2:9" ht="18" customHeight="1" x14ac:dyDescent="0.25">
      <c r="B329" s="86"/>
      <c r="C329" s="25"/>
      <c r="D329" s="25"/>
      <c r="E329" s="25"/>
      <c r="F329" s="25"/>
      <c r="G329" s="114"/>
      <c r="H329" s="109"/>
      <c r="I329" s="4"/>
    </row>
    <row r="330" spans="2:9" ht="18" customHeight="1" x14ac:dyDescent="0.25">
      <c r="B330" s="86"/>
      <c r="C330" s="25"/>
      <c r="D330" s="25"/>
      <c r="E330" s="25"/>
      <c r="F330" s="25"/>
      <c r="G330" s="114"/>
      <c r="H330" s="109"/>
      <c r="I330" s="4"/>
    </row>
    <row r="331" spans="2:9" ht="18" customHeight="1" x14ac:dyDescent="0.25">
      <c r="B331" s="86"/>
      <c r="C331" s="25"/>
      <c r="D331" s="25"/>
      <c r="E331" s="25"/>
      <c r="F331" s="25"/>
      <c r="G331" s="114"/>
      <c r="H331" s="109"/>
      <c r="I331" s="4"/>
    </row>
    <row r="332" spans="2:9" ht="18" customHeight="1" x14ac:dyDescent="0.25">
      <c r="B332" s="86"/>
      <c r="C332" s="25"/>
      <c r="D332" s="25"/>
      <c r="E332" s="25"/>
      <c r="F332" s="25"/>
      <c r="G332" s="114"/>
      <c r="H332" s="109"/>
      <c r="I332" s="4"/>
    </row>
    <row r="333" spans="2:9" ht="18" customHeight="1" x14ac:dyDescent="0.25">
      <c r="B333" s="86"/>
      <c r="C333" s="25"/>
      <c r="D333" s="25"/>
      <c r="E333" s="25"/>
      <c r="F333" s="25"/>
      <c r="G333" s="114"/>
      <c r="H333" s="109"/>
      <c r="I333" s="4"/>
    </row>
    <row r="334" spans="2:9" ht="18" customHeight="1" x14ac:dyDescent="0.25">
      <c r="B334" s="86"/>
      <c r="C334" s="25"/>
      <c r="D334" s="25"/>
      <c r="E334" s="25"/>
      <c r="F334" s="25"/>
      <c r="G334" s="114"/>
      <c r="H334" s="109"/>
      <c r="I334" s="4"/>
    </row>
    <row r="335" spans="2:9" ht="18" customHeight="1" x14ac:dyDescent="0.25">
      <c r="B335" s="86"/>
      <c r="C335" s="25"/>
      <c r="D335" s="25"/>
      <c r="E335" s="25"/>
      <c r="F335" s="25"/>
      <c r="G335" s="114"/>
      <c r="H335" s="109"/>
      <c r="I335" s="4"/>
    </row>
    <row r="336" spans="2:9" ht="18" customHeight="1" x14ac:dyDescent="0.25">
      <c r="B336" s="86"/>
      <c r="C336" s="25"/>
      <c r="D336" s="25"/>
      <c r="E336" s="25"/>
      <c r="F336" s="25"/>
      <c r="G336" s="114"/>
      <c r="H336" s="109"/>
      <c r="I336" s="4"/>
    </row>
    <row r="337" spans="2:9" ht="18" customHeight="1" x14ac:dyDescent="0.25">
      <c r="B337" s="86"/>
      <c r="C337" s="25"/>
      <c r="D337" s="25"/>
      <c r="E337" s="25"/>
      <c r="F337" s="25"/>
      <c r="G337" s="114"/>
      <c r="H337" s="109"/>
      <c r="I337" s="4"/>
    </row>
    <row r="338" spans="2:9" ht="18" customHeight="1" x14ac:dyDescent="0.25">
      <c r="B338" s="86"/>
      <c r="C338" s="25"/>
      <c r="D338" s="25"/>
      <c r="E338" s="25"/>
      <c r="F338" s="25"/>
      <c r="G338" s="114"/>
      <c r="H338" s="109"/>
      <c r="I338" s="4"/>
    </row>
    <row r="339" spans="2:9" ht="18" customHeight="1" x14ac:dyDescent="0.25">
      <c r="B339" s="86"/>
      <c r="C339" s="25"/>
      <c r="D339" s="25"/>
      <c r="E339" s="25"/>
      <c r="F339" s="25"/>
      <c r="G339" s="114"/>
      <c r="H339" s="109"/>
      <c r="I339" s="4"/>
    </row>
    <row r="340" spans="2:9" ht="18" customHeight="1" x14ac:dyDescent="0.25">
      <c r="B340" s="86"/>
      <c r="C340" s="25"/>
      <c r="D340" s="25"/>
      <c r="E340" s="25"/>
      <c r="F340" s="25"/>
      <c r="G340" s="114"/>
      <c r="H340" s="109"/>
      <c r="I340" s="4"/>
    </row>
    <row r="341" spans="2:9" ht="18" customHeight="1" x14ac:dyDescent="0.25">
      <c r="B341" s="86"/>
      <c r="C341" s="25"/>
      <c r="D341" s="25"/>
      <c r="E341" s="25"/>
      <c r="F341" s="25"/>
      <c r="G341" s="114"/>
      <c r="H341" s="109"/>
      <c r="I341" s="4"/>
    </row>
    <row r="342" spans="2:9" ht="18" customHeight="1" x14ac:dyDescent="0.25">
      <c r="B342" s="86"/>
      <c r="C342" s="25"/>
      <c r="D342" s="25"/>
      <c r="E342" s="25"/>
      <c r="F342" s="25"/>
      <c r="G342" s="114"/>
      <c r="H342" s="109"/>
      <c r="I342" s="4"/>
    </row>
    <row r="343" spans="2:9" ht="18" customHeight="1" x14ac:dyDescent="0.25">
      <c r="B343" s="86"/>
      <c r="C343" s="25"/>
      <c r="D343" s="25"/>
      <c r="E343" s="25"/>
      <c r="F343" s="25"/>
      <c r="G343" s="114"/>
      <c r="H343" s="109"/>
      <c r="I343" s="4"/>
    </row>
    <row r="344" spans="2:9" ht="18" customHeight="1" x14ac:dyDescent="0.25">
      <c r="B344" s="86"/>
      <c r="C344" s="25"/>
      <c r="D344" s="25"/>
      <c r="E344" s="25"/>
      <c r="F344" s="25"/>
      <c r="G344" s="114"/>
      <c r="H344" s="109"/>
      <c r="I344" s="4"/>
    </row>
    <row r="345" spans="2:9" ht="18" customHeight="1" x14ac:dyDescent="0.25">
      <c r="B345" s="86"/>
      <c r="C345" s="25"/>
      <c r="D345" s="25"/>
      <c r="E345" s="25"/>
      <c r="F345" s="25"/>
      <c r="G345" s="114"/>
      <c r="H345" s="109"/>
      <c r="I345" s="4"/>
    </row>
    <row r="346" spans="2:9" ht="18" customHeight="1" x14ac:dyDescent="0.25">
      <c r="B346" s="86"/>
      <c r="C346" s="25"/>
      <c r="D346" s="25"/>
      <c r="E346" s="25"/>
      <c r="F346" s="25"/>
      <c r="G346" s="114"/>
      <c r="H346" s="109"/>
      <c r="I346" s="4"/>
    </row>
    <row r="347" spans="2:9" ht="18" customHeight="1" x14ac:dyDescent="0.25">
      <c r="B347" s="86"/>
      <c r="C347" s="25"/>
      <c r="D347" s="25"/>
      <c r="E347" s="25"/>
      <c r="F347" s="25"/>
      <c r="G347" s="114"/>
      <c r="H347" s="109"/>
      <c r="I347" s="4"/>
    </row>
    <row r="348" spans="2:9" ht="18" customHeight="1" x14ac:dyDescent="0.25">
      <c r="B348" s="86"/>
      <c r="C348" s="25"/>
      <c r="D348" s="25"/>
      <c r="E348" s="25"/>
      <c r="F348" s="25"/>
      <c r="G348" s="114"/>
      <c r="H348" s="109"/>
      <c r="I348" s="4"/>
    </row>
    <row r="349" spans="2:9" ht="18" customHeight="1" x14ac:dyDescent="0.25">
      <c r="B349" s="86"/>
      <c r="C349" s="25"/>
      <c r="D349" s="25"/>
      <c r="E349" s="25"/>
      <c r="F349" s="25"/>
      <c r="G349" s="114"/>
      <c r="H349" s="109"/>
      <c r="I349" s="4"/>
    </row>
    <row r="350" spans="2:9" ht="18" customHeight="1" x14ac:dyDescent="0.25">
      <c r="B350" s="86"/>
      <c r="C350" s="25"/>
      <c r="D350" s="25"/>
      <c r="E350" s="25"/>
      <c r="F350" s="25"/>
      <c r="G350" s="114"/>
      <c r="H350" s="109"/>
      <c r="I350" s="4"/>
    </row>
    <row r="351" spans="2:9" ht="18" customHeight="1" x14ac:dyDescent="0.25">
      <c r="B351" s="86"/>
      <c r="C351" s="25"/>
      <c r="D351" s="25"/>
      <c r="E351" s="25"/>
      <c r="F351" s="25"/>
      <c r="G351" s="114"/>
      <c r="H351" s="109"/>
      <c r="I351" s="4"/>
    </row>
    <row r="352" spans="2:9" ht="18" customHeight="1" x14ac:dyDescent="0.25">
      <c r="B352" s="86"/>
      <c r="C352" s="25"/>
      <c r="D352" s="25"/>
      <c r="E352" s="25"/>
      <c r="F352" s="25"/>
      <c r="G352" s="114"/>
      <c r="H352" s="109"/>
      <c r="I352" s="4"/>
    </row>
    <row r="353" spans="2:9" ht="18" customHeight="1" x14ac:dyDescent="0.25">
      <c r="B353" s="86"/>
      <c r="C353" s="25"/>
      <c r="D353" s="25"/>
      <c r="E353" s="25"/>
      <c r="F353" s="25"/>
      <c r="G353" s="114"/>
      <c r="H353" s="109"/>
      <c r="I353" s="4"/>
    </row>
    <row r="354" spans="2:9" ht="18" customHeight="1" x14ac:dyDescent="0.25">
      <c r="B354" s="86"/>
      <c r="C354" s="25"/>
      <c r="D354" s="25"/>
      <c r="E354" s="25"/>
      <c r="F354" s="25"/>
      <c r="G354" s="114"/>
      <c r="H354" s="109"/>
      <c r="I354" s="4"/>
    </row>
    <row r="355" spans="2:9" ht="18" customHeight="1" x14ac:dyDescent="0.25">
      <c r="B355" s="86"/>
      <c r="C355" s="25"/>
      <c r="D355" s="25"/>
      <c r="E355" s="25"/>
      <c r="F355" s="25"/>
      <c r="G355" s="114"/>
      <c r="H355" s="109"/>
      <c r="I355" s="4"/>
    </row>
    <row r="356" spans="2:9" ht="18" customHeight="1" x14ac:dyDescent="0.25">
      <c r="B356" s="86"/>
      <c r="C356" s="25"/>
      <c r="D356" s="25"/>
      <c r="E356" s="25"/>
      <c r="F356" s="25"/>
      <c r="G356" s="114"/>
      <c r="H356" s="109"/>
      <c r="I356" s="4"/>
    </row>
    <row r="357" spans="2:9" ht="18" customHeight="1" x14ac:dyDescent="0.25">
      <c r="B357" s="86"/>
      <c r="C357" s="25"/>
      <c r="D357" s="25"/>
      <c r="E357" s="25"/>
      <c r="F357" s="25"/>
      <c r="G357" s="114"/>
      <c r="H357" s="109"/>
      <c r="I357" s="4"/>
    </row>
    <row r="358" spans="2:9" ht="18" customHeight="1" x14ac:dyDescent="0.25">
      <c r="B358" s="86"/>
      <c r="C358" s="25"/>
      <c r="D358" s="25"/>
      <c r="E358" s="25"/>
      <c r="F358" s="25"/>
      <c r="G358" s="114"/>
      <c r="H358" s="109"/>
      <c r="I358" s="4"/>
    </row>
    <row r="359" spans="2:9" ht="18" customHeight="1" x14ac:dyDescent="0.25">
      <c r="B359" s="86"/>
      <c r="C359" s="25"/>
      <c r="D359" s="25"/>
      <c r="E359" s="25"/>
      <c r="F359" s="25"/>
      <c r="G359" s="114"/>
      <c r="H359" s="109"/>
      <c r="I359" s="4"/>
    </row>
    <row r="360" spans="2:9" ht="18" customHeight="1" x14ac:dyDescent="0.25">
      <c r="B360" s="86"/>
      <c r="C360" s="25"/>
      <c r="D360" s="25"/>
      <c r="E360" s="25"/>
      <c r="F360" s="25"/>
      <c r="G360" s="114"/>
      <c r="H360" s="109"/>
      <c r="I360" s="4"/>
    </row>
    <row r="361" spans="2:9" ht="18" customHeight="1" x14ac:dyDescent="0.25">
      <c r="B361" s="86"/>
      <c r="C361" s="25"/>
      <c r="D361" s="25"/>
      <c r="E361" s="25"/>
      <c r="F361" s="25"/>
      <c r="G361" s="114"/>
      <c r="H361" s="109"/>
      <c r="I361" s="4"/>
    </row>
    <row r="362" spans="2:9" ht="18" customHeight="1" x14ac:dyDescent="0.25">
      <c r="B362" s="86"/>
      <c r="C362" s="25"/>
      <c r="D362" s="25"/>
      <c r="E362" s="25"/>
      <c r="F362" s="25"/>
      <c r="G362" s="114"/>
      <c r="H362" s="109"/>
      <c r="I362" s="4"/>
    </row>
    <row r="363" spans="2:9" ht="18" customHeight="1" x14ac:dyDescent="0.25">
      <c r="B363" s="86"/>
      <c r="C363" s="25"/>
      <c r="D363" s="25"/>
      <c r="E363" s="25"/>
      <c r="F363" s="25"/>
      <c r="G363" s="114"/>
      <c r="H363" s="109"/>
      <c r="I363" s="4"/>
    </row>
    <row r="364" spans="2:9" ht="18" customHeight="1" x14ac:dyDescent="0.25">
      <c r="B364" s="86"/>
      <c r="C364" s="25"/>
      <c r="D364" s="25"/>
      <c r="E364" s="25"/>
      <c r="F364" s="25"/>
      <c r="G364" s="114"/>
      <c r="H364" s="109"/>
      <c r="I364" s="4"/>
    </row>
    <row r="365" spans="2:9" ht="18" customHeight="1" x14ac:dyDescent="0.25">
      <c r="B365" s="86"/>
      <c r="C365" s="25"/>
      <c r="D365" s="25"/>
      <c r="E365" s="25"/>
      <c r="F365" s="25"/>
      <c r="G365" s="114"/>
      <c r="H365" s="109"/>
      <c r="I365" s="4"/>
    </row>
    <row r="366" spans="2:9" ht="18" customHeight="1" x14ac:dyDescent="0.25">
      <c r="B366" s="86"/>
      <c r="C366" s="25"/>
      <c r="D366" s="25"/>
      <c r="E366" s="25"/>
      <c r="F366" s="25"/>
      <c r="G366" s="114"/>
      <c r="H366" s="109"/>
      <c r="I366" s="4"/>
    </row>
    <row r="367" spans="2:9" ht="18" customHeight="1" x14ac:dyDescent="0.25">
      <c r="B367" s="86"/>
      <c r="C367" s="25"/>
      <c r="D367" s="25"/>
      <c r="E367" s="25"/>
      <c r="F367" s="25"/>
      <c r="G367" s="114"/>
      <c r="H367" s="109"/>
      <c r="I367" s="4"/>
    </row>
    <row r="368" spans="2:9" ht="18" customHeight="1" x14ac:dyDescent="0.25">
      <c r="B368" s="86"/>
      <c r="C368" s="25"/>
      <c r="D368" s="25"/>
      <c r="E368" s="25"/>
      <c r="F368" s="25"/>
      <c r="G368" s="114"/>
      <c r="H368" s="109"/>
      <c r="I368" s="4"/>
    </row>
    <row r="369" spans="2:9" ht="18" customHeight="1" x14ac:dyDescent="0.25">
      <c r="B369" s="86"/>
      <c r="C369" s="25"/>
      <c r="D369" s="25"/>
      <c r="E369" s="25"/>
      <c r="F369" s="25"/>
      <c r="G369" s="114"/>
      <c r="H369" s="109"/>
      <c r="I369" s="4"/>
    </row>
    <row r="370" spans="2:9" ht="18" customHeight="1" x14ac:dyDescent="0.25">
      <c r="B370" s="86"/>
      <c r="C370" s="25"/>
      <c r="D370" s="25"/>
      <c r="E370" s="25"/>
      <c r="F370" s="25"/>
      <c r="G370" s="114"/>
      <c r="H370" s="109"/>
      <c r="I370" s="4"/>
    </row>
    <row r="371" spans="2:9" ht="18" customHeight="1" x14ac:dyDescent="0.25">
      <c r="B371" s="86"/>
      <c r="C371" s="25"/>
      <c r="D371" s="25"/>
      <c r="E371" s="25"/>
      <c r="F371" s="25"/>
      <c r="G371" s="114"/>
      <c r="H371" s="109"/>
      <c r="I371" s="4"/>
    </row>
    <row r="372" spans="2:9" ht="18" customHeight="1" x14ac:dyDescent="0.25">
      <c r="B372" s="86"/>
      <c r="C372" s="25"/>
      <c r="D372" s="25"/>
      <c r="E372" s="25"/>
      <c r="F372" s="25"/>
      <c r="G372" s="114"/>
      <c r="H372" s="109"/>
      <c r="I372" s="4"/>
    </row>
    <row r="373" spans="2:9" ht="18" customHeight="1" x14ac:dyDescent="0.25">
      <c r="B373" s="86"/>
      <c r="C373" s="25"/>
      <c r="D373" s="25"/>
      <c r="E373" s="25"/>
      <c r="F373" s="25"/>
      <c r="G373" s="114"/>
      <c r="H373" s="109"/>
      <c r="I373" s="4"/>
    </row>
    <row r="374" spans="2:9" ht="18" customHeight="1" x14ac:dyDescent="0.25">
      <c r="B374" s="86"/>
      <c r="C374" s="25"/>
      <c r="D374" s="25"/>
      <c r="E374" s="25"/>
      <c r="F374" s="25"/>
      <c r="G374" s="114"/>
      <c r="H374" s="109"/>
      <c r="I374" s="4"/>
    </row>
    <row r="375" spans="2:9" ht="18" customHeight="1" x14ac:dyDescent="0.25">
      <c r="B375" s="86"/>
      <c r="C375" s="25"/>
      <c r="D375" s="25"/>
      <c r="E375" s="25"/>
      <c r="F375" s="25"/>
      <c r="G375" s="114"/>
      <c r="H375" s="109"/>
      <c r="I375" s="4"/>
    </row>
    <row r="376" spans="2:9" ht="18" customHeight="1" x14ac:dyDescent="0.25">
      <c r="B376" s="86"/>
      <c r="C376" s="25"/>
      <c r="D376" s="25"/>
      <c r="E376" s="25"/>
      <c r="F376" s="25"/>
      <c r="G376" s="114"/>
      <c r="H376" s="109"/>
      <c r="I376" s="4"/>
    </row>
    <row r="377" spans="2:9" ht="18" customHeight="1" x14ac:dyDescent="0.25">
      <c r="B377" s="86"/>
      <c r="C377" s="25"/>
      <c r="D377" s="25"/>
      <c r="E377" s="25"/>
      <c r="F377" s="25"/>
      <c r="G377" s="114"/>
      <c r="H377" s="109"/>
      <c r="I377" s="4"/>
    </row>
    <row r="378" spans="2:9" ht="18" customHeight="1" x14ac:dyDescent="0.25">
      <c r="B378" s="86"/>
      <c r="C378" s="25"/>
      <c r="D378" s="25"/>
      <c r="E378" s="25"/>
      <c r="F378" s="25"/>
      <c r="G378" s="114"/>
      <c r="H378" s="109"/>
      <c r="I378" s="4"/>
    </row>
    <row r="379" spans="2:9" ht="18" customHeight="1" x14ac:dyDescent="0.25">
      <c r="B379" s="86"/>
      <c r="C379" s="25"/>
      <c r="D379" s="25"/>
      <c r="E379" s="25"/>
      <c r="F379" s="25"/>
      <c r="G379" s="114"/>
      <c r="H379" s="109"/>
      <c r="I379" s="4"/>
    </row>
    <row r="380" spans="2:9" ht="18" customHeight="1" x14ac:dyDescent="0.25">
      <c r="B380" s="86"/>
      <c r="C380" s="25"/>
      <c r="D380" s="25"/>
      <c r="E380" s="25"/>
      <c r="F380" s="25"/>
      <c r="G380" s="114"/>
      <c r="H380" s="109"/>
      <c r="I380" s="4"/>
    </row>
    <row r="381" spans="2:9" ht="18" customHeight="1" x14ac:dyDescent="0.25">
      <c r="B381" s="86"/>
      <c r="C381" s="25"/>
      <c r="D381" s="25"/>
      <c r="E381" s="25"/>
      <c r="F381" s="25"/>
      <c r="G381" s="114"/>
      <c r="H381" s="109"/>
      <c r="I381" s="4"/>
    </row>
    <row r="382" spans="2:9" ht="18" customHeight="1" x14ac:dyDescent="0.25">
      <c r="B382" s="86"/>
      <c r="C382" s="25"/>
      <c r="D382" s="25"/>
      <c r="E382" s="25"/>
      <c r="F382" s="25"/>
      <c r="G382" s="114"/>
      <c r="H382" s="109"/>
      <c r="I382" s="4"/>
    </row>
    <row r="383" spans="2:9" ht="18" customHeight="1" x14ac:dyDescent="0.25">
      <c r="B383" s="86"/>
      <c r="C383" s="25"/>
      <c r="D383" s="25"/>
      <c r="E383" s="25"/>
      <c r="F383" s="25"/>
      <c r="G383" s="114"/>
      <c r="H383" s="109"/>
      <c r="I383" s="4"/>
    </row>
    <row r="384" spans="2:9" ht="18" customHeight="1" x14ac:dyDescent="0.25">
      <c r="B384" s="86"/>
      <c r="C384" s="25"/>
      <c r="D384" s="25"/>
      <c r="E384" s="25"/>
      <c r="F384" s="25"/>
      <c r="G384" s="114"/>
      <c r="H384" s="109"/>
      <c r="I384" s="4"/>
    </row>
    <row r="385" spans="2:9" ht="18" customHeight="1" x14ac:dyDescent="0.25">
      <c r="B385" s="86"/>
      <c r="C385" s="25"/>
      <c r="D385" s="25"/>
      <c r="E385" s="25"/>
      <c r="F385" s="25"/>
      <c r="G385" s="114"/>
      <c r="H385" s="109"/>
      <c r="I385" s="4"/>
    </row>
    <row r="386" spans="2:9" ht="18" customHeight="1" x14ac:dyDescent="0.25">
      <c r="B386" s="86"/>
      <c r="C386" s="25"/>
      <c r="D386" s="25"/>
      <c r="E386" s="25"/>
      <c r="F386" s="25"/>
      <c r="G386" s="114"/>
      <c r="H386" s="109"/>
      <c r="I386" s="4"/>
    </row>
    <row r="387" spans="2:9" ht="18" customHeight="1" x14ac:dyDescent="0.25">
      <c r="B387" s="86"/>
      <c r="C387" s="25"/>
      <c r="D387" s="25"/>
      <c r="E387" s="25"/>
      <c r="F387" s="25"/>
      <c r="G387" s="114"/>
      <c r="H387" s="109"/>
      <c r="I387" s="4"/>
    </row>
    <row r="388" spans="2:9" ht="18" customHeight="1" x14ac:dyDescent="0.25">
      <c r="B388" s="86"/>
      <c r="C388" s="25"/>
      <c r="D388" s="25"/>
      <c r="E388" s="25"/>
      <c r="F388" s="25"/>
      <c r="G388" s="114"/>
      <c r="H388" s="109"/>
      <c r="I388" s="4"/>
    </row>
    <row r="389" spans="2:9" ht="18" customHeight="1" x14ac:dyDescent="0.25">
      <c r="B389" s="86"/>
      <c r="C389" s="25"/>
      <c r="D389" s="25"/>
      <c r="E389" s="25"/>
      <c r="F389" s="25"/>
      <c r="G389" s="114"/>
      <c r="H389" s="109"/>
      <c r="I389" s="4"/>
    </row>
    <row r="390" spans="2:9" ht="18" customHeight="1" x14ac:dyDescent="0.25">
      <c r="B390" s="86"/>
      <c r="C390" s="25"/>
      <c r="D390" s="25"/>
      <c r="E390" s="25"/>
      <c r="F390" s="25"/>
      <c r="G390" s="114"/>
      <c r="H390" s="109"/>
      <c r="I390" s="4"/>
    </row>
    <row r="391" spans="2:9" ht="18" customHeight="1" x14ac:dyDescent="0.25">
      <c r="B391" s="86"/>
      <c r="C391" s="25"/>
      <c r="D391" s="25"/>
      <c r="E391" s="25"/>
      <c r="F391" s="25"/>
      <c r="G391" s="114"/>
      <c r="H391" s="109"/>
      <c r="I391" s="4"/>
    </row>
    <row r="392" spans="2:9" ht="18" customHeight="1" x14ac:dyDescent="0.25">
      <c r="B392" s="86"/>
      <c r="C392" s="25"/>
      <c r="D392" s="25"/>
      <c r="E392" s="25"/>
      <c r="F392" s="25"/>
      <c r="G392" s="114"/>
      <c r="H392" s="109"/>
      <c r="I392" s="4"/>
    </row>
    <row r="393" spans="2:9" ht="18" customHeight="1" x14ac:dyDescent="0.25">
      <c r="B393" s="86"/>
      <c r="C393" s="25"/>
      <c r="D393" s="25"/>
      <c r="E393" s="25"/>
      <c r="F393" s="25"/>
      <c r="G393" s="114"/>
      <c r="H393" s="109"/>
      <c r="I393" s="4"/>
    </row>
    <row r="394" spans="2:9" ht="18" customHeight="1" x14ac:dyDescent="0.25">
      <c r="B394" s="86"/>
      <c r="C394" s="25"/>
      <c r="D394" s="25"/>
      <c r="E394" s="25"/>
      <c r="F394" s="25"/>
      <c r="G394" s="114"/>
      <c r="H394" s="109"/>
      <c r="I394" s="4"/>
    </row>
    <row r="395" spans="2:9" ht="18" customHeight="1" x14ac:dyDescent="0.25">
      <c r="B395" s="86"/>
      <c r="C395" s="25"/>
      <c r="D395" s="25"/>
      <c r="E395" s="25"/>
      <c r="F395" s="25"/>
      <c r="G395" s="114"/>
      <c r="H395" s="109"/>
      <c r="I395" s="4"/>
    </row>
    <row r="396" spans="2:9" ht="18" customHeight="1" x14ac:dyDescent="0.25">
      <c r="B396" s="86"/>
      <c r="C396" s="25"/>
      <c r="D396" s="25"/>
      <c r="E396" s="25"/>
      <c r="F396" s="25"/>
      <c r="G396" s="114"/>
      <c r="H396" s="109"/>
      <c r="I396" s="4"/>
    </row>
    <row r="397" spans="2:9" ht="18" customHeight="1" x14ac:dyDescent="0.25">
      <c r="B397" s="86"/>
      <c r="C397" s="25"/>
      <c r="D397" s="25"/>
      <c r="E397" s="25"/>
      <c r="F397" s="25"/>
      <c r="G397" s="114"/>
      <c r="H397" s="109"/>
      <c r="I397" s="4"/>
    </row>
    <row r="398" spans="2:9" ht="18" customHeight="1" x14ac:dyDescent="0.25">
      <c r="B398" s="86"/>
      <c r="C398" s="25"/>
      <c r="D398" s="25"/>
      <c r="E398" s="25"/>
      <c r="F398" s="25"/>
      <c r="G398" s="114"/>
      <c r="H398" s="109"/>
      <c r="I398" s="4"/>
    </row>
    <row r="399" spans="2:9" ht="18" customHeight="1" x14ac:dyDescent="0.25">
      <c r="B399" s="86"/>
      <c r="C399" s="25"/>
      <c r="D399" s="25"/>
      <c r="E399" s="25"/>
      <c r="F399" s="25"/>
      <c r="G399" s="114"/>
      <c r="H399" s="109"/>
      <c r="I399" s="4"/>
    </row>
    <row r="400" spans="2:9" ht="18" customHeight="1" x14ac:dyDescent="0.25">
      <c r="B400" s="86"/>
      <c r="C400" s="25"/>
      <c r="D400" s="25"/>
      <c r="E400" s="25"/>
      <c r="F400" s="25"/>
      <c r="G400" s="114"/>
      <c r="H400" s="109"/>
      <c r="I400" s="4"/>
    </row>
    <row r="401" spans="2:9" ht="18" customHeight="1" x14ac:dyDescent="0.25">
      <c r="B401" s="86"/>
      <c r="C401" s="25"/>
      <c r="D401" s="25"/>
      <c r="E401" s="25"/>
      <c r="F401" s="25"/>
      <c r="G401" s="114"/>
      <c r="H401" s="109"/>
      <c r="I401" s="4"/>
    </row>
    <row r="402" spans="2:9" ht="18" customHeight="1" x14ac:dyDescent="0.25">
      <c r="B402" s="86"/>
      <c r="C402" s="25"/>
      <c r="D402" s="25"/>
      <c r="E402" s="25"/>
      <c r="F402" s="25"/>
      <c r="G402" s="114"/>
      <c r="H402" s="109"/>
      <c r="I402" s="4"/>
    </row>
    <row r="403" spans="2:9" ht="18" customHeight="1" x14ac:dyDescent="0.25">
      <c r="B403" s="86"/>
      <c r="C403" s="25"/>
      <c r="D403" s="25"/>
      <c r="E403" s="25"/>
      <c r="F403" s="25"/>
      <c r="G403" s="114"/>
      <c r="H403" s="109"/>
      <c r="I403" s="4"/>
    </row>
    <row r="404" spans="2:9" ht="18" customHeight="1" x14ac:dyDescent="0.25">
      <c r="B404" s="86"/>
      <c r="C404" s="25"/>
      <c r="D404" s="25"/>
      <c r="E404" s="25"/>
      <c r="F404" s="25"/>
      <c r="G404" s="114"/>
      <c r="H404" s="109"/>
      <c r="I404" s="4"/>
    </row>
    <row r="405" spans="2:9" ht="18" customHeight="1" x14ac:dyDescent="0.25">
      <c r="B405" s="86"/>
      <c r="C405" s="25"/>
      <c r="D405" s="25"/>
      <c r="E405" s="25"/>
      <c r="F405" s="25"/>
      <c r="G405" s="114"/>
      <c r="H405" s="109"/>
      <c r="I405" s="4"/>
    </row>
    <row r="406" spans="2:9" ht="18" customHeight="1" x14ac:dyDescent="0.25">
      <c r="B406" s="86"/>
      <c r="C406" s="25"/>
      <c r="D406" s="25"/>
      <c r="E406" s="25"/>
      <c r="F406" s="25"/>
      <c r="G406" s="114"/>
      <c r="H406" s="109"/>
      <c r="I406" s="4"/>
    </row>
    <row r="407" spans="2:9" ht="18" customHeight="1" x14ac:dyDescent="0.25">
      <c r="B407" s="86"/>
      <c r="C407" s="25"/>
      <c r="D407" s="25"/>
      <c r="E407" s="25"/>
      <c r="F407" s="25"/>
      <c r="G407" s="114"/>
      <c r="H407" s="109"/>
      <c r="I407" s="4"/>
    </row>
    <row r="408" spans="2:9" ht="18" customHeight="1" x14ac:dyDescent="0.25">
      <c r="B408" s="86"/>
      <c r="C408" s="25"/>
      <c r="D408" s="25"/>
      <c r="E408" s="25"/>
      <c r="F408" s="25"/>
      <c r="G408" s="114"/>
      <c r="H408" s="109"/>
      <c r="I408" s="4"/>
    </row>
    <row r="409" spans="2:9" ht="18" customHeight="1" x14ac:dyDescent="0.25">
      <c r="B409" s="86"/>
      <c r="C409" s="25"/>
      <c r="D409" s="25"/>
      <c r="E409" s="25"/>
      <c r="F409" s="25"/>
      <c r="G409" s="114"/>
      <c r="H409" s="109"/>
      <c r="I409" s="4"/>
    </row>
    <row r="410" spans="2:9" ht="18" customHeight="1" x14ac:dyDescent="0.25">
      <c r="B410" s="86"/>
      <c r="C410" s="25"/>
      <c r="D410" s="25"/>
      <c r="E410" s="25"/>
      <c r="F410" s="25"/>
      <c r="G410" s="114"/>
      <c r="H410" s="109"/>
      <c r="I410" s="4"/>
    </row>
    <row r="411" spans="2:9" ht="18" customHeight="1" x14ac:dyDescent="0.25">
      <c r="B411" s="86"/>
      <c r="C411" s="25"/>
      <c r="D411" s="25"/>
      <c r="E411" s="25"/>
      <c r="F411" s="25"/>
      <c r="G411" s="114"/>
      <c r="H411" s="109"/>
      <c r="I411" s="4"/>
    </row>
    <row r="412" spans="2:9" ht="18" customHeight="1" x14ac:dyDescent="0.25">
      <c r="B412" s="86"/>
      <c r="C412" s="25"/>
      <c r="D412" s="25"/>
      <c r="E412" s="25"/>
      <c r="F412" s="25"/>
      <c r="G412" s="114"/>
      <c r="H412" s="109"/>
      <c r="I412" s="4"/>
    </row>
    <row r="413" spans="2:9" ht="18" customHeight="1" x14ac:dyDescent="0.25">
      <c r="B413" s="86"/>
      <c r="C413" s="25"/>
      <c r="D413" s="25"/>
      <c r="E413" s="25"/>
      <c r="F413" s="25"/>
      <c r="G413" s="114"/>
      <c r="H413" s="109"/>
      <c r="I413" s="4"/>
    </row>
    <row r="414" spans="2:9" ht="18" customHeight="1" x14ac:dyDescent="0.25">
      <c r="B414" s="86"/>
      <c r="C414" s="25"/>
      <c r="D414" s="25"/>
      <c r="E414" s="25"/>
      <c r="F414" s="25"/>
      <c r="G414" s="114"/>
      <c r="H414" s="109"/>
      <c r="I414" s="4"/>
    </row>
    <row r="415" spans="2:9" ht="18" customHeight="1" x14ac:dyDescent="0.25">
      <c r="B415" s="86"/>
      <c r="C415" s="25"/>
      <c r="D415" s="25"/>
      <c r="E415" s="25"/>
      <c r="F415" s="25"/>
      <c r="G415" s="114"/>
      <c r="H415" s="109"/>
      <c r="I415" s="4"/>
    </row>
    <row r="416" spans="2:9" ht="18" customHeight="1" x14ac:dyDescent="0.25">
      <c r="B416" s="86"/>
      <c r="C416" s="25"/>
      <c r="D416" s="25"/>
      <c r="E416" s="25"/>
      <c r="F416" s="25"/>
      <c r="G416" s="114"/>
      <c r="H416" s="109"/>
      <c r="I416" s="4"/>
    </row>
    <row r="417" spans="2:9" ht="18" customHeight="1" x14ac:dyDescent="0.25">
      <c r="B417" s="86"/>
      <c r="C417" s="25"/>
      <c r="D417" s="25"/>
      <c r="E417" s="25"/>
      <c r="F417" s="25"/>
      <c r="G417" s="114"/>
      <c r="H417" s="109"/>
      <c r="I417" s="4"/>
    </row>
    <row r="418" spans="2:9" ht="18" customHeight="1" x14ac:dyDescent="0.25">
      <c r="B418" s="86"/>
      <c r="C418" s="25"/>
      <c r="D418" s="25"/>
      <c r="E418" s="25"/>
      <c r="F418" s="25"/>
      <c r="G418" s="114"/>
      <c r="H418" s="109"/>
      <c r="I418" s="4"/>
    </row>
    <row r="419" spans="2:9" ht="18" customHeight="1" x14ac:dyDescent="0.25">
      <c r="B419" s="86"/>
      <c r="C419" s="25"/>
      <c r="D419" s="25"/>
      <c r="E419" s="25"/>
      <c r="F419" s="25"/>
      <c r="G419" s="114"/>
      <c r="H419" s="109"/>
      <c r="I419" s="4"/>
    </row>
    <row r="420" spans="2:9" ht="18" customHeight="1" x14ac:dyDescent="0.25">
      <c r="B420" s="86"/>
      <c r="C420" s="25"/>
      <c r="D420" s="25"/>
      <c r="E420" s="25"/>
      <c r="F420" s="25"/>
      <c r="G420" s="114"/>
      <c r="H420" s="109"/>
      <c r="I420" s="4"/>
    </row>
    <row r="421" spans="2:9" ht="18" customHeight="1" x14ac:dyDescent="0.25">
      <c r="B421" s="86"/>
      <c r="C421" s="25"/>
      <c r="D421" s="25"/>
      <c r="E421" s="25"/>
      <c r="F421" s="25"/>
      <c r="G421" s="114"/>
      <c r="H421" s="109"/>
      <c r="I421" s="4"/>
    </row>
    <row r="422" spans="2:9" ht="18" customHeight="1" x14ac:dyDescent="0.25">
      <c r="B422" s="86"/>
      <c r="C422" s="25"/>
      <c r="D422" s="25"/>
      <c r="E422" s="25"/>
      <c r="F422" s="25"/>
      <c r="G422" s="114"/>
      <c r="H422" s="109"/>
      <c r="I422" s="4"/>
    </row>
    <row r="423" spans="2:9" ht="18" customHeight="1" x14ac:dyDescent="0.25">
      <c r="B423" s="86"/>
      <c r="C423" s="25"/>
      <c r="D423" s="25"/>
      <c r="E423" s="25"/>
      <c r="F423" s="25"/>
      <c r="G423" s="114"/>
      <c r="H423" s="109"/>
      <c r="I423" s="4"/>
    </row>
    <row r="424" spans="2:9" ht="18" customHeight="1" x14ac:dyDescent="0.25">
      <c r="B424" s="86"/>
      <c r="C424" s="25"/>
      <c r="D424" s="25"/>
      <c r="E424" s="25"/>
      <c r="F424" s="25"/>
      <c r="G424" s="114"/>
      <c r="H424" s="109"/>
      <c r="I424" s="4"/>
    </row>
    <row r="425" spans="2:9" ht="18" customHeight="1" x14ac:dyDescent="0.25">
      <c r="B425" s="86"/>
      <c r="C425" s="25"/>
      <c r="D425" s="25"/>
      <c r="E425" s="25"/>
      <c r="F425" s="25"/>
      <c r="G425" s="114"/>
      <c r="H425" s="109"/>
      <c r="I425" s="4"/>
    </row>
    <row r="426" spans="2:9" ht="18" customHeight="1" x14ac:dyDescent="0.25">
      <c r="B426" s="86"/>
      <c r="C426" s="25"/>
      <c r="D426" s="25"/>
      <c r="E426" s="25"/>
      <c r="F426" s="25"/>
      <c r="G426" s="114"/>
      <c r="H426" s="109"/>
      <c r="I426" s="4"/>
    </row>
    <row r="427" spans="2:9" ht="18" customHeight="1" x14ac:dyDescent="0.25">
      <c r="B427" s="86"/>
      <c r="C427" s="25"/>
      <c r="D427" s="25"/>
      <c r="E427" s="25"/>
      <c r="F427" s="25"/>
      <c r="G427" s="114"/>
      <c r="H427" s="109"/>
      <c r="I427" s="4"/>
    </row>
    <row r="428" spans="2:9" ht="18" customHeight="1" x14ac:dyDescent="0.25">
      <c r="B428" s="86"/>
      <c r="C428" s="25"/>
      <c r="D428" s="25"/>
      <c r="E428" s="25"/>
      <c r="F428" s="25"/>
      <c r="G428" s="114"/>
      <c r="H428" s="109"/>
      <c r="I428" s="4"/>
    </row>
    <row r="429" spans="2:9" ht="18" customHeight="1" x14ac:dyDescent="0.25">
      <c r="B429" s="86"/>
      <c r="C429" s="25"/>
      <c r="D429" s="25"/>
      <c r="E429" s="25"/>
      <c r="F429" s="25"/>
      <c r="G429" s="114"/>
      <c r="H429" s="109"/>
      <c r="I429" s="4"/>
    </row>
    <row r="430" spans="2:9" ht="18" customHeight="1" x14ac:dyDescent="0.25">
      <c r="B430" s="86"/>
      <c r="C430" s="25"/>
      <c r="D430" s="25"/>
      <c r="E430" s="25"/>
      <c r="F430" s="25"/>
      <c r="G430" s="114"/>
      <c r="H430" s="109"/>
      <c r="I430" s="4"/>
    </row>
    <row r="431" spans="2:9" ht="18" customHeight="1" x14ac:dyDescent="0.25">
      <c r="B431" s="86"/>
      <c r="C431" s="25"/>
      <c r="D431" s="25"/>
      <c r="E431" s="25"/>
      <c r="F431" s="25"/>
      <c r="G431" s="114"/>
      <c r="H431" s="109"/>
      <c r="I431" s="4"/>
    </row>
    <row r="432" spans="2:9" ht="18" customHeight="1" x14ac:dyDescent="0.25">
      <c r="B432" s="86"/>
      <c r="C432" s="25"/>
      <c r="D432" s="25"/>
      <c r="E432" s="25"/>
      <c r="F432" s="25"/>
      <c r="G432" s="114"/>
      <c r="H432" s="109"/>
      <c r="I432" s="4"/>
    </row>
    <row r="433" spans="2:9" ht="18" customHeight="1" x14ac:dyDescent="0.25">
      <c r="B433" s="86"/>
      <c r="C433" s="25"/>
      <c r="D433" s="25"/>
      <c r="E433" s="25"/>
      <c r="F433" s="25"/>
      <c r="G433" s="114"/>
      <c r="H433" s="109"/>
      <c r="I433" s="4"/>
    </row>
    <row r="434" spans="2:9" ht="18" customHeight="1" x14ac:dyDescent="0.25">
      <c r="B434" s="86"/>
      <c r="C434" s="25"/>
      <c r="D434" s="25"/>
      <c r="E434" s="25"/>
      <c r="F434" s="25"/>
      <c r="G434" s="114"/>
      <c r="H434" s="109"/>
      <c r="I434" s="4"/>
    </row>
    <row r="435" spans="2:9" ht="18" customHeight="1" x14ac:dyDescent="0.25">
      <c r="B435" s="86"/>
      <c r="C435" s="25"/>
      <c r="D435" s="25"/>
      <c r="E435" s="25"/>
      <c r="F435" s="25"/>
      <c r="G435" s="114"/>
      <c r="H435" s="109"/>
      <c r="I435" s="4"/>
    </row>
    <row r="436" spans="2:9" ht="18" customHeight="1" x14ac:dyDescent="0.25">
      <c r="B436" s="86"/>
      <c r="C436" s="25"/>
      <c r="D436" s="25"/>
      <c r="E436" s="25"/>
      <c r="F436" s="25"/>
      <c r="G436" s="114"/>
      <c r="H436" s="109"/>
      <c r="I436" s="4"/>
    </row>
    <row r="437" spans="2:9" ht="18" customHeight="1" x14ac:dyDescent="0.25">
      <c r="B437" s="86"/>
      <c r="C437" s="25"/>
      <c r="D437" s="25"/>
      <c r="E437" s="25"/>
      <c r="F437" s="25"/>
      <c r="G437" s="114"/>
      <c r="H437" s="109"/>
      <c r="I437" s="4"/>
    </row>
    <row r="438" spans="2:9" ht="18" customHeight="1" x14ac:dyDescent="0.25">
      <c r="B438" s="86"/>
      <c r="C438" s="25"/>
      <c r="D438" s="25"/>
      <c r="E438" s="25"/>
      <c r="F438" s="25"/>
      <c r="G438" s="114"/>
      <c r="H438" s="109"/>
      <c r="I438" s="4"/>
    </row>
    <row r="439" spans="2:9" ht="18" customHeight="1" x14ac:dyDescent="0.25">
      <c r="B439" s="86"/>
      <c r="C439" s="25"/>
      <c r="D439" s="25"/>
      <c r="E439" s="25"/>
      <c r="F439" s="25"/>
      <c r="G439" s="114"/>
      <c r="H439" s="109"/>
      <c r="I439" s="4"/>
    </row>
    <row r="440" spans="2:9" ht="18" customHeight="1" x14ac:dyDescent="0.25">
      <c r="B440" s="86"/>
      <c r="C440" s="25"/>
      <c r="D440" s="25"/>
      <c r="E440" s="25"/>
      <c r="F440" s="25"/>
      <c r="G440" s="114"/>
      <c r="H440" s="109"/>
      <c r="I440" s="4"/>
    </row>
    <row r="441" spans="2:9" ht="18" customHeight="1" x14ac:dyDescent="0.25">
      <c r="B441" s="86"/>
      <c r="C441" s="25"/>
      <c r="D441" s="25"/>
      <c r="E441" s="25"/>
      <c r="F441" s="25"/>
      <c r="G441" s="114"/>
      <c r="H441" s="109"/>
      <c r="I441" s="4"/>
    </row>
    <row r="442" spans="2:9" ht="18" customHeight="1" x14ac:dyDescent="0.25">
      <c r="B442" s="86"/>
      <c r="C442" s="25"/>
      <c r="D442" s="25"/>
      <c r="E442" s="25"/>
      <c r="F442" s="25"/>
      <c r="G442" s="114"/>
      <c r="H442" s="109"/>
      <c r="I442" s="4"/>
    </row>
    <row r="443" spans="2:9" ht="18" customHeight="1" x14ac:dyDescent="0.25">
      <c r="B443" s="86"/>
      <c r="C443" s="25"/>
      <c r="D443" s="25"/>
      <c r="E443" s="25"/>
      <c r="F443" s="25"/>
      <c r="G443" s="114"/>
      <c r="H443" s="109"/>
      <c r="I443" s="4"/>
    </row>
    <row r="444" spans="2:9" ht="18" customHeight="1" x14ac:dyDescent="0.25">
      <c r="B444" s="86"/>
      <c r="C444" s="25"/>
      <c r="D444" s="25"/>
      <c r="E444" s="25"/>
      <c r="F444" s="25"/>
      <c r="G444" s="114"/>
      <c r="H444" s="109"/>
      <c r="I444" s="4"/>
    </row>
    <row r="445" spans="2:9" ht="18" customHeight="1" x14ac:dyDescent="0.25">
      <c r="B445" s="86"/>
      <c r="C445" s="25"/>
      <c r="D445" s="25"/>
      <c r="E445" s="25"/>
      <c r="F445" s="25"/>
      <c r="G445" s="114"/>
      <c r="H445" s="109"/>
      <c r="I445" s="4"/>
    </row>
    <row r="446" spans="2:9" ht="18" customHeight="1" x14ac:dyDescent="0.25">
      <c r="B446" s="86"/>
      <c r="C446" s="25"/>
      <c r="D446" s="25"/>
      <c r="E446" s="25"/>
      <c r="F446" s="25"/>
      <c r="G446" s="114"/>
      <c r="H446" s="109"/>
      <c r="I446" s="4"/>
    </row>
    <row r="447" spans="2:9" ht="18" customHeight="1" x14ac:dyDescent="0.25">
      <c r="B447" s="86"/>
      <c r="C447" s="25"/>
      <c r="D447" s="25"/>
      <c r="E447" s="25"/>
      <c r="F447" s="25"/>
      <c r="G447" s="114"/>
      <c r="H447" s="109"/>
      <c r="I447" s="4"/>
    </row>
    <row r="448" spans="2:9" ht="18" customHeight="1" x14ac:dyDescent="0.25">
      <c r="B448" s="86"/>
      <c r="C448" s="25"/>
      <c r="D448" s="25"/>
      <c r="E448" s="25"/>
      <c r="F448" s="25"/>
      <c r="G448" s="114"/>
      <c r="H448" s="109"/>
      <c r="I448" s="4"/>
    </row>
    <row r="449" spans="2:9" ht="18" customHeight="1" x14ac:dyDescent="0.25">
      <c r="B449" s="86"/>
      <c r="C449" s="25"/>
      <c r="D449" s="25"/>
      <c r="E449" s="25"/>
      <c r="F449" s="25"/>
      <c r="G449" s="114"/>
      <c r="H449" s="109"/>
      <c r="I449" s="4"/>
    </row>
    <row r="450" spans="2:9" ht="18" customHeight="1" x14ac:dyDescent="0.25">
      <c r="B450" s="86"/>
      <c r="C450" s="25"/>
      <c r="D450" s="25"/>
      <c r="E450" s="25"/>
      <c r="F450" s="25"/>
      <c r="G450" s="114"/>
      <c r="H450" s="109"/>
      <c r="I450" s="4"/>
    </row>
    <row r="451" spans="2:9" ht="18" customHeight="1" x14ac:dyDescent="0.25">
      <c r="B451" s="86"/>
      <c r="C451" s="25"/>
      <c r="D451" s="25"/>
      <c r="E451" s="25"/>
      <c r="F451" s="25"/>
      <c r="G451" s="114"/>
      <c r="H451" s="109"/>
      <c r="I451" s="4"/>
    </row>
    <row r="452" spans="2:9" ht="18" customHeight="1" x14ac:dyDescent="0.25">
      <c r="B452" s="86"/>
      <c r="C452" s="25"/>
      <c r="D452" s="25"/>
      <c r="E452" s="25"/>
      <c r="F452" s="25"/>
      <c r="G452" s="114"/>
      <c r="H452" s="109"/>
      <c r="I452" s="4"/>
    </row>
    <row r="453" spans="2:9" ht="18" customHeight="1" x14ac:dyDescent="0.25">
      <c r="B453" s="86"/>
      <c r="C453" s="25"/>
      <c r="D453" s="25"/>
      <c r="E453" s="25"/>
      <c r="F453" s="25"/>
      <c r="G453" s="114"/>
      <c r="H453" s="109"/>
      <c r="I453" s="4"/>
    </row>
    <row r="454" spans="2:9" ht="18" customHeight="1" x14ac:dyDescent="0.25">
      <c r="B454" s="86"/>
      <c r="C454" s="25"/>
      <c r="D454" s="25"/>
      <c r="E454" s="25"/>
      <c r="F454" s="25"/>
      <c r="G454" s="114"/>
      <c r="H454" s="109"/>
      <c r="I454" s="4"/>
    </row>
    <row r="455" spans="2:9" ht="18" customHeight="1" x14ac:dyDescent="0.25">
      <c r="B455" s="86"/>
      <c r="C455" s="25"/>
      <c r="D455" s="25"/>
      <c r="E455" s="25"/>
      <c r="F455" s="25"/>
      <c r="G455" s="114"/>
      <c r="H455" s="109"/>
      <c r="I455" s="4"/>
    </row>
    <row r="456" spans="2:9" ht="18" customHeight="1" x14ac:dyDescent="0.25">
      <c r="B456" s="86"/>
      <c r="C456" s="25"/>
      <c r="D456" s="25"/>
      <c r="E456" s="25"/>
      <c r="F456" s="25"/>
      <c r="G456" s="114"/>
      <c r="H456" s="109"/>
      <c r="I456" s="4"/>
    </row>
    <row r="457" spans="2:9" ht="18" customHeight="1" x14ac:dyDescent="0.25">
      <c r="B457" s="86"/>
      <c r="C457" s="25"/>
      <c r="D457" s="25"/>
      <c r="E457" s="25"/>
      <c r="F457" s="25"/>
      <c r="G457" s="114"/>
      <c r="H457" s="109"/>
      <c r="I457" s="4"/>
    </row>
    <row r="458" spans="2:9" ht="18" customHeight="1" x14ac:dyDescent="0.25">
      <c r="B458" s="86"/>
      <c r="C458" s="25"/>
      <c r="D458" s="25"/>
      <c r="E458" s="25"/>
      <c r="F458" s="25"/>
      <c r="G458" s="114"/>
      <c r="H458" s="109"/>
      <c r="I458" s="4"/>
    </row>
    <row r="459" spans="2:9" ht="18" customHeight="1" x14ac:dyDescent="0.25">
      <c r="B459" s="86"/>
      <c r="C459" s="25"/>
      <c r="D459" s="25"/>
      <c r="E459" s="25"/>
      <c r="F459" s="25"/>
      <c r="G459" s="114"/>
      <c r="H459" s="109"/>
      <c r="I459" s="4"/>
    </row>
    <row r="460" spans="2:9" ht="18" customHeight="1" x14ac:dyDescent="0.25">
      <c r="B460" s="86"/>
      <c r="C460" s="25"/>
      <c r="D460" s="25"/>
      <c r="E460" s="25"/>
      <c r="F460" s="25"/>
      <c r="G460" s="114"/>
      <c r="H460" s="109"/>
      <c r="I460" s="4"/>
    </row>
    <row r="461" spans="2:9" ht="18" customHeight="1" x14ac:dyDescent="0.25">
      <c r="B461" s="86"/>
      <c r="C461" s="25"/>
      <c r="D461" s="25"/>
      <c r="E461" s="25"/>
      <c r="F461" s="25"/>
      <c r="G461" s="114"/>
      <c r="H461" s="109"/>
      <c r="I461" s="4"/>
    </row>
    <row r="462" spans="2:9" ht="18" customHeight="1" x14ac:dyDescent="0.25">
      <c r="B462" s="86"/>
      <c r="C462" s="25"/>
      <c r="D462" s="25"/>
      <c r="E462" s="25"/>
      <c r="F462" s="25"/>
      <c r="G462" s="114"/>
      <c r="H462" s="109"/>
      <c r="I462" s="4"/>
    </row>
    <row r="463" spans="2:9" ht="18" customHeight="1" x14ac:dyDescent="0.25">
      <c r="B463" s="86"/>
      <c r="C463" s="25"/>
      <c r="D463" s="25"/>
      <c r="E463" s="25"/>
      <c r="F463" s="25"/>
      <c r="G463" s="114"/>
      <c r="H463" s="109"/>
      <c r="I463" s="4"/>
    </row>
    <row r="464" spans="2:9" ht="18" customHeight="1" x14ac:dyDescent="0.25">
      <c r="B464" s="86"/>
      <c r="C464" s="25"/>
      <c r="D464" s="25"/>
      <c r="E464" s="25"/>
      <c r="F464" s="25"/>
      <c r="G464" s="114"/>
      <c r="H464" s="109"/>
      <c r="I464" s="4"/>
    </row>
    <row r="465" spans="2:9" ht="18" customHeight="1" x14ac:dyDescent="0.25">
      <c r="B465" s="86"/>
      <c r="C465" s="25"/>
      <c r="D465" s="25"/>
      <c r="E465" s="25"/>
      <c r="F465" s="25"/>
      <c r="G465" s="114"/>
      <c r="H465" s="109"/>
      <c r="I465" s="4"/>
    </row>
    <row r="466" spans="2:9" ht="18" customHeight="1" x14ac:dyDescent="0.25">
      <c r="B466" s="86"/>
      <c r="C466" s="25"/>
      <c r="D466" s="25"/>
      <c r="E466" s="25"/>
      <c r="F466" s="25"/>
      <c r="G466" s="114"/>
      <c r="H466" s="109"/>
      <c r="I466" s="4"/>
    </row>
    <row r="467" spans="2:9" ht="18" customHeight="1" x14ac:dyDescent="0.25">
      <c r="B467" s="86"/>
      <c r="C467" s="25"/>
      <c r="D467" s="25"/>
      <c r="E467" s="25"/>
      <c r="F467" s="25"/>
      <c r="G467" s="114"/>
      <c r="H467" s="109"/>
      <c r="I467" s="4"/>
    </row>
    <row r="468" spans="2:9" ht="18" customHeight="1" x14ac:dyDescent="0.25">
      <c r="B468" s="86"/>
      <c r="C468" s="25"/>
      <c r="D468" s="25"/>
      <c r="E468" s="25"/>
      <c r="F468" s="25"/>
      <c r="G468" s="114"/>
      <c r="H468" s="109"/>
      <c r="I468" s="4"/>
    </row>
    <row r="469" spans="2:9" ht="18" customHeight="1" x14ac:dyDescent="0.25">
      <c r="B469" s="86"/>
      <c r="C469" s="25"/>
      <c r="D469" s="25"/>
      <c r="E469" s="25"/>
      <c r="F469" s="25"/>
      <c r="G469" s="114"/>
      <c r="H469" s="109"/>
      <c r="I469" s="4"/>
    </row>
    <row r="470" spans="2:9" ht="18" customHeight="1" x14ac:dyDescent="0.25">
      <c r="B470" s="86"/>
      <c r="C470" s="25"/>
      <c r="D470" s="25"/>
      <c r="E470" s="25"/>
      <c r="F470" s="25"/>
      <c r="G470" s="114"/>
      <c r="H470" s="109"/>
      <c r="I470" s="4"/>
    </row>
    <row r="471" spans="2:9" ht="18" customHeight="1" x14ac:dyDescent="0.25">
      <c r="B471" s="86"/>
      <c r="C471" s="25"/>
      <c r="D471" s="25"/>
      <c r="E471" s="25"/>
      <c r="F471" s="25"/>
      <c r="G471" s="114"/>
      <c r="H471" s="109"/>
      <c r="I471" s="4"/>
    </row>
    <row r="472" spans="2:9" ht="18" customHeight="1" x14ac:dyDescent="0.25">
      <c r="B472" s="86"/>
      <c r="C472" s="25"/>
      <c r="D472" s="25"/>
      <c r="E472" s="25"/>
      <c r="F472" s="25"/>
      <c r="G472" s="114"/>
      <c r="H472" s="109"/>
      <c r="I472" s="4"/>
    </row>
    <row r="473" spans="2:9" ht="18" customHeight="1" x14ac:dyDescent="0.25">
      <c r="B473" s="86"/>
      <c r="C473" s="25"/>
      <c r="D473" s="25"/>
      <c r="E473" s="25"/>
      <c r="F473" s="25"/>
      <c r="G473" s="114"/>
      <c r="H473" s="109"/>
      <c r="I473" s="4"/>
    </row>
    <row r="474" spans="2:9" ht="18" customHeight="1" x14ac:dyDescent="0.25">
      <c r="B474" s="86"/>
      <c r="C474" s="25"/>
      <c r="D474" s="25"/>
      <c r="E474" s="25"/>
      <c r="F474" s="25"/>
      <c r="G474" s="114"/>
      <c r="H474" s="109"/>
      <c r="I474" s="4"/>
    </row>
    <row r="475" spans="2:9" ht="18" customHeight="1" x14ac:dyDescent="0.25">
      <c r="B475" s="86"/>
      <c r="C475" s="25"/>
      <c r="D475" s="25"/>
      <c r="E475" s="25"/>
      <c r="F475" s="25"/>
      <c r="G475" s="114"/>
      <c r="H475" s="109"/>
      <c r="I475" s="4"/>
    </row>
    <row r="476" spans="2:9" ht="18" customHeight="1" x14ac:dyDescent="0.25">
      <c r="B476" s="86"/>
      <c r="C476" s="25"/>
      <c r="D476" s="25"/>
      <c r="E476" s="25"/>
      <c r="F476" s="25"/>
      <c r="G476" s="114"/>
      <c r="H476" s="109"/>
      <c r="I476" s="4"/>
    </row>
    <row r="477" spans="2:9" ht="18" customHeight="1" x14ac:dyDescent="0.25">
      <c r="B477" s="86"/>
      <c r="C477" s="25"/>
      <c r="D477" s="25"/>
      <c r="E477" s="25"/>
      <c r="F477" s="25"/>
      <c r="G477" s="114"/>
      <c r="H477" s="109"/>
      <c r="I477" s="4"/>
    </row>
    <row r="478" spans="2:9" ht="18" customHeight="1" x14ac:dyDescent="0.25">
      <c r="B478" s="86"/>
      <c r="C478" s="25"/>
      <c r="D478" s="25"/>
      <c r="E478" s="25"/>
      <c r="F478" s="25"/>
      <c r="G478" s="114"/>
      <c r="H478" s="109"/>
      <c r="I478" s="4"/>
    </row>
    <row r="479" spans="2:9" ht="18" customHeight="1" x14ac:dyDescent="0.25">
      <c r="B479" s="86"/>
      <c r="C479" s="25"/>
      <c r="D479" s="25"/>
      <c r="E479" s="25"/>
      <c r="F479" s="25"/>
      <c r="G479" s="114"/>
      <c r="H479" s="109"/>
      <c r="I479" s="4"/>
    </row>
    <row r="480" spans="2:9" ht="18" customHeight="1" x14ac:dyDescent="0.25">
      <c r="B480" s="86"/>
      <c r="C480" s="25"/>
      <c r="D480" s="25"/>
      <c r="E480" s="25"/>
      <c r="F480" s="25"/>
      <c r="G480" s="114"/>
      <c r="H480" s="109"/>
      <c r="I480" s="4"/>
    </row>
    <row r="481" spans="2:9" ht="18" customHeight="1" x14ac:dyDescent="0.25">
      <c r="B481" s="86"/>
      <c r="C481" s="25"/>
      <c r="D481" s="25"/>
      <c r="E481" s="25"/>
      <c r="F481" s="25"/>
      <c r="G481" s="114"/>
      <c r="H481" s="109"/>
      <c r="I481" s="4"/>
    </row>
    <row r="482" spans="2:9" ht="18" customHeight="1" x14ac:dyDescent="0.25">
      <c r="B482" s="86"/>
      <c r="C482" s="25"/>
      <c r="D482" s="25"/>
      <c r="E482" s="25"/>
      <c r="F482" s="25"/>
      <c r="G482" s="114"/>
      <c r="H482" s="109"/>
      <c r="I482" s="4"/>
    </row>
    <row r="483" spans="2:9" ht="18" customHeight="1" x14ac:dyDescent="0.25">
      <c r="B483" s="86"/>
      <c r="C483" s="25"/>
      <c r="D483" s="25"/>
      <c r="E483" s="25"/>
      <c r="F483" s="25"/>
      <c r="G483" s="114"/>
      <c r="H483" s="109"/>
      <c r="I483" s="4"/>
    </row>
    <row r="484" spans="2:9" ht="18" customHeight="1" x14ac:dyDescent="0.25">
      <c r="B484" s="86"/>
      <c r="C484" s="25"/>
      <c r="D484" s="25"/>
      <c r="E484" s="25"/>
      <c r="F484" s="25"/>
      <c r="G484" s="114"/>
      <c r="H484" s="109"/>
      <c r="I484" s="4"/>
    </row>
    <row r="485" spans="2:9" ht="18" customHeight="1" x14ac:dyDescent="0.25">
      <c r="B485" s="86"/>
      <c r="C485" s="25"/>
      <c r="D485" s="25"/>
      <c r="E485" s="25"/>
      <c r="F485" s="25"/>
      <c r="G485" s="114"/>
      <c r="H485" s="109"/>
      <c r="I485" s="4"/>
    </row>
    <row r="486" spans="2:9" ht="18" customHeight="1" x14ac:dyDescent="0.25">
      <c r="B486" s="86"/>
      <c r="C486" s="25"/>
      <c r="D486" s="25"/>
      <c r="E486" s="25"/>
      <c r="F486" s="25"/>
      <c r="G486" s="114"/>
      <c r="H486" s="109"/>
      <c r="I486" s="4"/>
    </row>
    <row r="487" spans="2:9" ht="18" customHeight="1" x14ac:dyDescent="0.25">
      <c r="B487" s="86"/>
      <c r="C487" s="25"/>
      <c r="D487" s="25"/>
      <c r="E487" s="25"/>
      <c r="F487" s="25"/>
      <c r="G487" s="114"/>
      <c r="H487" s="109"/>
      <c r="I487" s="4"/>
    </row>
    <row r="488" spans="2:9" ht="18" customHeight="1" x14ac:dyDescent="0.25">
      <c r="B488" s="86"/>
      <c r="C488" s="25"/>
      <c r="D488" s="25"/>
      <c r="E488" s="25"/>
      <c r="F488" s="25"/>
      <c r="G488" s="114"/>
      <c r="H488" s="109"/>
      <c r="I488" s="4"/>
    </row>
    <row r="489" spans="2:9" ht="18" customHeight="1" x14ac:dyDescent="0.25">
      <c r="B489" s="86"/>
      <c r="C489" s="25"/>
      <c r="D489" s="25"/>
      <c r="E489" s="25"/>
      <c r="F489" s="25"/>
      <c r="G489" s="114"/>
      <c r="H489" s="109"/>
      <c r="I489" s="4"/>
    </row>
    <row r="490" spans="2:9" ht="18" customHeight="1" x14ac:dyDescent="0.25">
      <c r="B490" s="86"/>
      <c r="C490" s="25"/>
      <c r="D490" s="25"/>
      <c r="E490" s="25"/>
      <c r="F490" s="25"/>
      <c r="G490" s="114"/>
      <c r="H490" s="109"/>
      <c r="I490" s="4"/>
    </row>
    <row r="491" spans="2:9" ht="18" customHeight="1" x14ac:dyDescent="0.25">
      <c r="B491" s="86"/>
      <c r="C491" s="25"/>
      <c r="D491" s="25"/>
      <c r="E491" s="25"/>
      <c r="F491" s="25"/>
      <c r="G491" s="114"/>
      <c r="H491" s="109"/>
      <c r="I491" s="4"/>
    </row>
    <row r="492" spans="2:9" ht="18" customHeight="1" x14ac:dyDescent="0.25">
      <c r="B492" s="86"/>
      <c r="C492" s="25"/>
      <c r="D492" s="25"/>
      <c r="E492" s="25"/>
      <c r="F492" s="25"/>
      <c r="G492" s="114"/>
      <c r="H492" s="109"/>
      <c r="I492" s="4"/>
    </row>
    <row r="493" spans="2:9" ht="18" customHeight="1" x14ac:dyDescent="0.25">
      <c r="B493" s="86"/>
      <c r="C493" s="25"/>
      <c r="D493" s="25"/>
      <c r="E493" s="25"/>
      <c r="F493" s="25"/>
      <c r="G493" s="114"/>
      <c r="H493" s="109"/>
      <c r="I493" s="4"/>
    </row>
    <row r="494" spans="2:9" ht="18" customHeight="1" x14ac:dyDescent="0.25">
      <c r="B494" s="86"/>
      <c r="C494" s="25"/>
      <c r="D494" s="25"/>
      <c r="E494" s="25"/>
      <c r="F494" s="25"/>
      <c r="G494" s="114"/>
      <c r="H494" s="109"/>
      <c r="I494" s="4"/>
    </row>
    <row r="495" spans="2:9" ht="18" customHeight="1" x14ac:dyDescent="0.25">
      <c r="B495" s="86"/>
      <c r="C495" s="25"/>
      <c r="D495" s="25"/>
      <c r="E495" s="25"/>
      <c r="F495" s="25"/>
      <c r="G495" s="114"/>
      <c r="H495" s="109"/>
      <c r="I495" s="4"/>
    </row>
    <row r="496" spans="2:9" ht="18" customHeight="1" x14ac:dyDescent="0.25">
      <c r="B496" s="86"/>
      <c r="C496" s="25"/>
      <c r="D496" s="25"/>
      <c r="E496" s="25"/>
      <c r="F496" s="25"/>
      <c r="G496" s="114"/>
      <c r="H496" s="109"/>
      <c r="I496" s="4"/>
    </row>
    <row r="497" spans="2:9" ht="18" customHeight="1" x14ac:dyDescent="0.25">
      <c r="B497" s="86"/>
      <c r="C497" s="25"/>
      <c r="D497" s="25"/>
      <c r="E497" s="25"/>
      <c r="F497" s="25"/>
      <c r="G497" s="114"/>
      <c r="H497" s="109"/>
      <c r="I497" s="4"/>
    </row>
    <row r="498" spans="2:9" ht="18" customHeight="1" x14ac:dyDescent="0.25">
      <c r="B498" s="86"/>
      <c r="C498" s="25"/>
      <c r="D498" s="25"/>
      <c r="E498" s="25"/>
      <c r="F498" s="25"/>
      <c r="G498" s="114"/>
      <c r="H498" s="109"/>
      <c r="I498" s="4"/>
    </row>
    <row r="499" spans="2:9" ht="18" customHeight="1" x14ac:dyDescent="0.25">
      <c r="B499" s="86"/>
      <c r="C499" s="25"/>
      <c r="D499" s="25"/>
      <c r="E499" s="25"/>
      <c r="F499" s="25"/>
      <c r="G499" s="114"/>
      <c r="H499" s="109"/>
      <c r="I499" s="4"/>
    </row>
    <row r="500" spans="2:9" ht="18" customHeight="1" thickBot="1" x14ac:dyDescent="0.3">
      <c r="B500" s="106"/>
      <c r="C500" s="26"/>
      <c r="D500" s="26"/>
      <c r="E500" s="26"/>
      <c r="F500" s="26"/>
      <c r="G500" s="115"/>
      <c r="H500" s="110"/>
      <c r="I500" s="5"/>
    </row>
    <row r="501" spans="2:9" ht="15.75" thickTop="1" x14ac:dyDescent="0.25"/>
  </sheetData>
  <mergeCells count="3">
    <mergeCell ref="B2:I2"/>
    <mergeCell ref="F4:G4"/>
    <mergeCell ref="H4:I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85" r:id="rId4" name="Check Box 1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6</xdr:row>
                    <xdr:rowOff>409575</xdr:rowOff>
                  </from>
                  <to>
                    <xdr:col>9</xdr:col>
                    <xdr:colOff>333375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7" r:id="rId5" name="Check Box 1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9" r:id="rId6" name="Check Box 1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1" r:id="rId7" name="Check Box 1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3" r:id="rId8" name="Check Box 2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5" r:id="rId9" name="Check Box 2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6" r:id="rId10" name="Check Box 2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180975</xdr:rowOff>
                  </from>
                  <to>
                    <xdr:col>9</xdr:col>
                    <xdr:colOff>333375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8" r:id="rId11" name="Check Box 2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0" r:id="rId12" name="Check Box 2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0</xdr:rowOff>
                  </from>
                  <to>
                    <xdr:col>9</xdr:col>
                    <xdr:colOff>333375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2" r:id="rId13" name="Check Box 3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4" r:id="rId14" name="Check Box 3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6" r:id="rId15" name="Check Box 3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8" r:id="rId16" name="Check Box 3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14</xdr:row>
                    <xdr:rowOff>180975</xdr:rowOff>
                  </from>
                  <to>
                    <xdr:col>9</xdr:col>
                    <xdr:colOff>333375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0" r:id="rId17" name="Check Box 3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2" r:id="rId18" name="Check Box 4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4" r:id="rId19" name="Check Box 4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6" r:id="rId20" name="Check Box 4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9" r:id="rId21" name="Check Box 4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1" r:id="rId22" name="Check Box 4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3" r:id="rId23" name="Check Box 5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5" r:id="rId24" name="Check Box 5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7" r:id="rId25" name="Check Box 5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8" r:id="rId26" name="Check Box 5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21</xdr:row>
                    <xdr:rowOff>180975</xdr:rowOff>
                  </from>
                  <to>
                    <xdr:col>9</xdr:col>
                    <xdr:colOff>333375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9" r:id="rId27" name="Check Box 5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2" r:id="rId28" name="Check Box 6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4" r:id="rId29" name="Check Box 6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7" r:id="rId30" name="Check Box 6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8" r:id="rId31" name="Check Box 6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9" r:id="rId32" name="Check Box 6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1" r:id="rId33" name="Check Box 6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3" r:id="rId34" name="Check Box 7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23</xdr:row>
                    <xdr:rowOff>180975</xdr:rowOff>
                  </from>
                  <to>
                    <xdr:col>9</xdr:col>
                    <xdr:colOff>333375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5" r:id="rId35" name="Check Box 7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26</xdr:row>
                    <xdr:rowOff>180975</xdr:rowOff>
                  </from>
                  <to>
                    <xdr:col>9</xdr:col>
                    <xdr:colOff>333375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7" r:id="rId36" name="Check Box 7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25</xdr:row>
                    <xdr:rowOff>180975</xdr:rowOff>
                  </from>
                  <to>
                    <xdr:col>9</xdr:col>
                    <xdr:colOff>333375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9" r:id="rId37" name="Check Box 7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1" r:id="rId38" name="Check Box 7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3" r:id="rId39" name="Check Box 8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28</xdr:row>
                    <xdr:rowOff>180975</xdr:rowOff>
                  </from>
                  <to>
                    <xdr:col>9</xdr:col>
                    <xdr:colOff>333375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5" r:id="rId40" name="Check Box 8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382E3ED-B83A-4087-A4AE-2CB3D68C578A}">
          <x14:formula1>
            <xm:f>'ne pas toucher'!$G$3:$G$9</xm:f>
          </x14:formula1>
          <xm:sqref>E8:E500</xm:sqref>
        </x14:dataValidation>
        <x14:dataValidation type="list" showInputMessage="1" showErrorMessage="1" xr:uid="{DF437B66-5F9F-4375-97AE-D67A9B57FC21}">
          <x14:formula1>
            <xm:f>'ne pas toucher'!$E$3:$E$21</xm:f>
          </x14:formula1>
          <xm:sqref>D8:D500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3D64-9F12-4AEC-8B8D-C38851D70174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070D-E670-498B-8ABA-2819DC4BB408}">
  <sheetPr>
    <tabColor rgb="FFFF0000"/>
  </sheetPr>
  <dimension ref="B1:J601"/>
  <sheetViews>
    <sheetView workbookViewId="0">
      <pane ySplit="6" topLeftCell="A7" activePane="bottomLeft" state="frozen"/>
      <selection pane="bottomLeft" activeCell="B6" sqref="B6:J6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>
        <v>45877</v>
      </c>
      <c r="C16" s="25" t="s">
        <v>155</v>
      </c>
      <c r="D16" s="25" t="s">
        <v>7</v>
      </c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D2D2275-0C16-414C-9129-28309B759876}">
          <x14:formula1>
            <xm:f>'ne pas toucher'!$E$3:$E$21</xm:f>
          </x14:formula1>
          <xm:sqref>D7:D499</xm:sqref>
        </x14:dataValidation>
        <x14:dataValidation type="list" showInputMessage="1" showErrorMessage="1" xr:uid="{38B6E59B-7593-4BE0-A11E-FF49F0BEB3AD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A66F-154E-4632-BF76-809A5D33A6DE}">
  <sheetPr>
    <tabColor rgb="FFFF0000"/>
  </sheetPr>
  <dimension ref="B1:E24"/>
  <sheetViews>
    <sheetView workbookViewId="0">
      <selection activeCell="B23" sqref="B23:C23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67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65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BF2B-59B9-4E1D-AE00-077B0BFDF0B9}">
  <sheetPr>
    <tabColor rgb="FFFFC000"/>
  </sheetPr>
  <dimension ref="B1:J601"/>
  <sheetViews>
    <sheetView workbookViewId="0">
      <pane ySplit="6" topLeftCell="A87" activePane="bottomLeft" state="frozen"/>
      <selection pane="bottomLeft" activeCell="D100" sqref="D100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>
        <v>46242</v>
      </c>
      <c r="C100" s="25" t="s">
        <v>156</v>
      </c>
      <c r="D100" s="25" t="s">
        <v>7</v>
      </c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02D1A7-0FD2-4537-961E-847E52056635}">
          <x14:formula1>
            <xm:f>'ne pas toucher'!$E$3:$E$21</xm:f>
          </x14:formula1>
          <xm:sqref>D7:D499</xm:sqref>
        </x14:dataValidation>
        <x14:dataValidation type="list" showInputMessage="1" showErrorMessage="1" xr:uid="{6B28DB05-CA33-4163-BBA0-E7BD292B6BE9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D03A-2900-42A0-A731-6FA4FF98F040}">
  <sheetPr>
    <tabColor rgb="FFFFC000"/>
  </sheetPr>
  <dimension ref="B1:E24"/>
  <sheetViews>
    <sheetView workbookViewId="0">
      <selection activeCell="D28" sqref="D28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68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69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91AF-C3E0-4AC4-A961-92E62D84EF53}">
  <sheetPr>
    <tabColor rgb="FF92D050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65523411-E4FA-4EDD-905F-63D7EDAA50F8}">
          <x14:formula1>
            <xm:f>'ne pas toucher'!$E$3:$E$21</xm:f>
          </x14:formula1>
          <xm:sqref>D7:D499</xm:sqref>
        </x14:dataValidation>
        <x14:dataValidation type="list" showInputMessage="1" showErrorMessage="1" xr:uid="{1E87AC36-A7B7-4200-8550-58B0DD834601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652D-093E-473A-9C86-A0D0C255BB48}">
  <sheetPr>
    <tabColor rgb="FF92D050"/>
  </sheetPr>
  <dimension ref="B1:E24"/>
  <sheetViews>
    <sheetView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63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56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8C6C-3645-4BFC-9F33-ACB781FAD2CE}">
  <sheetPr>
    <tabColor rgb="FF00FFFF"/>
  </sheetPr>
  <dimension ref="B1:J601"/>
  <sheetViews>
    <sheetView workbookViewId="0">
      <pane ySplit="6" topLeftCell="A7" activePane="bottomLeft" state="frozen"/>
      <selection pane="bottomLeft" activeCell="L7" sqref="L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0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764B6865-893D-4E92-AF66-3AE49124C81B}">
          <x14:formula1>
            <xm:f>'ne pas toucher'!$E$3:$E$21</xm:f>
          </x14:formula1>
          <xm:sqref>D7:D499</xm:sqref>
        </x14:dataValidation>
        <x14:dataValidation type="list" showInputMessage="1" showErrorMessage="1" xr:uid="{96206CED-EAD1-45E5-B229-6E81EB9E716E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A7CDB-A303-4104-9F4A-E840D6ABE1A3}">
  <sheetPr>
    <tabColor rgb="FF00FFFF"/>
  </sheetPr>
  <dimension ref="B1:E24"/>
  <sheetViews>
    <sheetView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63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56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E0344-2D28-45BB-8638-5A41F4643071}">
  <sheetPr>
    <tabColor rgb="FFCC66FF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8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DF60A0A8-346E-44A8-8C90-62636119CCCF}">
          <x14:formula1>
            <xm:f>'ne pas toucher'!$E$3:$E$21</xm:f>
          </x14:formula1>
          <xm:sqref>D7:D499</xm:sqref>
        </x14:dataValidation>
        <x14:dataValidation type="list" showInputMessage="1" showErrorMessage="1" xr:uid="{7A024C4F-510E-4A1D-B88B-5B50F3609953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C702-FF23-48BC-96C6-4DD9294F2339}">
  <sheetPr>
    <tabColor rgb="FFCC66FF"/>
  </sheetPr>
  <dimension ref="B1:E24"/>
  <sheetViews>
    <sheetView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63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56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2572-212B-4F0F-8747-AD4C45BABD76}">
  <sheetPr>
    <tabColor rgb="FFFFFF66"/>
  </sheetPr>
  <dimension ref="B1:J601"/>
  <sheetViews>
    <sheetView workbookViewId="0">
      <pane ySplit="6" topLeftCell="A7" activePane="bottomLeft" state="frozen"/>
      <selection pane="bottomLeft" activeCell="K17" sqref="K1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C8219D8B-629E-4B83-921A-339A5CB21087}">
          <x14:formula1>
            <xm:f>'ne pas toucher'!$E$3:$E$21</xm:f>
          </x14:formula1>
          <xm:sqref>D7:D499</xm:sqref>
        </x14:dataValidation>
        <x14:dataValidation type="list" showInputMessage="1" showErrorMessage="1" xr:uid="{A670ABB7-4505-49FA-9876-F4E2E6BC9D3B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0823-16AB-4849-A909-8143A8935EFD}">
  <sheetPr>
    <tabColor rgb="FFFFFF66"/>
  </sheetPr>
  <dimension ref="B1:E24"/>
  <sheetViews>
    <sheetView topLeftCell="E1"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63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56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D923-B1C5-45BF-BBC7-88B5B45EBC24}">
  <sheetPr>
    <tabColor rgb="FFFF0000"/>
  </sheetPr>
  <dimension ref="B1:G707"/>
  <sheetViews>
    <sheetView workbookViewId="0">
      <selection activeCell="K6" sqref="K6"/>
    </sheetView>
  </sheetViews>
  <sheetFormatPr defaultColWidth="11.42578125" defaultRowHeight="15" x14ac:dyDescent="0.25"/>
  <cols>
    <col min="1" max="1" width="1.7109375" customWidth="1"/>
    <col min="5" max="5" width="14.7109375" customWidth="1"/>
    <col min="7" max="7" width="20.7109375" customWidth="1"/>
  </cols>
  <sheetData>
    <row r="1" spans="2:7" ht="5.0999999999999996" customHeight="1" thickBot="1" x14ac:dyDescent="0.3"/>
    <row r="2" spans="2:7" ht="18" customHeight="1" thickTop="1" thickBot="1" x14ac:dyDescent="0.3">
      <c r="B2" s="154" t="s">
        <v>4</v>
      </c>
      <c r="C2" s="155"/>
      <c r="E2" s="45" t="s">
        <v>21</v>
      </c>
      <c r="G2" s="46" t="s">
        <v>20</v>
      </c>
    </row>
    <row r="3" spans="2:7" ht="18" customHeight="1" thickTop="1" thickBot="1" x14ac:dyDescent="0.3">
      <c r="B3" s="7" t="s">
        <v>2</v>
      </c>
      <c r="C3" s="7" t="s">
        <v>3</v>
      </c>
      <c r="E3" s="6"/>
      <c r="G3" s="8"/>
    </row>
    <row r="4" spans="2:7" ht="18" customHeight="1" thickTop="1" x14ac:dyDescent="0.25">
      <c r="B4" s="6">
        <v>2023</v>
      </c>
      <c r="C4" s="11">
        <v>13196.15</v>
      </c>
      <c r="E4" s="41" t="s">
        <v>57</v>
      </c>
      <c r="G4" s="9" t="s">
        <v>26</v>
      </c>
    </row>
    <row r="5" spans="2:7" ht="18" customHeight="1" x14ac:dyDescent="0.25">
      <c r="B5" s="48">
        <v>2024</v>
      </c>
      <c r="C5" s="12"/>
      <c r="E5" s="8" t="s">
        <v>5</v>
      </c>
      <c r="G5" s="9" t="s">
        <v>25</v>
      </c>
    </row>
    <row r="6" spans="2:7" ht="18" customHeight="1" x14ac:dyDescent="0.25">
      <c r="B6" s="49">
        <v>2025</v>
      </c>
      <c r="C6" s="13"/>
      <c r="E6" s="9" t="s">
        <v>6</v>
      </c>
      <c r="G6" s="9" t="s">
        <v>22</v>
      </c>
    </row>
    <row r="7" spans="2:7" ht="18" customHeight="1" x14ac:dyDescent="0.25">
      <c r="B7" s="49">
        <v>2026</v>
      </c>
      <c r="C7" s="13"/>
      <c r="E7" s="9" t="s">
        <v>7</v>
      </c>
      <c r="G7" s="9" t="s">
        <v>23</v>
      </c>
    </row>
    <row r="8" spans="2:7" ht="18" customHeight="1" x14ac:dyDescent="0.25">
      <c r="B8" s="49">
        <v>2027</v>
      </c>
      <c r="C8" s="13"/>
      <c r="E8" s="9" t="s">
        <v>8</v>
      </c>
      <c r="G8" s="9" t="s">
        <v>37</v>
      </c>
    </row>
    <row r="9" spans="2:7" ht="18" customHeight="1" thickBot="1" x14ac:dyDescent="0.3">
      <c r="B9" s="49">
        <v>2028</v>
      </c>
      <c r="C9" s="13"/>
      <c r="E9" s="9" t="s">
        <v>18</v>
      </c>
      <c r="G9" s="10" t="s">
        <v>36</v>
      </c>
    </row>
    <row r="10" spans="2:7" ht="18" customHeight="1" thickTop="1" x14ac:dyDescent="0.25">
      <c r="B10" s="49">
        <v>2029</v>
      </c>
      <c r="C10" s="13"/>
      <c r="E10" s="9" t="s">
        <v>9</v>
      </c>
    </row>
    <row r="11" spans="2:7" ht="18" customHeight="1" x14ac:dyDescent="0.25">
      <c r="B11" s="49">
        <v>2030</v>
      </c>
      <c r="C11" s="13"/>
      <c r="E11" s="9" t="s">
        <v>10</v>
      </c>
    </row>
    <row r="12" spans="2:7" ht="18" customHeight="1" x14ac:dyDescent="0.25">
      <c r="B12" s="50">
        <v>2030</v>
      </c>
      <c r="C12" s="42"/>
      <c r="E12" s="9" t="s">
        <v>58</v>
      </c>
    </row>
    <row r="13" spans="2:7" ht="18" customHeight="1" thickBot="1" x14ac:dyDescent="0.3">
      <c r="B13" s="51">
        <v>2031</v>
      </c>
      <c r="C13" s="14"/>
      <c r="E13" s="9" t="s">
        <v>11</v>
      </c>
    </row>
    <row r="14" spans="2:7" ht="18" customHeight="1" thickTop="1" thickBot="1" x14ac:dyDescent="0.3">
      <c r="E14" s="9" t="s">
        <v>12</v>
      </c>
      <c r="G14" s="47" t="s">
        <v>60</v>
      </c>
    </row>
    <row r="15" spans="2:7" ht="18" customHeight="1" thickTop="1" thickBot="1" x14ac:dyDescent="0.3">
      <c r="E15" s="9" t="s">
        <v>13</v>
      </c>
      <c r="G15" s="6"/>
    </row>
    <row r="16" spans="2:7" ht="18" customHeight="1" thickTop="1" x14ac:dyDescent="0.25">
      <c r="B16" s="156" t="s">
        <v>72</v>
      </c>
      <c r="C16" s="159">
        <v>7821.76</v>
      </c>
      <c r="E16" s="9" t="s">
        <v>14</v>
      </c>
      <c r="G16" s="43">
        <v>2024</v>
      </c>
    </row>
    <row r="17" spans="2:7" ht="18" customHeight="1" x14ac:dyDescent="0.25">
      <c r="B17" s="157"/>
      <c r="C17" s="160"/>
      <c r="E17" s="9" t="s">
        <v>19</v>
      </c>
      <c r="G17" s="43">
        <v>2025</v>
      </c>
    </row>
    <row r="18" spans="2:7" ht="18" customHeight="1" thickBot="1" x14ac:dyDescent="0.3">
      <c r="B18" s="158"/>
      <c r="C18" s="161"/>
      <c r="E18" s="9" t="s">
        <v>15</v>
      </c>
      <c r="G18" s="65">
        <v>2026</v>
      </c>
    </row>
    <row r="19" spans="2:7" ht="18" customHeight="1" thickTop="1" x14ac:dyDescent="0.25">
      <c r="B19" s="2"/>
      <c r="E19" s="9" t="s">
        <v>16</v>
      </c>
      <c r="G19" s="43">
        <v>2027</v>
      </c>
    </row>
    <row r="20" spans="2:7" ht="18" customHeight="1" x14ac:dyDescent="0.25">
      <c r="E20" s="9" t="s">
        <v>24</v>
      </c>
      <c r="G20" s="64">
        <v>2028</v>
      </c>
    </row>
    <row r="21" spans="2:7" ht="18" customHeight="1" thickBot="1" x14ac:dyDescent="0.3">
      <c r="E21" s="10" t="s">
        <v>17</v>
      </c>
      <c r="G21" s="43">
        <v>2029</v>
      </c>
    </row>
    <row r="22" spans="2:7" ht="18" customHeight="1" thickTop="1" thickBot="1" x14ac:dyDescent="0.3">
      <c r="G22" s="64">
        <v>2030</v>
      </c>
    </row>
    <row r="23" spans="2:7" ht="18" customHeight="1" thickTop="1" x14ac:dyDescent="0.25">
      <c r="G23" s="66"/>
    </row>
    <row r="24" spans="2:7" ht="18" customHeight="1" x14ac:dyDescent="0.25"/>
    <row r="25" spans="2:7" ht="18" customHeight="1" x14ac:dyDescent="0.25"/>
    <row r="26" spans="2:7" ht="18" customHeight="1" x14ac:dyDescent="0.25"/>
    <row r="27" spans="2:7" ht="18" customHeight="1" x14ac:dyDescent="0.25"/>
    <row r="28" spans="2:7" ht="18" customHeight="1" x14ac:dyDescent="0.25"/>
    <row r="29" spans="2:7" ht="18" customHeight="1" x14ac:dyDescent="0.25"/>
    <row r="30" spans="2:7" ht="18" customHeight="1" x14ac:dyDescent="0.25"/>
    <row r="31" spans="2:7" ht="18" customHeight="1" x14ac:dyDescent="0.25"/>
    <row r="32" spans="2:7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</sheetData>
  <mergeCells count="3">
    <mergeCell ref="B2:C2"/>
    <mergeCell ref="B16:B18"/>
    <mergeCell ref="C16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18</vt:i4>
      </vt:variant>
    </vt:vector>
  </HeadingPairs>
  <TitlesOfParts>
    <vt:vector size="18" baseType="lpstr">
      <vt:lpstr>RECHERCHE</vt:lpstr>
      <vt:lpstr>COMPTE 2024</vt:lpstr>
      <vt:lpstr> BILAN-2024</vt:lpstr>
      <vt:lpstr>LIVRET A</vt:lpstr>
      <vt:lpstr>BILAN GRAPHIQUE</vt:lpstr>
      <vt:lpstr>COMPTE 2025</vt:lpstr>
      <vt:lpstr>BILAN 2025</vt:lpstr>
      <vt:lpstr>COMPTE 2026</vt:lpstr>
      <vt:lpstr>BILAN 2026</vt:lpstr>
      <vt:lpstr>COMPTE 2027</vt:lpstr>
      <vt:lpstr>BILAN 2027</vt:lpstr>
      <vt:lpstr>COMPTE 2028</vt:lpstr>
      <vt:lpstr>BILAN 2028</vt:lpstr>
      <vt:lpstr>COMPTE 2029</vt:lpstr>
      <vt:lpstr>BILAN 2029</vt:lpstr>
      <vt:lpstr>COMPTE 2030</vt:lpstr>
      <vt:lpstr>BILAN 2030</vt:lpstr>
      <vt:lpstr>ne pas toucher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ramos</dc:creator>
  <cp:lastModifiedBy>Bart Strubbe</cp:lastModifiedBy>
  <dcterms:created xsi:type="dcterms:W3CDTF">2024-02-28T22:10:34Z</dcterms:created>
  <dcterms:modified xsi:type="dcterms:W3CDTF">2024-08-08T15:21:18Z</dcterms:modified>
</cp:coreProperties>
</file>